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AS.0011\"/>
    </mc:Choice>
  </mc:AlternateContent>
  <bookViews>
    <workbookView xWindow="0" yWindow="0" windowWidth="24345" windowHeight="1045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ПС'!$A$2:$X$43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9" i="7" l="1"/>
  <c r="C48" i="7"/>
  <c r="A15" i="16" l="1"/>
  <c r="A12" i="16"/>
  <c r="A15" i="24" l="1"/>
  <c r="A12" i="24"/>
  <c r="A9" i="24" l="1"/>
  <c r="A5" i="24"/>
  <c r="A5" i="10"/>
  <c r="B54" i="22" l="1"/>
  <c r="A9" i="16"/>
  <c r="B52" i="22" l="1"/>
  <c r="A12" i="14"/>
  <c r="A15" i="14" l="1"/>
  <c r="B47" i="22" l="1"/>
  <c r="A5" i="16" l="1"/>
  <c r="A15" i="22" l="1"/>
  <c r="B21" i="22" s="1"/>
  <c r="A12" i="22" l="1"/>
  <c r="A9" i="22"/>
  <c r="A5" i="22"/>
  <c r="A15" i="5"/>
  <c r="A12" i="5"/>
  <c r="A9" i="5"/>
  <c r="A5" i="5"/>
  <c r="A14" i="15"/>
  <c r="A11" i="15"/>
  <c r="A8" i="15"/>
  <c r="A4" i="15"/>
  <c r="A15" i="10" l="1"/>
  <c r="A12" i="10"/>
  <c r="A9"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<sst xmlns="http://schemas.openxmlformats.org/spreadsheetml/2006/main" count="1681" uniqueCount="616">
  <si>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</si>
  <si>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</si>
  <si>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</si>
  <si>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</si>
  <si>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</si>
  <si>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</si>
  <si>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</si>
  <si>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</si>
  <si>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</si>
  <si>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</si>
  <si>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</si>
  <si>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</si>
  <si>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</si>
  <si>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</si>
  <si>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</si>
  <si>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</si>
  <si>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</si>
  <si>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</si>
  <si>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</si>
  <si>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</si>
  <si>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</si>
  <si>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</si>
  <si>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</si>
  <si>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</si>
  <si>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</si>
  <si>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</si>
  <si>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</si>
  <si>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</si>
  <si>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</si>
  <si>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</si>
  <si>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</si>
  <si>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</si>
  <si>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</si>
  <si>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</si>
  <si>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</si>
  <si>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</si>
  <si>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</si>
  <si>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</si>
  <si>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</si>
  <si>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</si>
  <si>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</si>
  <si>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</si>
  <si>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</si>
  <si>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</si>
  <si>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</si>
  <si>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</si>
  <si>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</si>
  <si>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</si>
  <si>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</si>
  <si>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</si>
  <si>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</si>
  <si>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</si>
  <si>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</si>
  <si>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</si>
  <si>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</si>
  <si>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</si>
  <si>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</si>
  <si>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</si>
  <si>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</si>
  <si>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</si>
  <si>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</si>
  <si>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</si>
  <si>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</si>
  <si>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</si>
  <si>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</si>
  <si>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</si>
  <si>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</si>
  <si>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</si>
  <si>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</si>
  <si>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</si>
  <si>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</si>
  <si>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</si>
  <si>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</si>
  <si>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</si>
  <si>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</si>
  <si>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</si>
  <si>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</si>
  <si>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</si>
  <si>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</si>
  <si>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</si>
  <si>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</si>
  <si>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</si>
  <si>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</si>
  <si>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</si>
  <si>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</si>
  <si>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</si>
  <si>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</si>
  <si>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</si>
  <si>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</si>
  <si>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</si>
  <si>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</si>
  <si>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</si>
  <si>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</si>
  <si>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</si>
  <si>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</si>
  <si>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</si>
  <si>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</si>
  <si>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</si>
  <si>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</si>
  <si>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</si>
  <si>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</si>
  <si>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</si>
  <si>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</si>
  <si>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</si>
  <si>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</si>
  <si>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</si>
  <si>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</si>
  <si>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</si>
  <si>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</si>
  <si>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</si>
  <si>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</si>
  <si>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</si>
  <si>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</si>
  <si>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</si>
  <si>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</si>
  <si>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</si>
  <si>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</si>
  <si>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</si>
  <si>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</si>
  <si>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</si>
  <si>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</si>
  <si>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</si>
  <si>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</si>
  <si>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</si>
  <si>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</si>
  <si>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</si>
  <si>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</si>
  <si>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</si>
  <si>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</si>
  <si>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</si>
  <si>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</si>
  <si>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</si>
  <si>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</si>
  <si>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</si>
  <si>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</si>
  <si>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</si>
  <si>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</si>
  <si>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</si>
  <si>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</si>
  <si>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</si>
  <si>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</si>
  <si>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</si>
  <si>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</si>
  <si>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</si>
  <si>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</si>
  <si>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</si>
  <si>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</si>
  <si>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</si>
  <si>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</si>
  <si>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</si>
  <si>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</si>
  <si>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</si>
  <si>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</si>
  <si>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</si>
  <si>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</si>
  <si>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</si>
  <si>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</si>
  <si>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</si>
  <si>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</si>
  <si>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</si>
  <si>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</si>
  <si>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</si>
  <si>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</si>
  <si>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</si>
  <si>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</si>
  <si>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</si>
  <si>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</si>
  <si>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</si>
  <si>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</si>
  <si>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</si>
  <si>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</si>
  <si>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</si>
  <si>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</si>
  <si>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</si>
  <si>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</si>
  <si>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</si>
  <si>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</si>
  <si>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</si>
  <si>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</si>
  <si>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</si>
  <si>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</si>
  <si>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</si>
  <si>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</si>
  <si>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</si>
  <si>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</si>
  <si>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</si>
  <si>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</si>
  <si>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</si>
  <si>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</si>
  <si>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</si>
  <si>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</si>
  <si>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</si>
  <si>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</si>
  <si>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</si>
  <si>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</si>
  <si>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</si>
  <si>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</si>
  <si>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</si>
  <si>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</si>
  <si>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</si>
  <si>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</si>
  <si>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</si>
  <si>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</si>
  <si>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</si>
  <si>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</si>
  <si>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</si>
  <si>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</si>
  <si>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</si>
  <si>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</si>
  <si>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</si>
  <si>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</si>
  <si>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</si>
  <si>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</si>
  <si>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</si>
  <si>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</si>
  <si>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</si>
  <si>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</si>
  <si>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</si>
  <si>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</si>
  <si>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</si>
  <si>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</si>
  <si>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</si>
  <si>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</si>
  <si>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</si>
  <si>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</si>
  <si>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</si>
  <si>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</si>
  <si>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</si>
  <si>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</si>
  <si>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</si>
  <si>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</si>
  <si>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</si>
  <si>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</si>
  <si>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</si>
  <si>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</si>
  <si>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</si>
  <si>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</si>
  <si>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</si>
  <si>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</si>
  <si>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</si>
  <si>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</si>
  <si>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</si>
  <si>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</si>
  <si>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</si>
  <si>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</si>
  <si>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</si>
  <si>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</si>
  <si>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</si>
  <si>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</si>
  <si>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</si>
  <si>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</si>
  <si>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</si>
  <si>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</si>
  <si>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</si>
  <si>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</si>
  <si>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</si>
  <si>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</si>
  <si>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</si>
  <si>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</si>
  <si>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</si>
  <si>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</si>
  <si>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</si>
  <si>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</si>
  <si>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</si>
  <si>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</si>
  <si>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</si>
  <si>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</si>
  <si>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</si>
  <si>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</si>
  <si>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</si>
  <si>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</si>
  <si>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</si>
  <si>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</si>
  <si>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</si>
  <si>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</si>
  <si>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</si>
  <si>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</si>
  <si>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</si>
  <si>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</si>
  <si>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</si>
  <si>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</si>
  <si>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</si>
  <si>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</si>
  <si>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</si>
  <si>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</si>
  <si>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</si>
  <si>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</si>
  <si>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</si>
  <si>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</si>
  <si>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</si>
  <si>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</si>
  <si>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</si>
  <si>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</si>
  <si>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</si>
  <si>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</si>
  <si>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</si>
  <si>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</si>
  <si>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</si>
  <si>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</si>
  <si>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</si>
  <si>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</si>
  <si>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</si>
  <si>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</si>
  <si>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</si>
  <si>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</si>
  <si>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</si>
  <si>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</si>
  <si>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</si>
  <si>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</si>
  <si>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</si>
  <si>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</si>
  <si>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</si>
  <si>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</si>
  <si>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</si>
  <si>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</si>
  <si>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</si>
  <si>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</si>
  <si>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</si>
  <si>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</si>
  <si>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</si>
  <si>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</si>
  <si>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</si>
  <si>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</si>
  <si>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</si>
  <si>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</si>
  <si>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</si>
  <si>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</si>
  <si>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</si>
  <si>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</si>
  <si>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</si>
  <si>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</si>
  <si>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</si>
  <si>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</si>
  <si>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</si>
  <si>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</si>
  <si>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</si>
  <si>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</si>
  <si>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</si>
  <si>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</si>
  <si>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</si>
  <si>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</si>
  <si>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</si>
  <si>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</si>
  <si>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</si>
  <si>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</si>
  <si>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</si>
  <si>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</si>
  <si>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</si>
  <si>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</si>
  <si>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</si>
  <si>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</si>
  <si>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</si>
  <si>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</si>
  <si>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</si>
  <si>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</si>
  <si>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</si>
  <si>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</si>
  <si>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</si>
  <si>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</si>
  <si>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</si>
  <si>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</si>
  <si>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</si>
  <si>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</si>
  <si>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</si>
  <si>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</si>
  <si>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</si>
  <si>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</si>
  <si>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</si>
  <si>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</si>
  <si>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</si>
  <si>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</si>
  <si>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</si>
  <si>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</si>
  <si>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</si>
  <si>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</si>
  <si>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</si>
  <si>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</si>
  <si>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</si>
  <si>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</si>
  <si>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</si>
  <si>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</si>
  <si>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</si>
  <si>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</si>
  <si>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</si>
  <si>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</si>
  <si>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</si>
  <si>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</si>
  <si>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</si>
  <si>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</si>
  <si>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</si>
  <si>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</si>
  <si>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</si>
  <si>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</si>
  <si>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</si>
  <si>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</si>
  <si>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</si>
  <si>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</si>
  <si>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</si>
  <si>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</si>
  <si>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</si>
  <si>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</si>
  <si>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</si>
  <si>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</si>
  <si>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</si>
  <si>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</si>
  <si>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</si>
  <si>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</si>
  <si>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</si>
  <si>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</si>
  <si>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</si>
  <si>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</si>
  <si>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</si>
  <si>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</si>
  <si>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</si>
  <si>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</si>
  <si>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</si>
  <si>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</si>
  <si>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</si>
  <si>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</si>
  <si>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</si>
  <si>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</si>
  <si>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</si>
  <si>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</si>
  <si>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</si>
  <si>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</si>
  <si>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</si>
  <si>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</si>
  <si>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</si>
  <si>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</si>
  <si>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</si>
  <si>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</si>
  <si>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</si>
  <si>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</si>
  <si>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</si>
  <si>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</si>
  <si>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</si>
  <si>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</si>
  <si>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</si>
  <si>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</si>
  <si>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</si>
  <si>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</si>
  <si>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</si>
  <si>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</si>
  <si>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</si>
  <si>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</si>
  <si>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</si>
  <si>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</si>
  <si>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</si>
  <si>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</si>
  <si>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</si>
  <si>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</si>
  <si>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</si>
  <si>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</si>
  <si>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</si>
  <si>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</si>
  <si>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</si>
  <si>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</si>
  <si>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</si>
  <si>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</si>
  <si>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</si>
  <si>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</si>
  <si>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</si>
  <si>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</si>
  <si>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</si>
  <si>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</si>
  <si>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</si>
  <si>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</si>
  <si>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</si>
  <si>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</si>
  <si>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</si>
  <si>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</si>
  <si>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</si>
  <si>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</si>
  <si>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</si>
  <si>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</si>
  <si>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нет</t>
  </si>
  <si>
    <t>Н</t>
  </si>
  <si>
    <t>нд</t>
  </si>
  <si>
    <t>Расчет плановой стоимости</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</si>
  <si>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</si>
  <si>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</si>
  <si>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</si>
  <si>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</si>
  <si>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</si>
  <si>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</si>
  <si>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</si>
  <si>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</si>
  <si>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</si>
  <si>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</si>
  <si>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</si>
  <si>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</si>
  <si>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</si>
  <si>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</si>
  <si>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</si>
  <si>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</si>
  <si>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</si>
  <si>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</si>
  <si>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</si>
  <si>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</si>
  <si>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</si>
  <si>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</si>
  <si>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</si>
  <si>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</si>
  <si>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</si>
  <si>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</si>
  <si>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</si>
  <si>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</si>
  <si>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</si>
  <si>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</si>
  <si>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</si>
  <si>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</si>
  <si>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</si>
  <si>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</si>
  <si>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</si>
  <si>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ЛЭП, км</t>
  </si>
  <si>
    <t>1.12.</t>
  </si>
  <si>
    <t>Факт (предложения по корректировке плана)</t>
  </si>
  <si>
    <t>от «__» _____ 201_  №___</t>
  </si>
  <si>
    <t>Год 2024</t>
  </si>
  <si>
    <t>Год 2025</t>
  </si>
  <si>
    <t>Год 2026</t>
  </si>
  <si>
    <t>Год 2027</t>
  </si>
  <si>
    <t>Реконструкция</t>
  </si>
  <si>
    <t>Филиал АО "Россети Тюмень" Нижневартовские электрические сети</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</si>
  <si>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</si>
  <si>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</si>
  <si>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</si>
  <si>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Возможна реализация в установленный срок</t>
  </si>
  <si>
    <t>Проблемные вопросы отсутствуют</t>
  </si>
  <si>
    <t>Не наступил срок реализации</t>
  </si>
  <si>
    <t xml:space="preserve"> </t>
  </si>
  <si>
    <t>15 счетчиков 0,4 кВ</t>
  </si>
  <si>
    <t>25.06.2028-25.07.2028</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</si>
  <si>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</si>
  <si>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15 шт. 
Потребность и объемы установки приведены в приложении 1 к паспорту.</t>
  </si>
  <si>
    <t>Код оборудования СУПА</t>
  </si>
  <si>
    <t>Диспетчерское наименование трансформаторной или иной подстанции</t>
  </si>
  <si>
    <t>Тип трансфорорматорной или иной подстанции</t>
  </si>
  <si>
    <t>Тип (марка) оборудования</t>
  </si>
  <si>
    <t>Наименование оборудования</t>
  </si>
  <si>
    <t>Описание работ</t>
  </si>
  <si>
    <t>Показатель и единицы измерения</t>
  </si>
  <si>
    <t>Значение показателя</t>
  </si>
  <si>
    <t>Нормативный срок службы, лет</t>
  </si>
  <si>
    <t>Предписания органов контроля</t>
  </si>
  <si>
    <t>наименование, номер и дата регистрации документа по результатам ТО, организация, проводившая ТО</t>
  </si>
  <si>
    <t>заключение, принятое по результатам ТО</t>
  </si>
  <si>
    <t>КЛ-10 №102(209) ЦРП-10 КЛ-10 №13 ТП-[7/1] [АВ-0,4 №1]</t>
  </si>
  <si>
    <t>Закрытая</t>
  </si>
  <si>
    <t>Счетчик электроэнергии</t>
  </si>
  <si>
    <t>СЭТ-4ТМ.02М.11</t>
  </si>
  <si>
    <t xml:space="preserve">МИР С-07.05S-230-5(10)- RG2- S2T2HQ-G-D </t>
  </si>
  <si>
    <t>Замена при истечении МПИ или срока эксплуатации.</t>
  </si>
  <si>
    <t>Класс точности</t>
  </si>
  <si>
    <t>0.5s/1</t>
  </si>
  <si>
    <t>2026</t>
  </si>
  <si>
    <t>30</t>
  </si>
  <si>
    <t>КЛ-10 №102(209) ЦРП-10 КЛ-10 №2 ТП-[7/2] [АВ-0,4 №2]</t>
  </si>
  <si>
    <t>КЛ-10 №102 КТПН-[630]
[АВ-0,4 №1]</t>
  </si>
  <si>
    <t>Меркурий 230ART-03CN</t>
  </si>
  <si>
    <t>КЛ-10 №102 КТПН-[630]
[АВ-0,4 №2]</t>
  </si>
  <si>
    <t xml:space="preserve">ВЛ-6 №203 </t>
  </si>
  <si>
    <t>СЭТ-4ТМ.03М.08</t>
  </si>
  <si>
    <t>КЛ-6 №106(225) КТП-Жилой посёлок [Р-0,4 №2.2]</t>
  </si>
  <si>
    <t>КТП</t>
  </si>
  <si>
    <t>Меркурий 230
ARТ-02 CN</t>
  </si>
  <si>
    <t xml:space="preserve"> МИР С-04.10-230-5(100)-G2R-KQ-G-D</t>
  </si>
  <si>
    <t>1/2</t>
  </si>
  <si>
    <t>КЛ-6 №61(19) ТП-[1BU02(OBU02)] C-0,4 ODV02 [АВ-0,4 №11]</t>
  </si>
  <si>
    <t>Энергомера CE303 R33 745 JAZ</t>
  </si>
  <si>
    <t>ВЛ-6 №454 оп.14 КТП-320 (АВ-0,4 №1)</t>
  </si>
  <si>
    <t>Меркурий 230 ART-03 CN</t>
  </si>
  <si>
    <t>КЛ-10 №304(408)
КТПН-[СПЗ]
[АВ-0,4 №5]</t>
  </si>
  <si>
    <t>Меркурий 230 
ART-02 CLN</t>
  </si>
  <si>
    <t xml:space="preserve">[ВЛ-35 №5] </t>
  </si>
  <si>
    <t>ЕА02RAL-P4B-4</t>
  </si>
  <si>
    <t>ПС 35/6 ДНС-Ореховское</t>
  </si>
  <si>
    <t>Меркурий 230 АRT-03CN</t>
  </si>
  <si>
    <t>КЛ-6 №6 РУ-6 ДНС-1 КЛ-6 №13 РУ-6 ГПЭС ВЛ-6 №16 КТПН-10[КП 1] [КЛ-0,4 №1]</t>
  </si>
  <si>
    <t>Меркурий 230 
ART-02CN</t>
  </si>
  <si>
    <t>ВЛ-35 №1 ПС-35/6 Ачимовская-1 ВЛ-6 №13 КТПН-1 [КП-5] [АВ-0,4 №4]</t>
  </si>
  <si>
    <t>ПСЧ-4ТМ.05.МК.04.1</t>
  </si>
  <si>
    <t>ВЛ-35 №1 ПС-35/6 Куст-1570 ВЛ-6 №6 КТПН-[К-1570б] КЛ-0,4 №_ РЩ-0,4 №4 ОПБ №6
[АВ-0,4 №11]</t>
  </si>
  <si>
    <t xml:space="preserve">ПСЧ-4ТМ.05МК </t>
  </si>
  <si>
    <t>КЛ-6 №11(30) КТП [КСП] КЛ-0,4 №5 ЩСУ-0,4 №1 [АВ-0,4 №5]</t>
  </si>
  <si>
    <t>ПСЧ 4ТМ.05.МК.04</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</si>
  <si>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- 0,893 на 15 шт.</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</si>
  <si>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</si>
  <si>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(замена) приборов учета, которые необходимы для обеспечения коммерческого учета электрической энергии (мощности).
 В том числе планируется замена 15 шт. в 2028 году.</t>
  </si>
  <si>
    <t>Итого стоимость проекта (2028 г.) млн. руб. без НДС: 0,893
В том числе удельная стоимость млн. руб. без НДС:
1ф ПУ – проектом не предусмотрен
3ф ПУ – 0,223
3ф ПУ с ТТ – 0,669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</si>
  <si>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Год раскрытия информации: 2024 год</t>
  </si>
  <si>
    <t>O_TP1600.AS.0011</t>
  </si>
  <si>
    <t>не применимо</t>
  </si>
  <si>
    <t>ХМАО-Югра</t>
  </si>
  <si>
    <t xml:space="preserve">  Нижневартовский район</t>
  </si>
  <si>
    <t>по состоянию на 01.01.2024</t>
  </si>
  <si>
    <t xml:space="preserve"> Развитие и модернизация учета электрической энергии(мощности), всего, в том числе: Установка приборов учета, класс напряжения 0,22(0,4) кВ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</si>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</sst>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2"/>
      <name val="Times New Roman"/>
      <family val="1"/>
    </font>
    <font>
      <sz val="11"/>
      <name val="Times New Roman"/>
      <family val="1"/>
    </font>
    <font>
      <sz val="12"/>
      <name val="Times New Roman"/>
      <family val="1"/>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 fillId="0" borderId="0"/>
    <xf numFmtId="0" fontId="11" fillId="0" borderId="0"/>
  </cellStyleXfs>
  <cellXfs count="5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0" fillId="0" borderId="0" xfId="0" applyBorder="1"/>
    <xf numFmtId="0" fontId="36" fillId="0" borderId="0" xfId="0" applyFont="1" applyBorder="1"/>
    <xf numFmtId="0" fontId="36" fillId="0" borderId="0" xfId="0" applyFont="1"/>
    <xf numFmtId="0" fontId="36" fillId="24" borderId="0" xfId="0" applyFont="1" applyFill="1" applyBorder="1"/>
    <xf numFmtId="0" fontId="36" fillId="24" borderId="0" xfId="0" applyFont="1" applyFill="1"/>
    <xf numFmtId="49" fontId="65" fillId="0" borderId="1" xfId="0" applyNumberFormat="1" applyFont="1" applyFill="1" applyBorder="1" applyAlignment="1">
      <alignment horizontal="center" vertical="center" wrapText="1"/>
    </xf>
    <xf numFmtId="49" fontId="65" fillId="0" borderId="41" xfId="0"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0" borderId="26" xfId="0" applyNumberFormat="1" applyFont="1" applyBorder="1" applyAlignment="1">
      <alignment horizontal="center" vertical="center" wrapText="1"/>
    </xf>
    <xf numFmtId="49" fontId="65" fillId="0" borderId="1" xfId="0" applyNumberFormat="1" applyFont="1" applyBorder="1" applyAlignment="1">
      <alignment horizontal="center" vertical="center" wrapText="1"/>
    </xf>
    <xf numFmtId="49" fontId="65" fillId="0" borderId="41" xfId="0" applyNumberFormat="1" applyFont="1" applyBorder="1" applyAlignment="1">
      <alignment horizontal="center" vertical="center" wrapText="1"/>
    </xf>
    <xf numFmtId="49" fontId="66" fillId="0" borderId="24" xfId="0" applyNumberFormat="1" applyFont="1" applyBorder="1" applyAlignment="1">
      <alignment horizontal="center" vertical="center" wrapText="1"/>
    </xf>
    <xf numFmtId="49" fontId="66" fillId="0" borderId="23" xfId="0"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24" borderId="23" xfId="0" applyNumberFormat="1" applyFont="1" applyFill="1" applyBorder="1" applyAlignment="1">
      <alignment horizontal="center" vertical="center" wrapText="1"/>
    </xf>
    <xf numFmtId="0" fontId="66" fillId="0" borderId="23" xfId="0" applyFont="1" applyFill="1" applyBorder="1" applyAlignment="1">
      <alignment horizontal="center" vertical="center" wrapText="1"/>
    </xf>
    <xf numFmtId="49" fontId="67" fillId="0" borderId="23" xfId="0" applyNumberFormat="1" applyFont="1" applyFill="1" applyBorder="1" applyAlignment="1">
      <alignment horizontal="center" vertical="center" wrapText="1"/>
    </xf>
    <xf numFmtId="0" fontId="66" fillId="0" borderId="42" xfId="0" applyFont="1" applyFill="1" applyBorder="1" applyAlignment="1">
      <alignment horizontal="center" vertical="center" wrapText="1"/>
    </xf>
    <xf numFmtId="49" fontId="66" fillId="24" borderId="1" xfId="0" applyNumberFormat="1" applyFont="1" applyFill="1" applyBorder="1" applyAlignment="1">
      <alignment horizontal="center" vertical="center" wrapText="1"/>
    </xf>
    <xf numFmtId="0" fontId="66" fillId="24" borderId="23" xfId="0" applyFont="1" applyFill="1" applyBorder="1" applyAlignment="1">
      <alignment horizontal="center" vertical="center" wrapText="1"/>
    </xf>
    <xf numFmtId="49" fontId="67" fillId="24" borderId="23" xfId="0" applyNumberFormat="1" applyFont="1" applyFill="1" applyBorder="1" applyAlignment="1">
      <alignment horizontal="center" vertical="center" wrapText="1"/>
    </xf>
    <xf numFmtId="0" fontId="66" fillId="24" borderId="42" xfId="0" applyFont="1" applyFill="1" applyBorder="1" applyAlignment="1">
      <alignment horizontal="center" vertical="center" wrapText="1"/>
    </xf>
    <xf numFmtId="0" fontId="67" fillId="0" borderId="0" xfId="62" applyFont="1" applyBorder="1" applyAlignment="1">
      <alignment horizontal="left"/>
    </xf>
    <xf numFmtId="0" fontId="67" fillId="0" borderId="0" xfId="62" applyNumberFormat="1" applyFont="1" applyBorder="1" applyAlignment="1">
      <alignment vertical="center"/>
    </xf>
    <xf numFmtId="2" fontId="3" fillId="24" borderId="1" xfId="1" applyNumberFormat="1" applyFill="1" applyBorder="1" applyAlignment="1">
      <alignment horizontal="left" vertical="center" wrapText="1"/>
    </xf>
    <xf numFmtId="0" fontId="11" fillId="0" borderId="1" xfId="1" applyFont="1" applyFill="1" applyBorder="1" applyAlignment="1">
      <alignment horizontal="left" vertical="center" wrapText="1"/>
    </xf>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vertical="center" wrapText="1"/>
    </xf>
    <xf numFmtId="171" fontId="64" fillId="24" borderId="1" xfId="1"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69" fillId="0" borderId="0" xfId="0" applyFont="1" applyBorder="1" applyAlignment="1">
      <alignment vertical="center"/>
    </xf>
    <xf numFmtId="173" fontId="70" fillId="0" borderId="0" xfId="0" applyNumberFormat="1" applyFont="1" applyBorder="1" applyAlignment="1">
      <alignment horizontal="center" vertical="center"/>
    </xf>
    <xf numFmtId="0" fontId="69" fillId="0" borderId="0" xfId="0" applyFont="1" applyAlignment="1">
      <alignment vertical="center"/>
    </xf>
    <xf numFmtId="175"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71" fillId="0" borderId="0" xfId="0" applyFont="1" applyAlignment="1" applyProtection="1">
      <alignment horizontal="center" vertical="center" wrapText="1"/>
    </xf>
    <xf numFmtId="0" fontId="11" fillId="0" borderId="0" xfId="0" applyFont="1" applyAlignment="1">
      <alignment horizontal="right" vertical="center"/>
    </xf>
    <xf numFmtId="0" fontId="72" fillId="0" borderId="0" xfId="73" applyFont="1" applyFill="1" applyAlignment="1"/>
    <xf numFmtId="0" fontId="72" fillId="0" borderId="0" xfId="0" applyFont="1" applyAlignment="1">
      <alignment vertical="center"/>
    </xf>
    <xf numFmtId="0" fontId="42" fillId="0" borderId="0" xfId="0" applyFont="1" applyAlignment="1">
      <alignment horizontal="left" vertical="center"/>
    </xf>
    <xf numFmtId="1" fontId="43" fillId="0" borderId="27"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39"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5" fontId="11" fillId="0" borderId="0" xfId="0" applyNumberFormat="1" applyFont="1" applyAlignment="1">
      <alignment vertical="center"/>
    </xf>
    <xf numFmtId="0" fontId="1" fillId="0" borderId="0" xfId="50"/>
    <xf numFmtId="0" fontId="74" fillId="0" borderId="2" xfId="50" applyFont="1" applyFill="1" applyBorder="1" applyAlignment="1">
      <alignment vertical="center"/>
    </xf>
    <xf numFmtId="0" fontId="74" fillId="0" borderId="1" xfId="50" applyFont="1" applyFill="1" applyBorder="1" applyAlignment="1">
      <alignment vertical="center"/>
    </xf>
    <xf numFmtId="0" fontId="74" fillId="0" borderId="23" xfId="50" applyFont="1" applyFill="1" applyBorder="1" applyAlignment="1">
      <alignment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Fill="1" applyAlignment="1"/>
    <xf numFmtId="164" fontId="11" fillId="0" borderId="0" xfId="2" applyNumberFormat="1" applyFont="1" applyFill="1"/>
    <xf numFmtId="2" fontId="41" fillId="0" borderId="30" xfId="2" applyNumberFormat="1" applyFont="1" applyFill="1" applyBorder="1" applyAlignment="1">
      <alignment horizontal="justify" vertical="top" wrapText="1"/>
    </xf>
    <xf numFmtId="9" fontId="39" fillId="0" borderId="42" xfId="67" applyFont="1" applyFill="1" applyBorder="1" applyAlignment="1">
      <alignment horizontal="left" vertical="center"/>
    </xf>
    <xf numFmtId="171" fontId="39" fillId="0" borderId="42" xfId="0" applyNumberFormat="1" applyFont="1" applyFill="1" applyBorder="1" applyAlignment="1">
      <alignment horizontal="left" vertical="center"/>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65" fillId="0" borderId="10" xfId="0" applyNumberFormat="1" applyFont="1" applyFill="1" applyBorder="1" applyAlignment="1">
      <alignment horizontal="center" vertical="center" wrapText="1"/>
    </xf>
    <xf numFmtId="49" fontId="65" fillId="0" borderId="6" xfId="0" applyNumberFormat="1" applyFont="1" applyFill="1" applyBorder="1" applyAlignment="1">
      <alignment horizontal="center" vertical="center" wrapText="1"/>
    </xf>
    <xf numFmtId="49" fontId="65" fillId="0" borderId="2" xfId="0"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41" xfId="0" applyNumberFormat="1"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49" fontId="65" fillId="0" borderId="26" xfId="0" applyNumberFormat="1" applyFont="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40" xfId="0" applyNumberFormat="1" applyFont="1" applyFill="1" applyBorder="1" applyAlignment="1">
      <alignment horizontal="center" vertical="center"/>
    </xf>
    <xf numFmtId="176" fontId="42" fillId="0" borderId="39"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5" xfId="0" applyFont="1" applyBorder="1" applyAlignment="1">
      <alignment horizontal="left" vertical="center"/>
    </xf>
    <xf numFmtId="173" fontId="29" fillId="0" borderId="29" xfId="0" applyNumberFormat="1" applyFont="1" applyFill="1" applyBorder="1" applyAlignment="1">
      <alignment horizontal="center" vertical="center"/>
    </xf>
    <xf numFmtId="173" fontId="29" fillId="0" borderId="43" xfId="0" applyNumberFormat="1" applyFont="1" applyFill="1" applyBorder="1" applyAlignment="1">
      <alignment horizontal="center" vertical="center"/>
    </xf>
    <xf numFmtId="173" fontId="70" fillId="0" borderId="50"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40" xfId="0" applyNumberFormat="1" applyFont="1" applyBorder="1" applyAlignment="1">
      <alignment horizontal="center" vertical="center"/>
    </xf>
    <xf numFmtId="175" fontId="42" fillId="0" borderId="39"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29" xfId="0" applyFont="1" applyBorder="1" applyAlignment="1">
      <alignment horizontal="left" vertical="center"/>
    </xf>
    <xf numFmtId="0" fontId="11" fillId="0" borderId="37" xfId="0" applyFont="1" applyBorder="1" applyAlignment="1">
      <alignment horizontal="left"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2" xfId="0" applyFont="1" applyBorder="1" applyAlignment="1">
      <alignment horizontal="left" vertical="center"/>
    </xf>
    <xf numFmtId="4" fontId="41" fillId="0" borderId="39"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1" xfId="0" applyNumberFormat="1" applyFont="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5"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1"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0" fontId="41" fillId="0" borderId="0" xfId="0" applyFont="1" applyFill="1" applyBorder="1" applyAlignment="1">
      <alignment horizontal="left" vertical="center" wrapText="1"/>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2"/>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-792149.18545816152</c:v>
              </c:pt>
              <c:pt idx="1">
                <c:v>-699889.28692486463</c:v>
              </c:pt>
              <c:pt idx="2">
                <c:v>-615344.38349064486</c:v>
              </c:pt>
              <c:pt idx="3">
                <c:v>-537889.65689587174</c:v>
              </c:pt>
              <c:pt idx="4">
                <c:v>-466948.01570210431</c:v>
              </c:pt>
              <c:pt idx="5">
                <c:v>-407535.64811573597</c:v>
              </c:pt>
              <c:pt idx="6">
                <c:v>-360357.34582046524</c:v>
              </c:pt>
              <c:pt idx="7">
                <c:v>-317140.2817550425</c:v>
              </c:pt>
              <c:pt idx="8">
                <c:v>-277561.62654244859</c:v>
              </c:pt>
              <c:pt idx="9">
                <c:v>-241323.47475070128</c:v>
              </c:pt>
              <c:pt idx="10">
                <c:v>-208151.12167556625</c:v>
              </c:pt>
            </c:numLit>
          </c:val>
          <c:smooth val="0"/>
          <c:extLst>
            <c:ext xmlns:c16="http://schemas.microsoft.com/office/drawing/2014/chart" uri="{C3380CC4-5D6E-409C-BE32-E72D297353CC}">
              <c16:uniqueId val="{00000000-8996-4842-AF17-DE28289EB371}"/>
            </c:ext>
          </c:extLst>
        </c:ser>
        <c:ser>
          <c:idx val="0"/>
          <c:order val="1"/>
          <c:tx>
            <c:v>Накопленный чистый денежный поток</c:v>
          </c:tx>
          <c:marker>
            <c:symbol val="none"/>
          </c:marker>
          <c:val>
            <c:numLit>
              <c:formatCode>_(* #\ ##0_);_(* \(#\ ##0\);_(* "-"_);_(@_)</c:formatCode>
              <c:ptCount val="11"/>
              <c:pt idx="0">
                <c:v>-778088.2666666666</c:v>
              </c:pt>
              <c:pt idx="1">
                <c:v>-658250.39999999991</c:v>
              </c:pt>
              <c:pt idx="2">
                <c:v>-533092.2666666666</c:v>
              </c:pt>
              <c:pt idx="3">
                <c:v>-402411.96799999994</c:v>
              </c:pt>
              <c:pt idx="4">
                <c:v>-265999.52938666655</c:v>
              </c:pt>
              <c:pt idx="5">
                <c:v>-135796.78178303983</c:v>
              </c:pt>
              <c:pt idx="6">
                <c:v>-17961.282387694722</c:v>
              </c:pt>
              <c:pt idx="7">
                <c:v>105059.82898346421</c:v>
              </c:pt>
              <c:pt idx="8">
                <c:v>233463.06480946951</c:v>
              </c:pt>
              <c:pt idx="9">
                <c:v>367452.79806851503</c:v>
              </c:pt>
              <c:pt idx="10">
                <c:v>507241.57665792236</c:v>
              </c:pt>
            </c:numLit>
          </c:val>
          <c:smooth val="0"/>
          <c:extLst>
            <c:ext xmlns:c16="http://schemas.microsoft.com/office/drawing/2014/chart" uri="{C3380CC4-5D6E-409C-BE32-E72D297353CC}">
              <c16:uniqueId val="{00000001-8996-4842-AF17-DE28289EB3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N_TP1600.AS.0011/N_TP1600.AS.0011%20(15&#1096;&#1090;.)-%2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(15 счетчиков 0,4 кВ)  филиала АО «Россети Тюмень» Нижневартовские электрические сети</v>
          </cell>
        </row>
        <row r="16">
          <cell r="D16">
            <v>1</v>
          </cell>
        </row>
        <row r="27">
          <cell r="D27">
            <v>25</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workbookViewId="0">
      <selection activeCell="C50" sqref="C50"/>
    </sheetView>
  </sheetViews>
  <sheetFormatPr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45.28515625" style="159" hidden="1" customWidth="1"/>
    <col min="7" max="7" width="59.5703125" style="159" hidden="1" customWidth="1"/>
    <col min="8" max="8" width="25.5703125" style="159" customWidth="1"/>
    <col min="9" max="9" width="16.42578125" style="159" customWidth="1"/>
    <col min="10" max="16384" width="9.140625" style="159"/>
  </cols>
  <sheetData>
    <row r="1" spans="1:22" s="16" customFormat="1" ht="18.75" customHeight="1" x14ac:dyDescent="0.2">
      <c r="A1" s="150"/>
      <c r="C1" s="133" t="s">
        <v>68</v>
      </c>
    </row>
    <row r="2" spans="1:22" s="16" customFormat="1" ht="18.75" customHeight="1" x14ac:dyDescent="0.3">
      <c r="A2" s="150"/>
      <c r="C2" s="134" t="s">
        <v>9</v>
      </c>
    </row>
    <row r="3" spans="1:22" s="16" customFormat="1" ht="18.75" x14ac:dyDescent="0.3">
      <c r="A3" s="151"/>
      <c r="C3" s="134" t="s">
        <v>67</v>
      </c>
    </row>
    <row r="4" spans="1:22" s="16" customFormat="1" ht="18.75" x14ac:dyDescent="0.3">
      <c r="A4" s="151"/>
      <c r="H4" s="134"/>
    </row>
    <row r="5" spans="1:22" s="16" customFormat="1" ht="15.75" x14ac:dyDescent="0.25">
      <c r="A5" s="314" t="s">
        <v>590</v>
      </c>
      <c r="B5" s="314"/>
      <c r="C5" s="314"/>
      <c r="D5" s="116"/>
      <c r="E5" s="116"/>
      <c r="F5" s="116"/>
      <c r="G5" s="116"/>
      <c r="H5" s="116"/>
      <c r="I5" s="116"/>
      <c r="J5" s="116"/>
    </row>
    <row r="6" spans="1:22" s="16" customFormat="1" ht="18.75" x14ac:dyDescent="0.3">
      <c r="A6" s="151"/>
      <c r="H6" s="134"/>
    </row>
    <row r="7" spans="1:22" s="16" customFormat="1" ht="18.75" x14ac:dyDescent="0.2">
      <c r="A7" s="318" t="s">
        <v>8</v>
      </c>
      <c r="B7" s="318"/>
      <c r="C7" s="318"/>
      <c r="D7" s="135"/>
      <c r="E7" s="135"/>
      <c r="F7" s="135"/>
      <c r="G7" s="135"/>
      <c r="H7" s="135"/>
      <c r="I7" s="135"/>
      <c r="J7" s="135"/>
      <c r="K7" s="135"/>
      <c r="L7" s="135"/>
      <c r="M7" s="135"/>
      <c r="N7" s="135"/>
      <c r="O7" s="135"/>
      <c r="P7" s="135"/>
      <c r="Q7" s="135"/>
      <c r="R7" s="135"/>
      <c r="S7" s="135"/>
      <c r="T7" s="135"/>
      <c r="U7" s="135"/>
      <c r="V7" s="135"/>
    </row>
    <row r="8" spans="1:22" s="16" customFormat="1" ht="18.75" x14ac:dyDescent="0.2">
      <c r="A8" s="149"/>
      <c r="B8" s="149"/>
      <c r="C8" s="149"/>
      <c r="D8" s="149"/>
      <c r="E8" s="149"/>
      <c r="F8" s="149"/>
      <c r="G8" s="149"/>
      <c r="H8" s="149"/>
      <c r="I8" s="135"/>
      <c r="J8" s="135"/>
      <c r="K8" s="135"/>
      <c r="L8" s="135"/>
      <c r="M8" s="135"/>
      <c r="N8" s="135"/>
      <c r="O8" s="135"/>
      <c r="P8" s="135"/>
      <c r="Q8" s="135"/>
      <c r="R8" s="135"/>
      <c r="S8" s="135"/>
      <c r="T8" s="135"/>
      <c r="U8" s="135"/>
      <c r="V8" s="135"/>
    </row>
    <row r="9" spans="1:22" s="16" customFormat="1" ht="18.75" x14ac:dyDescent="0.2">
      <c r="A9" s="319" t="s">
        <v>480</v>
      </c>
      <c r="B9" s="319"/>
      <c r="C9" s="319"/>
      <c r="D9" s="136"/>
      <c r="E9" s="136"/>
      <c r="F9" s="136"/>
      <c r="G9" s="136"/>
      <c r="H9" s="136"/>
      <c r="I9" s="135"/>
      <c r="J9" s="135"/>
      <c r="K9" s="135"/>
      <c r="L9" s="135"/>
      <c r="M9" s="135"/>
      <c r="N9" s="135"/>
      <c r="O9" s="135"/>
      <c r="P9" s="135"/>
      <c r="Q9" s="135"/>
      <c r="R9" s="135"/>
      <c r="S9" s="135"/>
      <c r="T9" s="135"/>
      <c r="U9" s="135"/>
      <c r="V9" s="135"/>
    </row>
    <row r="10" spans="1:22" s="16" customFormat="1" ht="18.75" x14ac:dyDescent="0.2">
      <c r="A10" s="315" t="s">
        <v>7</v>
      </c>
      <c r="B10" s="315"/>
      <c r="C10" s="315"/>
      <c r="D10" s="137"/>
      <c r="E10" s="137"/>
      <c r="F10" s="137"/>
      <c r="G10" s="137"/>
      <c r="H10" s="137"/>
      <c r="I10" s="135"/>
      <c r="J10" s="135"/>
      <c r="K10" s="135"/>
      <c r="L10" s="135"/>
      <c r="M10" s="135"/>
      <c r="N10" s="135"/>
      <c r="O10" s="135"/>
      <c r="P10" s="135"/>
      <c r="Q10" s="135"/>
      <c r="R10" s="135"/>
      <c r="S10" s="135"/>
      <c r="T10" s="135"/>
      <c r="U10" s="135"/>
      <c r="V10" s="135"/>
    </row>
    <row r="11" spans="1:22" s="16" customFormat="1" ht="18.75" x14ac:dyDescent="0.2">
      <c r="A11" s="149"/>
      <c r="B11" s="149"/>
      <c r="C11" s="149"/>
      <c r="D11" s="149"/>
      <c r="E11" s="149"/>
      <c r="F11" s="149"/>
      <c r="G11" s="149"/>
      <c r="H11" s="149"/>
      <c r="I11" s="135"/>
      <c r="J11" s="135"/>
      <c r="K11" s="135"/>
      <c r="L11" s="135"/>
      <c r="M11" s="135"/>
      <c r="N11" s="135"/>
      <c r="O11" s="135"/>
      <c r="P11" s="135"/>
      <c r="Q11" s="135"/>
      <c r="R11" s="135"/>
      <c r="S11" s="135"/>
      <c r="T11" s="135"/>
      <c r="U11" s="135"/>
      <c r="V11" s="135"/>
    </row>
    <row r="12" spans="1:22" s="16" customFormat="1" ht="18.75" x14ac:dyDescent="0.2">
      <c r="A12" s="320" t="s">
        <v>591</v>
      </c>
      <c r="B12" s="320"/>
      <c r="C12" s="320"/>
      <c r="D12" s="136"/>
      <c r="E12" s="136"/>
      <c r="F12" s="136"/>
      <c r="G12" s="136"/>
      <c r="H12" s="136"/>
      <c r="I12" s="135"/>
      <c r="J12" s="135"/>
      <c r="K12" s="135"/>
      <c r="L12" s="135"/>
      <c r="M12" s="135"/>
      <c r="N12" s="135"/>
      <c r="O12" s="135"/>
      <c r="P12" s="135"/>
      <c r="Q12" s="135"/>
      <c r="R12" s="135"/>
      <c r="S12" s="135"/>
      <c r="T12" s="135"/>
      <c r="U12" s="135"/>
      <c r="V12" s="135"/>
    </row>
    <row r="13" spans="1:22" s="16" customFormat="1" ht="18.75" x14ac:dyDescent="0.2">
      <c r="A13" s="315" t="s">
        <v>6</v>
      </c>
      <c r="B13" s="315"/>
      <c r="C13" s="315"/>
      <c r="D13" s="137"/>
      <c r="E13" s="137"/>
      <c r="F13" s="137"/>
      <c r="G13" s="137"/>
      <c r="H13" s="137"/>
      <c r="I13" s="135"/>
      <c r="J13" s="135"/>
      <c r="K13" s="135"/>
      <c r="L13" s="135"/>
      <c r="M13" s="135"/>
      <c r="N13" s="135"/>
      <c r="O13" s="135"/>
      <c r="P13" s="135"/>
      <c r="Q13" s="135"/>
      <c r="R13" s="135"/>
      <c r="S13" s="135"/>
      <c r="T13" s="135"/>
      <c r="U13" s="135"/>
      <c r="V13" s="135"/>
    </row>
    <row r="14" spans="1:22" s="152"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153" customFormat="1" ht="33.75" customHeight="1" x14ac:dyDescent="0.2">
      <c r="A15" s="321" t="s">
        <v>611</v>
      </c>
      <c r="B15" s="321"/>
      <c r="C15" s="321"/>
      <c r="D15" s="136"/>
      <c r="E15" s="136"/>
      <c r="F15" s="136"/>
      <c r="G15" s="136"/>
      <c r="H15" s="136"/>
      <c r="I15" s="136"/>
      <c r="J15" s="136"/>
      <c r="K15" s="136"/>
      <c r="L15" s="136"/>
      <c r="M15" s="136"/>
      <c r="N15" s="136"/>
      <c r="O15" s="136"/>
      <c r="P15" s="136"/>
      <c r="Q15" s="136"/>
      <c r="R15" s="136"/>
      <c r="S15" s="136"/>
      <c r="T15" s="136"/>
      <c r="U15" s="136"/>
      <c r="V15" s="136"/>
    </row>
    <row r="16" spans="1:22" s="153" customFormat="1" ht="15" customHeight="1" x14ac:dyDescent="0.2">
      <c r="A16" s="315" t="s">
        <v>5</v>
      </c>
      <c r="B16" s="315"/>
      <c r="C16" s="315"/>
      <c r="D16" s="137"/>
      <c r="E16" s="137"/>
      <c r="F16" s="137"/>
      <c r="G16" s="137"/>
      <c r="H16" s="137"/>
      <c r="I16" s="137"/>
      <c r="J16" s="137"/>
      <c r="K16" s="137"/>
      <c r="L16" s="137"/>
      <c r="M16" s="137"/>
      <c r="N16" s="137"/>
      <c r="O16" s="137"/>
      <c r="P16" s="137"/>
      <c r="Q16" s="137"/>
      <c r="R16" s="137"/>
      <c r="S16" s="137"/>
      <c r="T16" s="137"/>
      <c r="U16" s="137"/>
      <c r="V16" s="137"/>
    </row>
    <row r="17" spans="1:22"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153" customFormat="1" ht="15" customHeight="1" x14ac:dyDescent="0.2">
      <c r="A18" s="316" t="s">
        <v>422</v>
      </c>
      <c r="B18" s="317"/>
      <c r="C18" s="317"/>
      <c r="D18" s="155"/>
      <c r="E18" s="155"/>
      <c r="F18" s="155"/>
      <c r="G18" s="155"/>
      <c r="H18" s="155"/>
      <c r="I18" s="155"/>
      <c r="J18" s="155"/>
      <c r="K18" s="155"/>
      <c r="L18" s="155"/>
      <c r="M18" s="155"/>
      <c r="N18" s="155"/>
      <c r="O18" s="155"/>
      <c r="P18" s="155"/>
      <c r="Q18" s="155"/>
      <c r="R18" s="155"/>
      <c r="S18" s="155"/>
      <c r="T18" s="155"/>
      <c r="U18" s="155"/>
      <c r="V18" s="155"/>
    </row>
    <row r="19" spans="1:22" s="153" customFormat="1" ht="15" customHeight="1" x14ac:dyDescent="0.2">
      <c r="A19" s="137"/>
      <c r="B19" s="137"/>
      <c r="C19" s="137"/>
      <c r="D19" s="137"/>
      <c r="E19" s="137"/>
      <c r="F19" s="137"/>
      <c r="G19" s="137"/>
      <c r="H19" s="137"/>
      <c r="I19" s="154"/>
      <c r="J19" s="154"/>
      <c r="K19" s="154"/>
      <c r="L19" s="154"/>
      <c r="M19" s="154"/>
      <c r="N19" s="154"/>
      <c r="O19" s="154"/>
      <c r="P19" s="154"/>
      <c r="Q19" s="154"/>
      <c r="R19" s="154"/>
      <c r="S19" s="154"/>
    </row>
    <row r="20" spans="1:22" s="153" customFormat="1" ht="39.75" customHeight="1" x14ac:dyDescent="0.2">
      <c r="A20" s="31" t="s">
        <v>4</v>
      </c>
      <c r="B20" s="156" t="s">
        <v>66</v>
      </c>
      <c r="C20" s="123" t="s">
        <v>65</v>
      </c>
      <c r="D20" s="130"/>
      <c r="E20" s="130"/>
      <c r="F20" s="130"/>
      <c r="G20" s="130"/>
      <c r="H20" s="130"/>
      <c r="I20" s="148"/>
      <c r="J20" s="148"/>
      <c r="K20" s="148"/>
      <c r="L20" s="148"/>
      <c r="M20" s="148"/>
      <c r="N20" s="148"/>
      <c r="O20" s="148"/>
      <c r="P20" s="148"/>
      <c r="Q20" s="148"/>
      <c r="R20" s="148"/>
      <c r="S20" s="148"/>
      <c r="T20" s="131"/>
      <c r="U20" s="131"/>
      <c r="V20" s="131"/>
    </row>
    <row r="21" spans="1:22" s="153" customFormat="1" ht="16.5" customHeight="1" x14ac:dyDescent="0.2">
      <c r="A21" s="123">
        <v>1</v>
      </c>
      <c r="B21" s="156">
        <v>2</v>
      </c>
      <c r="C21" s="123">
        <v>3</v>
      </c>
      <c r="D21" s="130"/>
      <c r="E21" s="130"/>
      <c r="F21" s="130"/>
      <c r="G21" s="130"/>
      <c r="H21" s="130"/>
      <c r="I21" s="148"/>
      <c r="J21" s="148"/>
      <c r="K21" s="148"/>
      <c r="L21" s="148"/>
      <c r="M21" s="148"/>
      <c r="N21" s="148"/>
      <c r="O21" s="148"/>
      <c r="P21" s="148"/>
      <c r="Q21" s="148"/>
      <c r="R21" s="148"/>
      <c r="S21" s="148"/>
      <c r="T21" s="131"/>
      <c r="U21" s="131"/>
      <c r="V21" s="131"/>
    </row>
    <row r="22" spans="1:22" s="153" customFormat="1" ht="39" customHeight="1" x14ac:dyDescent="0.2">
      <c r="A22" s="24" t="s">
        <v>64</v>
      </c>
      <c r="B22" s="157" t="s">
        <v>277</v>
      </c>
      <c r="C22" s="181" t="s">
        <v>596</v>
      </c>
      <c r="D22" s="130"/>
      <c r="E22" s="130"/>
      <c r="F22" s="132" t="s">
        <v>449</v>
      </c>
      <c r="G22" s="132" t="s">
        <v>450</v>
      </c>
      <c r="H22" s="130"/>
      <c r="I22" s="148"/>
      <c r="J22" s="148"/>
      <c r="K22" s="148"/>
      <c r="L22" s="148"/>
      <c r="M22" s="148"/>
      <c r="N22" s="148"/>
      <c r="O22" s="148"/>
      <c r="P22" s="148"/>
      <c r="Q22" s="148"/>
      <c r="R22" s="148"/>
      <c r="S22" s="148"/>
      <c r="T22" s="131"/>
      <c r="U22" s="131"/>
      <c r="V22" s="131"/>
    </row>
    <row r="23" spans="1:22" s="153" customFormat="1" ht="41.25" customHeight="1" x14ac:dyDescent="0.2">
      <c r="A23" s="179" t="s">
        <v>62</v>
      </c>
      <c r="B23" s="180" t="s">
        <v>63</v>
      </c>
      <c r="C23" s="182" t="s">
        <v>458</v>
      </c>
      <c r="D23" s="130"/>
      <c r="E23" s="130"/>
      <c r="F23" s="31" t="s">
        <v>451</v>
      </c>
      <c r="G23" s="31" t="s">
        <v>452</v>
      </c>
      <c r="H23" s="130"/>
      <c r="I23" s="148"/>
      <c r="J23" s="148"/>
      <c r="K23" s="148"/>
      <c r="L23" s="148"/>
      <c r="M23" s="148"/>
      <c r="N23" s="148"/>
      <c r="O23" s="148"/>
      <c r="P23" s="148"/>
      <c r="Q23" s="148"/>
      <c r="R23" s="148"/>
      <c r="S23" s="148"/>
      <c r="T23" s="131"/>
      <c r="U23" s="131"/>
      <c r="V23" s="131"/>
    </row>
    <row r="24" spans="1:22" s="153" customFormat="1" ht="22.5" customHeight="1" x14ac:dyDescent="0.2">
      <c r="A24" s="308"/>
      <c r="B24" s="309"/>
      <c r="C24" s="310"/>
      <c r="D24" s="130"/>
      <c r="E24" s="130"/>
      <c r="F24" s="31" t="s">
        <v>437</v>
      </c>
      <c r="G24" s="31" t="s">
        <v>453</v>
      </c>
      <c r="H24" s="130"/>
      <c r="I24" s="148"/>
      <c r="J24" s="148"/>
      <c r="K24" s="148"/>
      <c r="L24" s="148"/>
      <c r="M24" s="148"/>
      <c r="N24" s="148"/>
      <c r="O24" s="148"/>
      <c r="P24" s="148"/>
      <c r="Q24" s="148"/>
      <c r="R24" s="148"/>
      <c r="S24" s="148"/>
      <c r="T24" s="131"/>
      <c r="U24" s="131"/>
      <c r="V24" s="131"/>
    </row>
    <row r="25" spans="1:22" s="153" customFormat="1" ht="58.5" customHeight="1" x14ac:dyDescent="0.2">
      <c r="A25" s="179" t="s">
        <v>61</v>
      </c>
      <c r="B25" s="182" t="s">
        <v>371</v>
      </c>
      <c r="C25" s="181" t="s">
        <v>592</v>
      </c>
      <c r="D25" s="130"/>
      <c r="E25" s="130"/>
      <c r="F25" s="31" t="s">
        <v>454</v>
      </c>
      <c r="G25" s="31" t="s">
        <v>439</v>
      </c>
      <c r="H25" s="148"/>
      <c r="I25" s="148"/>
      <c r="J25" s="148"/>
      <c r="K25" s="148"/>
      <c r="L25" s="148"/>
      <c r="M25" s="148"/>
      <c r="N25" s="148"/>
      <c r="O25" s="148"/>
      <c r="P25" s="148"/>
      <c r="Q25" s="148"/>
      <c r="R25" s="148"/>
      <c r="S25" s="131"/>
      <c r="T25" s="131"/>
      <c r="U25" s="131"/>
      <c r="V25" s="131"/>
    </row>
    <row r="26" spans="1:22" s="153" customFormat="1" ht="42.75" customHeight="1" x14ac:dyDescent="0.2">
      <c r="A26" s="179" t="s">
        <v>60</v>
      </c>
      <c r="B26" s="182" t="s">
        <v>74</v>
      </c>
      <c r="C26" s="181" t="s">
        <v>593</v>
      </c>
      <c r="D26" s="130"/>
      <c r="E26" s="130"/>
      <c r="F26" s="31" t="s">
        <v>455</v>
      </c>
      <c r="G26" s="31" t="s">
        <v>456</v>
      </c>
      <c r="H26" s="148"/>
      <c r="I26" s="148"/>
      <c r="J26" s="148"/>
      <c r="K26" s="148"/>
      <c r="L26" s="148"/>
      <c r="M26" s="148"/>
      <c r="N26" s="148"/>
      <c r="O26" s="148"/>
      <c r="P26" s="148"/>
      <c r="Q26" s="148"/>
      <c r="R26" s="148"/>
      <c r="S26" s="131"/>
      <c r="T26" s="131"/>
      <c r="U26" s="131"/>
      <c r="V26" s="131"/>
    </row>
    <row r="27" spans="1:22" s="153" customFormat="1" ht="51.75" customHeight="1" x14ac:dyDescent="0.2">
      <c r="A27" s="179" t="s">
        <v>58</v>
      </c>
      <c r="B27" s="182" t="s">
        <v>73</v>
      </c>
      <c r="C27" s="181" t="s">
        <v>594</v>
      </c>
      <c r="D27" s="130"/>
      <c r="E27" s="130"/>
      <c r="F27" s="31" t="s">
        <v>457</v>
      </c>
      <c r="G27" s="31" t="s">
        <v>458</v>
      </c>
      <c r="H27" s="148"/>
      <c r="I27" s="148"/>
      <c r="J27" s="148"/>
      <c r="K27" s="148"/>
      <c r="L27" s="148"/>
      <c r="M27" s="148"/>
      <c r="N27" s="148"/>
      <c r="O27" s="148"/>
      <c r="P27" s="148"/>
      <c r="Q27" s="148"/>
      <c r="R27" s="148"/>
      <c r="S27" s="131"/>
      <c r="T27" s="131"/>
      <c r="U27" s="131"/>
      <c r="V27" s="131"/>
    </row>
    <row r="28" spans="1:22" s="153" customFormat="1" ht="42.75" customHeight="1" x14ac:dyDescent="0.2">
      <c r="A28" s="179" t="s">
        <v>57</v>
      </c>
      <c r="B28" s="182" t="s">
        <v>372</v>
      </c>
      <c r="C28" s="181" t="s">
        <v>462</v>
      </c>
      <c r="D28" s="130"/>
      <c r="E28" s="130"/>
      <c r="F28" s="31" t="s">
        <v>459</v>
      </c>
      <c r="G28" s="31" t="s">
        <v>460</v>
      </c>
      <c r="H28" s="148"/>
      <c r="I28" s="148"/>
      <c r="J28" s="148"/>
      <c r="K28" s="148"/>
      <c r="L28" s="148"/>
      <c r="M28" s="148"/>
      <c r="N28" s="148"/>
      <c r="O28" s="148"/>
      <c r="P28" s="148"/>
      <c r="Q28" s="148"/>
      <c r="R28" s="148"/>
      <c r="S28" s="131"/>
      <c r="T28" s="131"/>
      <c r="U28" s="131"/>
      <c r="V28" s="131"/>
    </row>
    <row r="29" spans="1:22" s="153" customFormat="1" ht="51.75" customHeight="1" x14ac:dyDescent="0.2">
      <c r="A29" s="179" t="s">
        <v>55</v>
      </c>
      <c r="B29" s="182" t="s">
        <v>373</v>
      </c>
      <c r="C29" s="181" t="s">
        <v>462</v>
      </c>
      <c r="D29" s="130"/>
      <c r="E29" s="130"/>
      <c r="F29" s="132"/>
      <c r="G29" s="31" t="s">
        <v>461</v>
      </c>
      <c r="H29" s="148"/>
      <c r="I29" s="148"/>
      <c r="J29" s="148"/>
      <c r="K29" s="148"/>
      <c r="L29" s="148"/>
      <c r="M29" s="148"/>
      <c r="N29" s="148"/>
      <c r="O29" s="148"/>
      <c r="P29" s="148"/>
      <c r="Q29" s="148"/>
      <c r="R29" s="148"/>
      <c r="S29" s="131"/>
      <c r="T29" s="131"/>
      <c r="U29" s="131"/>
      <c r="V29" s="131"/>
    </row>
    <row r="30" spans="1:22" s="153" customFormat="1" ht="51.75" customHeight="1" x14ac:dyDescent="0.2">
      <c r="A30" s="179" t="s">
        <v>53</v>
      </c>
      <c r="B30" s="182" t="s">
        <v>374</v>
      </c>
      <c r="C30" s="181" t="s">
        <v>462</v>
      </c>
      <c r="D30" s="130"/>
      <c r="E30" s="130"/>
      <c r="F30" s="130"/>
      <c r="G30" s="130"/>
      <c r="H30" s="148"/>
      <c r="I30" s="148"/>
      <c r="J30" s="148"/>
      <c r="K30" s="148"/>
      <c r="L30" s="148"/>
      <c r="M30" s="148"/>
      <c r="N30" s="148"/>
      <c r="O30" s="148"/>
      <c r="P30" s="148"/>
      <c r="Q30" s="148"/>
      <c r="R30" s="148"/>
      <c r="S30" s="131"/>
      <c r="T30" s="131"/>
      <c r="U30" s="131"/>
      <c r="V30" s="131"/>
    </row>
    <row r="31" spans="1:22" s="153" customFormat="1" ht="51.75" customHeight="1" x14ac:dyDescent="0.2">
      <c r="A31" s="179" t="s">
        <v>72</v>
      </c>
      <c r="B31" s="182" t="s">
        <v>375</v>
      </c>
      <c r="C31" s="181" t="s">
        <v>612</v>
      </c>
      <c r="D31" s="130"/>
      <c r="E31" s="130"/>
      <c r="F31" s="130"/>
      <c r="G31" s="130"/>
      <c r="H31" s="148"/>
      <c r="I31" s="148"/>
      <c r="J31" s="148"/>
      <c r="K31" s="148"/>
      <c r="L31" s="148"/>
      <c r="M31" s="148"/>
      <c r="N31" s="148"/>
      <c r="O31" s="148"/>
      <c r="P31" s="148"/>
      <c r="Q31" s="148"/>
      <c r="R31" s="148"/>
      <c r="S31" s="131"/>
      <c r="T31" s="131"/>
      <c r="U31" s="131"/>
      <c r="V31" s="131"/>
    </row>
    <row r="32" spans="1:22" s="153" customFormat="1" ht="51.75" customHeight="1" x14ac:dyDescent="0.2">
      <c r="A32" s="179" t="s">
        <v>70</v>
      </c>
      <c r="B32" s="182" t="s">
        <v>376</v>
      </c>
      <c r="C32" s="181" t="s">
        <v>462</v>
      </c>
      <c r="D32" s="130"/>
      <c r="E32" s="130"/>
      <c r="F32" s="130"/>
      <c r="G32" s="130"/>
      <c r="H32" s="148"/>
      <c r="I32" s="148"/>
      <c r="J32" s="148"/>
      <c r="K32" s="148"/>
      <c r="L32" s="148"/>
      <c r="M32" s="148"/>
      <c r="N32" s="148"/>
      <c r="O32" s="148"/>
      <c r="P32" s="148"/>
      <c r="Q32" s="148"/>
      <c r="R32" s="148"/>
      <c r="S32" s="131"/>
      <c r="T32" s="131"/>
      <c r="U32" s="131"/>
      <c r="V32" s="131"/>
    </row>
    <row r="33" spans="1:22" s="153" customFormat="1" ht="101.25" customHeight="1" x14ac:dyDescent="0.2">
      <c r="A33" s="179" t="s">
        <v>69</v>
      </c>
      <c r="B33" s="182" t="s">
        <v>377</v>
      </c>
      <c r="C33" s="181" t="s">
        <v>513</v>
      </c>
      <c r="D33" s="130"/>
      <c r="E33" s="130"/>
      <c r="F33" s="130"/>
      <c r="G33" s="130"/>
      <c r="H33" s="148"/>
      <c r="I33" s="148"/>
      <c r="J33" s="148"/>
      <c r="K33" s="148"/>
      <c r="L33" s="148"/>
      <c r="M33" s="148"/>
      <c r="N33" s="148"/>
      <c r="O33" s="148"/>
      <c r="P33" s="148"/>
      <c r="Q33" s="148"/>
      <c r="R33" s="148"/>
      <c r="S33" s="131"/>
      <c r="T33" s="131"/>
      <c r="U33" s="131"/>
      <c r="V33" s="131"/>
    </row>
    <row r="34" spans="1:22" ht="111" customHeight="1" x14ac:dyDescent="0.25">
      <c r="A34" s="179" t="s">
        <v>393</v>
      </c>
      <c r="B34" s="182" t="s">
        <v>378</v>
      </c>
      <c r="C34" s="181" t="s">
        <v>462</v>
      </c>
      <c r="D34" s="158"/>
      <c r="E34" s="158"/>
      <c r="F34" s="158"/>
      <c r="G34" s="158"/>
      <c r="H34" s="158"/>
      <c r="I34" s="158"/>
      <c r="J34" s="158"/>
      <c r="K34" s="158"/>
      <c r="L34" s="158"/>
      <c r="M34" s="158"/>
      <c r="N34" s="158"/>
      <c r="O34" s="158"/>
      <c r="P34" s="158"/>
      <c r="Q34" s="158"/>
      <c r="R34" s="158"/>
      <c r="S34" s="158"/>
      <c r="T34" s="158"/>
      <c r="U34" s="158"/>
      <c r="V34" s="158"/>
    </row>
    <row r="35" spans="1:22" ht="58.5" customHeight="1" x14ac:dyDescent="0.25">
      <c r="A35" s="179" t="s">
        <v>381</v>
      </c>
      <c r="B35" s="182" t="s">
        <v>71</v>
      </c>
      <c r="C35" s="181" t="s">
        <v>462</v>
      </c>
      <c r="D35" s="158"/>
      <c r="E35" s="158"/>
      <c r="F35" s="158"/>
      <c r="G35" s="158"/>
      <c r="H35" s="158"/>
      <c r="I35" s="158"/>
      <c r="J35" s="158"/>
      <c r="K35" s="158"/>
      <c r="L35" s="158"/>
      <c r="M35" s="158"/>
      <c r="N35" s="158"/>
      <c r="O35" s="158"/>
      <c r="P35" s="158"/>
      <c r="Q35" s="158"/>
      <c r="R35" s="158"/>
      <c r="S35" s="158"/>
      <c r="T35" s="158"/>
      <c r="U35" s="158"/>
      <c r="V35" s="158"/>
    </row>
    <row r="36" spans="1:22" ht="51.75" customHeight="1" x14ac:dyDescent="0.25">
      <c r="A36" s="179" t="s">
        <v>394</v>
      </c>
      <c r="B36" s="182" t="s">
        <v>379</v>
      </c>
      <c r="C36" s="181" t="s">
        <v>462</v>
      </c>
      <c r="D36" s="158"/>
      <c r="E36" s="158"/>
      <c r="F36" s="158"/>
      <c r="G36" s="158"/>
      <c r="H36" s="158"/>
      <c r="I36" s="158"/>
      <c r="J36" s="158"/>
      <c r="K36" s="158"/>
      <c r="L36" s="158"/>
      <c r="M36" s="158"/>
      <c r="N36" s="158"/>
      <c r="O36" s="158"/>
      <c r="P36" s="158"/>
      <c r="Q36" s="158"/>
      <c r="R36" s="158"/>
      <c r="S36" s="158"/>
      <c r="T36" s="158"/>
      <c r="U36" s="158"/>
      <c r="V36" s="158"/>
    </row>
    <row r="37" spans="1:22" ht="43.5" customHeight="1" x14ac:dyDescent="0.25">
      <c r="A37" s="179" t="s">
        <v>382</v>
      </c>
      <c r="B37" s="182" t="s">
        <v>380</v>
      </c>
      <c r="C37" s="181" t="s">
        <v>288</v>
      </c>
      <c r="D37" s="158"/>
      <c r="E37" s="158"/>
      <c r="F37" s="158"/>
      <c r="G37" s="158"/>
      <c r="H37" s="158"/>
      <c r="I37" s="158"/>
      <c r="J37" s="158"/>
      <c r="K37" s="158"/>
      <c r="L37" s="158"/>
      <c r="M37" s="158"/>
      <c r="N37" s="158"/>
      <c r="O37" s="158"/>
      <c r="P37" s="158"/>
      <c r="Q37" s="158"/>
      <c r="R37" s="158"/>
      <c r="S37" s="158"/>
      <c r="T37" s="158"/>
      <c r="U37" s="158"/>
      <c r="V37" s="158"/>
    </row>
    <row r="38" spans="1:22" ht="43.5" customHeight="1" x14ac:dyDescent="0.25">
      <c r="A38" s="179" t="s">
        <v>395</v>
      </c>
      <c r="B38" s="182" t="s">
        <v>227</v>
      </c>
      <c r="C38" s="181" t="s">
        <v>462</v>
      </c>
      <c r="D38" s="158"/>
      <c r="E38" s="158"/>
      <c r="F38" s="158"/>
      <c r="G38" s="158"/>
      <c r="H38" s="158"/>
      <c r="I38" s="158"/>
      <c r="J38" s="158"/>
      <c r="K38" s="158"/>
      <c r="L38" s="158"/>
      <c r="M38" s="158"/>
      <c r="N38" s="158"/>
      <c r="O38" s="158"/>
      <c r="P38" s="158"/>
      <c r="Q38" s="158"/>
      <c r="R38" s="158"/>
      <c r="S38" s="158"/>
      <c r="T38" s="158"/>
      <c r="U38" s="158"/>
      <c r="V38" s="158"/>
    </row>
    <row r="39" spans="1:22" ht="23.25" customHeight="1" x14ac:dyDescent="0.25">
      <c r="A39" s="311"/>
      <c r="B39" s="312"/>
      <c r="C39" s="313"/>
      <c r="D39" s="158"/>
      <c r="E39" s="158"/>
      <c r="F39" s="158"/>
      <c r="G39" s="158"/>
      <c r="H39" s="158"/>
      <c r="I39" s="158"/>
      <c r="J39" s="158"/>
      <c r="K39" s="158"/>
      <c r="L39" s="158"/>
      <c r="M39" s="158"/>
      <c r="N39" s="158"/>
      <c r="O39" s="158"/>
      <c r="P39" s="158"/>
      <c r="Q39" s="158"/>
      <c r="R39" s="158"/>
      <c r="S39" s="158"/>
      <c r="T39" s="158"/>
      <c r="U39" s="158"/>
      <c r="V39" s="158"/>
    </row>
    <row r="40" spans="1:22" ht="63" x14ac:dyDescent="0.25">
      <c r="A40" s="24" t="s">
        <v>383</v>
      </c>
      <c r="B40" s="115" t="s">
        <v>433</v>
      </c>
      <c r="C40" s="232" t="s">
        <v>586</v>
      </c>
      <c r="D40" s="158"/>
      <c r="E40" s="158"/>
      <c r="F40" s="158"/>
      <c r="G40" s="158"/>
      <c r="H40" s="158"/>
      <c r="I40" s="158"/>
      <c r="J40" s="158"/>
      <c r="K40" s="158"/>
      <c r="L40" s="158"/>
      <c r="M40" s="158"/>
      <c r="N40" s="158"/>
      <c r="O40" s="158"/>
      <c r="P40" s="158"/>
      <c r="Q40" s="158"/>
      <c r="R40" s="158"/>
      <c r="S40" s="158"/>
      <c r="T40" s="158"/>
      <c r="U40" s="158"/>
      <c r="V40" s="158"/>
    </row>
    <row r="41" spans="1:22" ht="105.75" customHeight="1" x14ac:dyDescent="0.25">
      <c r="A41" s="24" t="s">
        <v>396</v>
      </c>
      <c r="B41" s="115" t="s">
        <v>417</v>
      </c>
      <c r="C41" s="123" t="s">
        <v>438</v>
      </c>
      <c r="D41" s="158"/>
      <c r="E41" s="158"/>
      <c r="F41" s="158"/>
      <c r="G41" s="158"/>
      <c r="H41" s="158"/>
      <c r="I41" s="158"/>
      <c r="J41" s="158"/>
      <c r="K41" s="158"/>
      <c r="L41" s="158"/>
      <c r="M41" s="158"/>
      <c r="N41" s="158"/>
      <c r="O41" s="158"/>
      <c r="P41" s="158"/>
      <c r="Q41" s="158"/>
      <c r="R41" s="158"/>
      <c r="S41" s="158"/>
      <c r="T41" s="158"/>
      <c r="U41" s="158"/>
      <c r="V41" s="158"/>
    </row>
    <row r="42" spans="1:22" ht="83.25" customHeight="1" x14ac:dyDescent="0.25">
      <c r="A42" s="24" t="s">
        <v>384</v>
      </c>
      <c r="B42" s="115" t="s">
        <v>430</v>
      </c>
      <c r="C42" s="123" t="s">
        <v>438</v>
      </c>
      <c r="D42" s="158"/>
      <c r="E42" s="158"/>
      <c r="F42" s="158"/>
      <c r="G42" s="158"/>
      <c r="H42" s="158"/>
      <c r="I42" s="158"/>
      <c r="J42" s="158"/>
      <c r="K42" s="158"/>
      <c r="L42" s="158"/>
      <c r="M42" s="158"/>
      <c r="N42" s="158"/>
      <c r="O42" s="158"/>
      <c r="P42" s="158"/>
      <c r="Q42" s="158"/>
      <c r="R42" s="158"/>
      <c r="S42" s="158"/>
      <c r="T42" s="158"/>
      <c r="U42" s="158"/>
      <c r="V42" s="158"/>
    </row>
    <row r="43" spans="1:22" ht="186" customHeight="1" x14ac:dyDescent="0.25">
      <c r="A43" s="24" t="s">
        <v>399</v>
      </c>
      <c r="B43" s="115" t="s">
        <v>400</v>
      </c>
      <c r="C43" s="123" t="s">
        <v>477</v>
      </c>
      <c r="D43" s="158"/>
      <c r="E43" s="158"/>
      <c r="F43" s="158"/>
      <c r="G43" s="158"/>
      <c r="H43" s="158"/>
      <c r="I43" s="158"/>
      <c r="J43" s="158"/>
      <c r="K43" s="158"/>
      <c r="L43" s="158"/>
      <c r="M43" s="158"/>
      <c r="N43" s="158"/>
      <c r="O43" s="158"/>
      <c r="P43" s="158"/>
      <c r="Q43" s="158"/>
      <c r="R43" s="158"/>
      <c r="S43" s="158"/>
      <c r="T43" s="158"/>
      <c r="U43" s="158"/>
      <c r="V43" s="158"/>
    </row>
    <row r="44" spans="1:22" ht="111" customHeight="1" x14ac:dyDescent="0.25">
      <c r="A44" s="24" t="s">
        <v>385</v>
      </c>
      <c r="B44" s="115" t="s">
        <v>423</v>
      </c>
      <c r="C44" s="123" t="s">
        <v>477</v>
      </c>
      <c r="D44" s="158"/>
      <c r="E44" s="158"/>
      <c r="F44" s="158"/>
      <c r="G44" s="158"/>
      <c r="H44" s="158"/>
      <c r="I44" s="158"/>
      <c r="J44" s="158"/>
      <c r="K44" s="158"/>
      <c r="L44" s="158"/>
      <c r="M44" s="158"/>
      <c r="N44" s="158"/>
      <c r="O44" s="158"/>
      <c r="P44" s="158"/>
      <c r="Q44" s="158"/>
      <c r="R44" s="158"/>
      <c r="S44" s="158"/>
      <c r="T44" s="158"/>
      <c r="U44" s="158"/>
      <c r="V44" s="158"/>
    </row>
    <row r="45" spans="1:22" ht="120" customHeight="1" x14ac:dyDescent="0.25">
      <c r="A45" s="24" t="s">
        <v>418</v>
      </c>
      <c r="B45" s="115" t="s">
        <v>424</v>
      </c>
      <c r="C45" s="123" t="s">
        <v>438</v>
      </c>
      <c r="D45" s="158"/>
      <c r="E45" s="158"/>
      <c r="F45" s="158"/>
      <c r="G45" s="158"/>
      <c r="H45" s="158"/>
      <c r="I45" s="158"/>
      <c r="J45" s="158"/>
      <c r="K45" s="158"/>
      <c r="L45" s="158"/>
      <c r="M45" s="158"/>
      <c r="N45" s="158"/>
      <c r="O45" s="158"/>
      <c r="P45" s="158"/>
      <c r="Q45" s="158"/>
      <c r="R45" s="158"/>
      <c r="S45" s="158"/>
      <c r="T45" s="158"/>
      <c r="U45" s="158"/>
      <c r="V45" s="158"/>
    </row>
    <row r="46" spans="1:22" ht="101.25" customHeight="1" x14ac:dyDescent="0.25">
      <c r="A46" s="24" t="s">
        <v>386</v>
      </c>
      <c r="B46" s="115" t="s">
        <v>425</v>
      </c>
      <c r="C46" s="160" t="s">
        <v>477</v>
      </c>
      <c r="D46" s="158"/>
      <c r="E46" s="158"/>
      <c r="F46" s="158"/>
      <c r="G46" s="158"/>
      <c r="H46" s="158"/>
      <c r="I46" s="158"/>
      <c r="J46" s="158"/>
      <c r="K46" s="158"/>
      <c r="L46" s="158"/>
      <c r="M46" s="158"/>
      <c r="N46" s="158"/>
      <c r="O46" s="158"/>
      <c r="P46" s="158"/>
      <c r="Q46" s="158"/>
      <c r="R46" s="158"/>
      <c r="S46" s="158"/>
      <c r="T46" s="158"/>
      <c r="U46" s="158"/>
      <c r="V46" s="158"/>
    </row>
    <row r="47" spans="1:22" ht="18.75" customHeight="1" x14ac:dyDescent="0.25">
      <c r="A47" s="311"/>
      <c r="B47" s="312"/>
      <c r="C47" s="313"/>
      <c r="D47" s="158"/>
      <c r="E47" s="158"/>
      <c r="F47" s="158"/>
      <c r="G47" s="158"/>
      <c r="H47" s="158"/>
      <c r="I47" s="158"/>
      <c r="J47" s="158"/>
      <c r="K47" s="158"/>
      <c r="L47" s="158"/>
      <c r="M47" s="158"/>
      <c r="N47" s="158"/>
      <c r="O47" s="158"/>
      <c r="P47" s="158"/>
      <c r="Q47" s="158"/>
      <c r="R47" s="158"/>
      <c r="S47" s="158"/>
      <c r="T47" s="158"/>
      <c r="U47" s="158"/>
      <c r="V47" s="158"/>
    </row>
    <row r="48" spans="1:22" ht="75.75" customHeight="1" x14ac:dyDescent="0.25">
      <c r="A48" s="24" t="s">
        <v>419</v>
      </c>
      <c r="B48" s="115" t="s">
        <v>431</v>
      </c>
      <c r="C48" s="236">
        <f>'6.2. Паспорт фин осв ввод'!AC24</f>
        <v>0.89279999999999993</v>
      </c>
      <c r="D48" s="158"/>
      <c r="E48" s="158"/>
      <c r="F48" s="158"/>
      <c r="G48" s="158"/>
      <c r="H48" s="158"/>
      <c r="I48" s="158"/>
      <c r="J48" s="158"/>
      <c r="K48" s="158"/>
      <c r="L48" s="158"/>
      <c r="M48" s="158"/>
      <c r="N48" s="158"/>
      <c r="O48" s="158"/>
      <c r="P48" s="158"/>
      <c r="Q48" s="158"/>
      <c r="R48" s="158"/>
      <c r="S48" s="158"/>
      <c r="T48" s="158"/>
      <c r="U48" s="158"/>
      <c r="V48" s="158"/>
    </row>
    <row r="49" spans="1:22" ht="71.25" customHeight="1" x14ac:dyDescent="0.25">
      <c r="A49" s="24" t="s">
        <v>387</v>
      </c>
      <c r="B49" s="115" t="s">
        <v>432</v>
      </c>
      <c r="C49" s="236">
        <f>'6.2. Паспорт фин осв ввод'!AC30</f>
        <v>0.74399999999999999</v>
      </c>
      <c r="D49" s="158"/>
      <c r="E49" s="158"/>
      <c r="F49" s="158"/>
      <c r="G49" s="158"/>
      <c r="H49" s="158"/>
      <c r="I49" s="158"/>
      <c r="J49" s="158"/>
      <c r="K49" s="158"/>
      <c r="L49" s="158"/>
      <c r="M49" s="158"/>
      <c r="N49" s="158"/>
      <c r="O49" s="158"/>
      <c r="P49" s="158"/>
      <c r="Q49" s="158"/>
      <c r="R49" s="158"/>
      <c r="S49" s="158"/>
      <c r="T49" s="158"/>
      <c r="U49" s="158"/>
      <c r="V49" s="158"/>
    </row>
    <row r="50" spans="1:22"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row>
    <row r="51" spans="1:22"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row>
    <row r="52" spans="1:22"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row>
    <row r="53" spans="1:22"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row>
    <row r="54" spans="1:22"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row>
    <row r="55" spans="1:22"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row>
    <row r="56" spans="1:22"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row>
    <row r="57" spans="1:22"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row>
    <row r="58" spans="1:22"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row>
    <row r="59" spans="1:22"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row>
    <row r="60" spans="1:22"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row>
    <row r="61" spans="1:22"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row>
    <row r="62" spans="1:22"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row>
    <row r="63" spans="1:22"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row>
    <row r="64" spans="1:22"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row>
    <row r="65" spans="1:22"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row>
    <row r="66" spans="1:22"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row>
    <row r="67" spans="1:22"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row>
    <row r="68" spans="1:22"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row>
    <row r="69" spans="1:22"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row>
    <row r="70" spans="1:22"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row>
    <row r="71" spans="1:22"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row>
    <row r="72" spans="1:22"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row>
    <row r="73" spans="1:22"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row>
    <row r="74" spans="1:22"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row>
    <row r="75" spans="1:22"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row>
    <row r="76" spans="1:22"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row>
    <row r="77" spans="1:22"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row>
    <row r="78" spans="1:22"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row>
    <row r="79" spans="1:22"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row>
    <row r="80" spans="1:22"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row>
    <row r="81" spans="1:22"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row>
    <row r="82" spans="1:22"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row>
    <row r="83" spans="1:22"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row>
    <row r="84" spans="1:22"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row>
    <row r="85" spans="1:22"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row>
    <row r="86" spans="1:22"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row>
    <row r="87" spans="1:22"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row>
    <row r="88" spans="1:22"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row>
    <row r="89" spans="1:22"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row>
    <row r="90" spans="1:22"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row>
    <row r="91" spans="1:22"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row>
    <row r="92" spans="1:22"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row>
    <row r="93" spans="1:22"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row>
    <row r="94" spans="1:22"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row>
    <row r="95" spans="1:22"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row>
    <row r="96" spans="1:22"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row>
    <row r="97" spans="1:22"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row>
    <row r="98" spans="1:22"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row>
    <row r="99" spans="1:22"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row>
    <row r="100" spans="1:22"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row>
    <row r="101" spans="1:22"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row>
    <row r="102" spans="1:22"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row>
    <row r="103" spans="1:22"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row>
    <row r="104" spans="1:22"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row>
    <row r="105" spans="1:22"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row>
    <row r="106" spans="1:22"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row>
    <row r="107" spans="1:22"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row>
    <row r="108" spans="1:22"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row>
    <row r="109" spans="1:22"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row>
    <row r="110" spans="1:22"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row>
    <row r="111" spans="1:22"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row>
    <row r="112" spans="1:22"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row>
    <row r="113" spans="1:22"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row>
    <row r="114" spans="1:22"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row>
    <row r="115" spans="1:22"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row>
    <row r="116" spans="1:22"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row>
    <row r="117" spans="1:22"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row>
    <row r="118" spans="1:22"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row>
    <row r="119" spans="1:22"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row>
    <row r="120" spans="1:22"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row>
    <row r="121" spans="1:22"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row>
    <row r="122" spans="1:22"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row>
    <row r="123" spans="1:22"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row>
    <row r="124" spans="1:22"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row>
    <row r="125" spans="1:22"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row>
    <row r="126" spans="1:22"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row>
    <row r="127" spans="1:22"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row>
    <row r="128" spans="1:22"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row>
    <row r="129" spans="1:22"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row>
    <row r="130" spans="1:22"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row>
    <row r="131" spans="1:22"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row>
    <row r="132" spans="1:22"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row>
    <row r="133" spans="1:22"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row>
    <row r="134" spans="1:22"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row>
    <row r="135" spans="1:22"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row>
    <row r="136" spans="1:22"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row>
    <row r="137" spans="1:22"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row>
    <row r="138" spans="1:22"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row>
    <row r="139" spans="1:22"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row>
    <row r="140" spans="1:22"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row>
    <row r="141" spans="1:22"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row>
    <row r="142" spans="1:22"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row>
    <row r="143" spans="1:22"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row>
    <row r="144" spans="1:22"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row>
    <row r="145" spans="1:22"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row>
    <row r="146" spans="1:22"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row>
    <row r="147" spans="1:22"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row>
    <row r="148" spans="1:22"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row>
    <row r="149" spans="1:22"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row>
    <row r="150" spans="1:22"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row>
    <row r="151" spans="1:22"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row>
    <row r="152" spans="1:22"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row>
    <row r="153" spans="1:22"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row>
    <row r="154" spans="1:22"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row>
    <row r="155" spans="1:22"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row>
    <row r="156" spans="1:22"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row>
    <row r="157" spans="1:22"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row>
    <row r="158" spans="1:22"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row>
    <row r="159" spans="1:22"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row>
    <row r="160" spans="1:22"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row>
    <row r="161" spans="1:22"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row>
    <row r="162" spans="1:22"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row>
    <row r="163" spans="1:22"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row>
    <row r="164" spans="1:22"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row>
    <row r="165" spans="1:22"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row>
    <row r="166" spans="1:22"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row>
    <row r="167" spans="1:22"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row>
    <row r="168" spans="1:22"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row>
    <row r="169" spans="1:22"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row>
    <row r="170" spans="1:22"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row>
    <row r="171" spans="1:22"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row>
    <row r="172" spans="1:22"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row>
    <row r="173" spans="1:22"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row>
    <row r="174" spans="1:22"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row>
    <row r="175" spans="1:22"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row>
    <row r="176" spans="1:22"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row>
    <row r="177" spans="1:22"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row>
    <row r="178" spans="1:22"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row>
    <row r="179" spans="1:22"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row>
    <row r="180" spans="1:22"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row>
    <row r="181" spans="1:22"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row>
    <row r="182" spans="1:22"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row>
    <row r="183" spans="1:22"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row>
    <row r="184" spans="1:22"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row>
    <row r="185" spans="1:22"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row>
    <row r="186" spans="1:22"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row>
    <row r="187" spans="1:22"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row>
    <row r="188" spans="1:22"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row>
    <row r="189" spans="1:22"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row>
    <row r="190" spans="1:22"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row>
    <row r="191" spans="1:22"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row>
    <row r="192" spans="1:22"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row>
    <row r="193" spans="1:22"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row>
    <row r="194" spans="1:22"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row>
    <row r="195" spans="1:22"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row>
    <row r="196" spans="1:22"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row>
    <row r="197" spans="1:22"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row>
    <row r="198" spans="1:22"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row>
    <row r="199" spans="1:22"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row>
    <row r="200" spans="1:22"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row>
    <row r="201" spans="1:22"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row>
    <row r="202" spans="1:22"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row>
    <row r="203" spans="1:22"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row>
    <row r="204" spans="1:22"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row>
    <row r="205" spans="1:22"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row>
    <row r="206" spans="1:22"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row>
    <row r="207" spans="1:22"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row>
    <row r="208" spans="1:22"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row>
    <row r="209" spans="1:22"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row>
    <row r="210" spans="1:22"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row>
    <row r="211" spans="1:22"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row>
    <row r="212" spans="1:22"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row>
    <row r="213" spans="1:22"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row>
    <row r="214" spans="1:22"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row>
    <row r="215" spans="1:22"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row>
    <row r="216" spans="1:22"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row>
    <row r="217" spans="1:22"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row>
    <row r="218" spans="1:22"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row>
    <row r="219" spans="1:22"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row>
    <row r="220" spans="1:22"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row>
    <row r="221" spans="1:22"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row>
    <row r="222" spans="1:22"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row>
    <row r="223" spans="1:22"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row>
    <row r="224" spans="1:22"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row>
    <row r="225" spans="1:22"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row>
    <row r="226" spans="1:22"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row>
    <row r="227" spans="1:22"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row>
    <row r="228" spans="1:22"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row>
    <row r="229" spans="1:22"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row>
    <row r="230" spans="1:22"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row>
    <row r="231" spans="1:22"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row>
    <row r="232" spans="1:22"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row>
    <row r="233" spans="1:22"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row>
    <row r="234" spans="1:22"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row>
    <row r="235" spans="1:22"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row>
    <row r="236" spans="1:22"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row>
    <row r="237" spans="1:22"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row>
    <row r="238" spans="1:22"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row>
    <row r="239" spans="1:22"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row>
    <row r="240" spans="1:22"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row>
    <row r="241" spans="1:22"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row>
    <row r="242" spans="1:22"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row>
    <row r="243" spans="1:22"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row>
    <row r="244" spans="1:22"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row>
    <row r="245" spans="1:22"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row>
    <row r="246" spans="1:22"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row>
    <row r="247" spans="1:22"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row>
    <row r="248" spans="1:22"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row>
    <row r="249" spans="1:22"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row>
    <row r="250" spans="1:22"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row>
    <row r="251" spans="1:22"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row>
    <row r="252" spans="1:22"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row>
    <row r="253" spans="1:22"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row>
    <row r="254" spans="1:22"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row>
    <row r="255" spans="1:22"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row>
    <row r="256" spans="1:22"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row>
    <row r="257" spans="1:22"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row>
    <row r="258" spans="1:22"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row>
    <row r="259" spans="1:22"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row>
    <row r="260" spans="1:22"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row>
    <row r="261" spans="1:22"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row>
    <row r="262" spans="1:22"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row>
    <row r="263" spans="1:22"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row>
    <row r="264" spans="1:22"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row>
    <row r="265" spans="1:22"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row>
    <row r="266" spans="1:22"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row>
    <row r="267" spans="1:22"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row>
    <row r="268" spans="1:22"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row>
    <row r="269" spans="1:22"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row>
    <row r="270" spans="1:22"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row>
    <row r="271" spans="1:22"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row>
    <row r="272" spans="1:22"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row>
    <row r="273" spans="1:22"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row>
    <row r="274" spans="1:22"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row>
    <row r="275" spans="1:22"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row>
    <row r="276" spans="1:22"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row>
    <row r="277" spans="1:22"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row>
    <row r="278" spans="1:22"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row>
    <row r="279" spans="1:22"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row>
    <row r="280" spans="1:22"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row>
    <row r="281" spans="1:22"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row>
    <row r="282" spans="1:22"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row>
    <row r="283" spans="1:22"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row>
    <row r="284" spans="1:22"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row>
    <row r="285" spans="1:22"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row>
    <row r="286" spans="1:22"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row>
    <row r="287" spans="1:22"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row>
    <row r="288" spans="1:22"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row>
    <row r="289" spans="1:22"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row>
    <row r="290" spans="1:22"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row>
    <row r="291" spans="1:22"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row>
    <row r="292" spans="1:22"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row>
    <row r="293" spans="1:22"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row>
    <row r="294" spans="1:22"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row>
    <row r="295" spans="1:22"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row>
    <row r="296" spans="1:22"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row>
    <row r="297" spans="1:22"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row>
    <row r="298" spans="1:22"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row>
    <row r="299" spans="1:22"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row>
    <row r="300" spans="1:22"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row>
    <row r="301" spans="1:22"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row>
    <row r="302" spans="1:22"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row>
    <row r="303" spans="1:22"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row>
    <row r="304" spans="1:22"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row>
    <row r="305" spans="1:22"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row>
    <row r="306" spans="1:22"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row>
    <row r="307" spans="1:22"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row>
    <row r="308" spans="1:22"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row>
    <row r="309" spans="1:22"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row>
    <row r="310" spans="1:22"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row>
    <row r="311" spans="1:22"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row>
    <row r="312" spans="1:22"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row>
    <row r="313" spans="1:22"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row>
    <row r="314" spans="1:22"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row>
    <row r="315" spans="1:22"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row>
    <row r="316" spans="1:22"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row>
    <row r="317" spans="1:22"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row>
    <row r="318" spans="1:22"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row>
    <row r="319" spans="1:22"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row>
    <row r="320" spans="1:22"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row>
    <row r="321" spans="1:22"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row>
    <row r="322" spans="1:22"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row>
    <row r="323" spans="1:22"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row>
    <row r="324" spans="1:22"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row>
    <row r="325" spans="1:22"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row>
    <row r="326" spans="1:22"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row>
    <row r="327" spans="1:22"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row>
    <row r="328" spans="1:22"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row>
    <row r="329" spans="1:22"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row>
    <row r="330" spans="1:22"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row>
    <row r="331" spans="1:22"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row>
    <row r="332" spans="1:22"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row>
    <row r="333" spans="1:22"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row>
    <row r="334" spans="1:22"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row>
    <row r="335" spans="1:22"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row>
    <row r="336" spans="1:22"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row>
    <row r="337" spans="1:22"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row>
    <row r="338" spans="1:22"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2" t="str">
        <f>'1. паспорт местоположение'!A12:C12</f>
        <v>O_TP1600.AS.0011</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4.25" x14ac:dyDescent="0.2">
      <c r="A14"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398</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9" t="s">
        <v>4</v>
      </c>
      <c r="B19" s="329" t="s">
        <v>107</v>
      </c>
      <c r="C19" s="330" t="s">
        <v>294</v>
      </c>
      <c r="D19" s="329" t="s">
        <v>293</v>
      </c>
      <c r="E19" s="329" t="s">
        <v>106</v>
      </c>
      <c r="F19" s="329" t="s">
        <v>105</v>
      </c>
      <c r="G19" s="329" t="s">
        <v>289</v>
      </c>
      <c r="H19" s="329" t="s">
        <v>104</v>
      </c>
      <c r="I19" s="329" t="s">
        <v>103</v>
      </c>
      <c r="J19" s="329" t="s">
        <v>102</v>
      </c>
      <c r="K19" s="329" t="s">
        <v>101</v>
      </c>
      <c r="L19" s="329" t="s">
        <v>100</v>
      </c>
      <c r="M19" s="329" t="s">
        <v>99</v>
      </c>
      <c r="N19" s="329" t="s">
        <v>98</v>
      </c>
      <c r="O19" s="329" t="s">
        <v>97</v>
      </c>
      <c r="P19" s="329" t="s">
        <v>96</v>
      </c>
      <c r="Q19" s="329" t="s">
        <v>292</v>
      </c>
      <c r="R19" s="329"/>
      <c r="S19" s="332" t="s">
        <v>390</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35" t="s">
        <v>290</v>
      </c>
      <c r="R20" s="36" t="s">
        <v>291</v>
      </c>
      <c r="S20" s="332"/>
      <c r="T20" s="28"/>
      <c r="U20" s="28"/>
      <c r="V20" s="28"/>
      <c r="W20" s="28"/>
      <c r="X20" s="28"/>
      <c r="Y20" s="28"/>
      <c r="Z20" s="27"/>
      <c r="AA20" s="27"/>
      <c r="AB20" s="27"/>
    </row>
    <row r="21" spans="1:28" s="3" customFormat="1" ht="18.75" x14ac:dyDescent="0.2">
      <c r="A21" s="35">
        <v>1</v>
      </c>
      <c r="B21" s="40">
        <v>2</v>
      </c>
      <c r="C21" s="35">
        <v>3</v>
      </c>
      <c r="D21" s="40">
        <v>4</v>
      </c>
      <c r="E21" s="35">
        <v>5</v>
      </c>
      <c r="F21" s="40">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391</v>
      </c>
      <c r="H22" s="40"/>
      <c r="I22" s="40"/>
      <c r="J22" s="40"/>
      <c r="K22" s="40"/>
      <c r="L22" s="40"/>
      <c r="M22" s="40"/>
      <c r="N22" s="40"/>
      <c r="O22" s="40"/>
      <c r="P22" s="40"/>
      <c r="Q22" s="33"/>
      <c r="R22" s="5"/>
      <c r="S22" s="108"/>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39"/>
      <c r="B25" s="40" t="s">
        <v>91</v>
      </c>
      <c r="C25" s="40"/>
      <c r="D25" s="40"/>
      <c r="E25" s="40" t="s">
        <v>90</v>
      </c>
      <c r="F25" s="40" t="s">
        <v>89</v>
      </c>
      <c r="G25" s="40" t="s">
        <v>392</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81"/>
      <c r="B29" s="40" t="s">
        <v>287</v>
      </c>
      <c r="C29" s="40"/>
      <c r="D29" s="40"/>
      <c r="E29" s="81" t="s">
        <v>288</v>
      </c>
      <c r="F29" s="81" t="s">
        <v>288</v>
      </c>
      <c r="G29" s="81" t="s">
        <v>288</v>
      </c>
      <c r="H29" s="81"/>
      <c r="I29" s="81"/>
      <c r="J29" s="81"/>
      <c r="K29" s="81"/>
      <c r="L29" s="81"/>
      <c r="M29" s="81"/>
      <c r="N29" s="81"/>
      <c r="O29" s="81"/>
      <c r="P29" s="81"/>
      <c r="Q29" s="8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2" zoomScale="70" zoomScaleNormal="60" zoomScaleSheetLayoutView="70" workbookViewId="0">
      <selection activeCell="A16" sqref="A16:T1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7" width="8.7109375" style="45" customWidth="1"/>
    <col min="8" max="8" width="16.85546875" style="45" customWidth="1"/>
    <col min="9" max="9" width="20.140625" style="45" customWidth="1"/>
    <col min="10" max="10" width="15.85546875" style="45" customWidth="1"/>
    <col min="11" max="11" width="14.7109375" style="45" customWidth="1"/>
    <col min="12" max="12" width="24.85546875" style="45" customWidth="1"/>
    <col min="13"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2" t="str">
        <f>'1. паспорт местоположение'!A12:C12</f>
        <v>O_TP1600.AS.0011</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14.25" x14ac:dyDescent="0.2">
      <c r="A16"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6" s="322"/>
      <c r="C16" s="322"/>
      <c r="D16" s="322"/>
      <c r="E16" s="322"/>
      <c r="F16" s="322"/>
      <c r="G16" s="322"/>
      <c r="H16" s="322"/>
      <c r="I16" s="322"/>
      <c r="J16" s="322"/>
      <c r="K16" s="322"/>
      <c r="L16" s="322"/>
      <c r="M16" s="322"/>
      <c r="N16" s="322"/>
      <c r="O16" s="322"/>
      <c r="P16" s="322"/>
      <c r="Q16" s="322"/>
      <c r="R16" s="322"/>
      <c r="S16" s="322"/>
      <c r="T16" s="322"/>
    </row>
    <row r="17" spans="1:110" s="3"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0" s="3" customFormat="1" ht="15" customHeight="1" x14ac:dyDescent="0.2">
      <c r="A19" s="338" t="s">
        <v>402</v>
      </c>
      <c r="B19" s="338"/>
      <c r="C19" s="338"/>
      <c r="D19" s="338"/>
      <c r="E19" s="338"/>
      <c r="F19" s="338"/>
      <c r="G19" s="338"/>
      <c r="H19" s="338"/>
      <c r="I19" s="338"/>
      <c r="J19" s="338"/>
      <c r="K19" s="338"/>
      <c r="L19" s="338"/>
      <c r="M19" s="338"/>
      <c r="N19" s="338"/>
      <c r="O19" s="338"/>
      <c r="P19" s="338"/>
      <c r="Q19" s="338"/>
      <c r="R19" s="338"/>
      <c r="S19" s="338"/>
      <c r="T19" s="338"/>
    </row>
    <row r="20" spans="1:110" s="51"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0" customFormat="1" ht="47.25" customHeight="1" x14ac:dyDescent="0.25">
      <c r="A21" s="340" t="s">
        <v>4</v>
      </c>
      <c r="B21" s="336" t="s">
        <v>535</v>
      </c>
      <c r="C21" s="336" t="s">
        <v>536</v>
      </c>
      <c r="D21" s="336"/>
      <c r="E21" s="336" t="s">
        <v>537</v>
      </c>
      <c r="F21" s="336" t="s">
        <v>120</v>
      </c>
      <c r="G21" s="336"/>
      <c r="H21" s="336" t="s">
        <v>538</v>
      </c>
      <c r="I21" s="336"/>
      <c r="J21" s="336" t="s">
        <v>539</v>
      </c>
      <c r="K21" s="336"/>
      <c r="L21" s="336" t="s">
        <v>540</v>
      </c>
      <c r="M21" s="336" t="s">
        <v>541</v>
      </c>
      <c r="N21" s="336" t="s">
        <v>542</v>
      </c>
      <c r="O21" s="336" t="s">
        <v>119</v>
      </c>
      <c r="P21" s="336"/>
      <c r="Q21" s="336" t="s">
        <v>118</v>
      </c>
      <c r="R21" s="336"/>
      <c r="S21" s="336" t="s">
        <v>543</v>
      </c>
      <c r="T21" s="336" t="s">
        <v>117</v>
      </c>
      <c r="U21" s="336"/>
      <c r="V21" s="333" t="s">
        <v>544</v>
      </c>
      <c r="W21" s="336" t="s">
        <v>116</v>
      </c>
      <c r="X21" s="337"/>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c r="AW21" s="208"/>
      <c r="AX21" s="208"/>
      <c r="AY21" s="208"/>
      <c r="AZ21" s="208"/>
      <c r="BA21" s="208"/>
      <c r="BB21" s="208"/>
      <c r="BC21" s="208"/>
      <c r="BD21" s="208"/>
      <c r="BE21" s="208"/>
      <c r="BF21" s="208"/>
      <c r="BG21" s="208"/>
      <c r="BH21" s="208"/>
      <c r="BI21" s="208"/>
      <c r="BJ21" s="208"/>
      <c r="BK21" s="208"/>
      <c r="BL21" s="208"/>
      <c r="BM21" s="208"/>
      <c r="BN21" s="208"/>
      <c r="BO21" s="208"/>
      <c r="BP21" s="208"/>
      <c r="BQ21" s="208"/>
      <c r="BR21" s="208"/>
      <c r="BS21" s="208"/>
      <c r="BT21" s="208"/>
      <c r="BU21" s="208"/>
      <c r="BV21" s="208"/>
      <c r="BW21" s="208"/>
      <c r="BX21" s="208"/>
      <c r="BY21" s="208"/>
      <c r="BZ21" s="208"/>
      <c r="CA21" s="208"/>
      <c r="CB21" s="208"/>
      <c r="CC21" s="208"/>
      <c r="CD21" s="208"/>
      <c r="CE21" s="208"/>
      <c r="CF21" s="208"/>
      <c r="CG21" s="208"/>
      <c r="CH21" s="208"/>
      <c r="CI21" s="208"/>
      <c r="CJ21" s="208"/>
      <c r="CK21" s="208"/>
      <c r="CL21" s="208"/>
      <c r="CM21" s="208"/>
      <c r="CN21" s="208"/>
      <c r="CO21" s="208"/>
      <c r="CP21" s="208"/>
      <c r="CQ21" s="208"/>
      <c r="CR21" s="208"/>
      <c r="CS21" s="208"/>
      <c r="CT21" s="208"/>
      <c r="CU21" s="208"/>
      <c r="CV21" s="208"/>
      <c r="CW21" s="208"/>
      <c r="CX21" s="208"/>
      <c r="CY21" s="208"/>
      <c r="CZ21" s="208"/>
      <c r="DA21" s="208"/>
      <c r="DB21" s="208"/>
      <c r="DC21" s="208"/>
      <c r="DD21" s="208"/>
      <c r="DE21" s="208"/>
      <c r="DF21" s="208"/>
    </row>
    <row r="22" spans="1:110" customFormat="1" ht="220.5" x14ac:dyDescent="0.25">
      <c r="A22" s="340"/>
      <c r="B22" s="336"/>
      <c r="C22" s="336"/>
      <c r="D22" s="336"/>
      <c r="E22" s="336"/>
      <c r="F22" s="336"/>
      <c r="G22" s="336"/>
      <c r="H22" s="336"/>
      <c r="I22" s="336"/>
      <c r="J22" s="336"/>
      <c r="K22" s="336"/>
      <c r="L22" s="336"/>
      <c r="M22" s="336"/>
      <c r="N22" s="336"/>
      <c r="O22" s="336"/>
      <c r="P22" s="336"/>
      <c r="Q22" s="336"/>
      <c r="R22" s="336"/>
      <c r="S22" s="336"/>
      <c r="T22" s="336"/>
      <c r="U22" s="336"/>
      <c r="V22" s="334"/>
      <c r="W22" s="213" t="s">
        <v>545</v>
      </c>
      <c r="X22" s="214" t="s">
        <v>546</v>
      </c>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c r="BB22" s="208"/>
      <c r="BC22" s="208"/>
      <c r="BD22" s="208"/>
      <c r="BE22" s="208"/>
      <c r="BF22" s="208"/>
      <c r="BG22" s="208"/>
      <c r="BH22" s="208"/>
      <c r="BI22" s="208"/>
      <c r="BJ22" s="208"/>
      <c r="BK22" s="208"/>
      <c r="BL22" s="208"/>
      <c r="BM22" s="208"/>
      <c r="BN22" s="208"/>
      <c r="BO22" s="208"/>
      <c r="BP22" s="208"/>
      <c r="BQ22" s="208"/>
      <c r="BR22" s="208"/>
      <c r="BS22" s="208"/>
      <c r="BT22" s="208"/>
      <c r="BU22" s="208"/>
      <c r="BV22" s="208"/>
      <c r="BW22" s="208"/>
      <c r="BX22" s="208"/>
      <c r="BY22" s="208"/>
      <c r="BZ22" s="208"/>
      <c r="CA22" s="208"/>
      <c r="CB22" s="208"/>
      <c r="CC22" s="208"/>
      <c r="CD22" s="208"/>
      <c r="CE22" s="208"/>
      <c r="CF22" s="208"/>
      <c r="CG22" s="208"/>
      <c r="CH22" s="208"/>
      <c r="CI22" s="208"/>
      <c r="CJ22" s="208"/>
      <c r="CK22" s="208"/>
      <c r="CL22" s="208"/>
      <c r="CM22" s="208"/>
      <c r="CN22" s="208"/>
      <c r="CO22" s="208"/>
      <c r="CP22" s="208"/>
      <c r="CQ22" s="208"/>
      <c r="CR22" s="208"/>
      <c r="CS22" s="208"/>
      <c r="CT22" s="208"/>
      <c r="CU22" s="208"/>
      <c r="CV22" s="208"/>
      <c r="CW22" s="208"/>
      <c r="CX22" s="208"/>
      <c r="CY22" s="208"/>
      <c r="CZ22" s="208"/>
      <c r="DA22" s="208"/>
      <c r="DB22" s="208"/>
      <c r="DC22" s="208"/>
      <c r="DD22" s="208"/>
      <c r="DE22" s="208"/>
      <c r="DF22" s="208"/>
    </row>
    <row r="23" spans="1:110" customFormat="1" x14ac:dyDescent="0.25">
      <c r="A23" s="340"/>
      <c r="B23" s="336"/>
      <c r="C23" s="213" t="s">
        <v>110</v>
      </c>
      <c r="D23" s="213" t="s">
        <v>111</v>
      </c>
      <c r="E23" s="336"/>
      <c r="F23" s="213" t="s">
        <v>110</v>
      </c>
      <c r="G23" s="213" t="s">
        <v>111</v>
      </c>
      <c r="H23" s="213" t="s">
        <v>110</v>
      </c>
      <c r="I23" s="213" t="s">
        <v>111</v>
      </c>
      <c r="J23" s="215" t="s">
        <v>110</v>
      </c>
      <c r="K23" s="215" t="s">
        <v>111</v>
      </c>
      <c r="L23" s="336"/>
      <c r="M23" s="336"/>
      <c r="N23" s="336"/>
      <c r="O23" s="213" t="s">
        <v>110</v>
      </c>
      <c r="P23" s="213" t="s">
        <v>111</v>
      </c>
      <c r="Q23" s="213" t="s">
        <v>110</v>
      </c>
      <c r="R23" s="213" t="s">
        <v>111</v>
      </c>
      <c r="S23" s="336"/>
      <c r="T23" s="213" t="s">
        <v>110</v>
      </c>
      <c r="U23" s="213" t="s">
        <v>111</v>
      </c>
      <c r="V23" s="335"/>
      <c r="W23" s="213" t="s">
        <v>110</v>
      </c>
      <c r="X23" s="214" t="s">
        <v>110</v>
      </c>
      <c r="Y23" s="208"/>
      <c r="Z23" s="208"/>
      <c r="AA23" s="208"/>
      <c r="AB23" s="208"/>
      <c r="AC23" s="208"/>
      <c r="AD23" s="208"/>
      <c r="AE23" s="208"/>
      <c r="AF23" s="208"/>
      <c r="AG23" s="208"/>
      <c r="AH23" s="208"/>
      <c r="AI23" s="208"/>
      <c r="AJ23" s="208"/>
      <c r="AK23" s="208"/>
      <c r="AL23" s="208"/>
      <c r="AM23" s="208"/>
      <c r="AN23" s="208"/>
      <c r="AO23" s="208"/>
      <c r="AP23" s="208"/>
      <c r="AQ23" s="208"/>
      <c r="AR23" s="208"/>
      <c r="AS23" s="208"/>
      <c r="AT23" s="208"/>
      <c r="AU23" s="208"/>
      <c r="AV23" s="208"/>
      <c r="AW23" s="208"/>
      <c r="AX23" s="208"/>
      <c r="AY23" s="208"/>
      <c r="AZ23" s="208"/>
      <c r="BA23" s="208"/>
      <c r="BB23" s="208"/>
      <c r="BC23" s="208"/>
      <c r="BD23" s="208"/>
      <c r="BE23" s="208"/>
      <c r="BF23" s="208"/>
      <c r="BG23" s="208"/>
      <c r="BH23" s="208"/>
      <c r="BI23" s="208"/>
      <c r="BJ23" s="208"/>
      <c r="BK23" s="208"/>
      <c r="BL23" s="208"/>
      <c r="BM23" s="208"/>
      <c r="BN23" s="208"/>
      <c r="BO23" s="208"/>
      <c r="BP23" s="208"/>
      <c r="BQ23" s="208"/>
      <c r="BR23" s="208"/>
      <c r="BS23" s="208"/>
      <c r="BT23" s="208"/>
      <c r="BU23" s="208"/>
      <c r="BV23" s="208"/>
      <c r="BW23" s="208"/>
      <c r="BX23" s="208"/>
      <c r="BY23" s="208"/>
      <c r="BZ23" s="208"/>
      <c r="CA23" s="208"/>
      <c r="CB23" s="208"/>
      <c r="CC23" s="208"/>
      <c r="CD23" s="208"/>
      <c r="CE23" s="208"/>
      <c r="CF23" s="208"/>
      <c r="CG23" s="208"/>
      <c r="CH23" s="208"/>
      <c r="CI23" s="208"/>
      <c r="CJ23" s="208"/>
      <c r="CK23" s="208"/>
      <c r="CL23" s="208"/>
      <c r="CM23" s="208"/>
      <c r="CN23" s="208"/>
      <c r="CO23" s="208"/>
      <c r="CP23" s="208"/>
      <c r="CQ23" s="208"/>
      <c r="CR23" s="208"/>
      <c r="CS23" s="208"/>
      <c r="CT23" s="208"/>
      <c r="CU23" s="208"/>
      <c r="CV23" s="208"/>
      <c r="CW23" s="208"/>
      <c r="CX23" s="208"/>
      <c r="CY23" s="208"/>
      <c r="CZ23" s="208"/>
      <c r="DA23" s="208"/>
      <c r="DB23" s="208"/>
      <c r="DC23" s="208"/>
      <c r="DD23" s="208"/>
      <c r="DE23" s="208"/>
      <c r="DF23" s="208"/>
    </row>
    <row r="24" spans="1:110" s="69" customFormat="1" x14ac:dyDescent="0.25">
      <c r="A24" s="216" t="s">
        <v>64</v>
      </c>
      <c r="B24" s="217" t="s">
        <v>62</v>
      </c>
      <c r="C24" s="217" t="s">
        <v>61</v>
      </c>
      <c r="D24" s="217" t="s">
        <v>60</v>
      </c>
      <c r="E24" s="217" t="s">
        <v>58</v>
      </c>
      <c r="F24" s="217" t="s">
        <v>57</v>
      </c>
      <c r="G24" s="217" t="s">
        <v>55</v>
      </c>
      <c r="H24" s="217" t="s">
        <v>53</v>
      </c>
      <c r="I24" s="217" t="s">
        <v>72</v>
      </c>
      <c r="J24" s="215" t="s">
        <v>70</v>
      </c>
      <c r="K24" s="215" t="s">
        <v>69</v>
      </c>
      <c r="L24" s="217" t="s">
        <v>393</v>
      </c>
      <c r="M24" s="217" t="s">
        <v>381</v>
      </c>
      <c r="N24" s="217" t="s">
        <v>394</v>
      </c>
      <c r="O24" s="217" t="s">
        <v>382</v>
      </c>
      <c r="P24" s="217" t="s">
        <v>395</v>
      </c>
      <c r="Q24" s="217" t="s">
        <v>383</v>
      </c>
      <c r="R24" s="217" t="s">
        <v>396</v>
      </c>
      <c r="S24" s="217" t="s">
        <v>384</v>
      </c>
      <c r="T24" s="217" t="s">
        <v>399</v>
      </c>
      <c r="U24" s="217" t="s">
        <v>385</v>
      </c>
      <c r="V24" s="217" t="s">
        <v>418</v>
      </c>
      <c r="W24" s="217" t="s">
        <v>386</v>
      </c>
      <c r="X24" s="218" t="s">
        <v>419</v>
      </c>
      <c r="Y24" s="208"/>
      <c r="Z24" s="208"/>
      <c r="AA24" s="208"/>
      <c r="AB24" s="208"/>
      <c r="AC24" s="208"/>
      <c r="AD24" s="208"/>
      <c r="AE24" s="208"/>
      <c r="AF24" s="208"/>
      <c r="AG24" s="208"/>
      <c r="AH24" s="208"/>
      <c r="AI24" s="208"/>
      <c r="AJ24" s="208"/>
      <c r="AK24" s="208"/>
      <c r="AL24" s="208"/>
      <c r="AM24" s="208"/>
      <c r="AN24" s="208"/>
      <c r="AO24" s="208"/>
      <c r="AP24" s="208"/>
      <c r="AQ24" s="208"/>
      <c r="AR24" s="208"/>
      <c r="AS24" s="208"/>
      <c r="AT24" s="208"/>
      <c r="AU24" s="208"/>
      <c r="AV24" s="208"/>
      <c r="AW24" s="208"/>
      <c r="AX24" s="208"/>
      <c r="AY24" s="208"/>
      <c r="AZ24" s="208"/>
      <c r="BA24" s="208"/>
      <c r="BB24" s="208"/>
      <c r="BC24" s="208"/>
      <c r="BD24" s="208"/>
      <c r="BE24" s="208"/>
      <c r="BF24" s="208"/>
      <c r="BG24" s="208"/>
      <c r="BH24" s="208"/>
      <c r="BI24" s="208"/>
      <c r="BJ24" s="208"/>
      <c r="BK24" s="208"/>
      <c r="BL24" s="208"/>
      <c r="BM24" s="208"/>
      <c r="BN24" s="208"/>
      <c r="BO24" s="208"/>
      <c r="BP24" s="208"/>
      <c r="BQ24" s="208"/>
      <c r="BR24" s="208"/>
      <c r="BS24" s="208"/>
      <c r="BT24" s="208"/>
      <c r="BU24" s="208"/>
      <c r="BV24" s="208"/>
      <c r="BW24" s="208"/>
      <c r="BX24" s="208"/>
      <c r="BY24" s="208"/>
      <c r="BZ24" s="208"/>
      <c r="CA24" s="208"/>
      <c r="CB24" s="208"/>
      <c r="CC24" s="208"/>
      <c r="CD24" s="208"/>
      <c r="CE24" s="208"/>
      <c r="CF24" s="208"/>
      <c r="CG24" s="208"/>
      <c r="CH24" s="208"/>
      <c r="CI24" s="208"/>
      <c r="CJ24" s="208"/>
      <c r="CK24" s="208"/>
      <c r="CL24" s="208"/>
      <c r="CM24" s="208"/>
      <c r="CN24" s="208"/>
      <c r="CO24" s="208"/>
      <c r="CP24" s="208"/>
      <c r="CQ24" s="208"/>
      <c r="CR24" s="208"/>
      <c r="CS24" s="208"/>
      <c r="CT24" s="208"/>
      <c r="CU24" s="208"/>
      <c r="CV24" s="208"/>
      <c r="CW24" s="208"/>
      <c r="CX24" s="208"/>
      <c r="CY24" s="208"/>
      <c r="CZ24" s="208"/>
      <c r="DA24" s="208"/>
      <c r="DB24" s="208"/>
      <c r="DC24" s="208"/>
      <c r="DD24" s="208"/>
      <c r="DE24" s="208"/>
      <c r="DF24" s="208"/>
    </row>
    <row r="25" spans="1:110" s="210" customFormat="1" ht="45.75" thickBot="1" x14ac:dyDescent="0.3">
      <c r="A25" s="219" t="s">
        <v>64</v>
      </c>
      <c r="B25" s="220" t="s">
        <v>477</v>
      </c>
      <c r="C25" s="221" t="s">
        <v>547</v>
      </c>
      <c r="D25" s="221" t="s">
        <v>547</v>
      </c>
      <c r="E25" s="221" t="s">
        <v>548</v>
      </c>
      <c r="F25" s="221" t="s">
        <v>477</v>
      </c>
      <c r="G25" s="221" t="s">
        <v>477</v>
      </c>
      <c r="H25" s="221" t="s">
        <v>549</v>
      </c>
      <c r="I25" s="221" t="s">
        <v>549</v>
      </c>
      <c r="J25" s="222" t="s">
        <v>550</v>
      </c>
      <c r="K25" s="222" t="s">
        <v>551</v>
      </c>
      <c r="L25" s="220" t="s">
        <v>552</v>
      </c>
      <c r="M25" s="220" t="s">
        <v>553</v>
      </c>
      <c r="N25" s="221" t="s">
        <v>554</v>
      </c>
      <c r="O25" s="220" t="s">
        <v>477</v>
      </c>
      <c r="P25" s="220" t="s">
        <v>555</v>
      </c>
      <c r="Q25" s="223" t="s">
        <v>477</v>
      </c>
      <c r="R25" s="220" t="s">
        <v>555</v>
      </c>
      <c r="S25" s="220" t="s">
        <v>556</v>
      </c>
      <c r="T25" s="224">
        <v>0.4</v>
      </c>
      <c r="U25" s="224">
        <v>0.4</v>
      </c>
      <c r="V25" s="224" t="s">
        <v>475</v>
      </c>
      <c r="W25" s="223" t="s">
        <v>477</v>
      </c>
      <c r="X25" s="225" t="s">
        <v>477</v>
      </c>
      <c r="Y25" s="209"/>
      <c r="Z25" s="209"/>
      <c r="AA25" s="209"/>
      <c r="AB25" s="209"/>
      <c r="AC25" s="209"/>
      <c r="AD25" s="209"/>
      <c r="AE25" s="209"/>
      <c r="AF25" s="209"/>
      <c r="AG25" s="209"/>
      <c r="AH25" s="209"/>
      <c r="AI25" s="209"/>
      <c r="AJ25" s="209"/>
      <c r="AK25" s="209"/>
      <c r="AL25" s="209"/>
      <c r="AM25" s="209"/>
      <c r="AN25" s="209"/>
      <c r="AO25" s="209"/>
      <c r="AP25" s="209"/>
      <c r="AQ25" s="209"/>
      <c r="AR25" s="209"/>
      <c r="AS25" s="209"/>
      <c r="AT25" s="209"/>
      <c r="AU25" s="209"/>
      <c r="AV25" s="209"/>
      <c r="AW25" s="209"/>
      <c r="AX25" s="209"/>
      <c r="AY25" s="209"/>
      <c r="AZ25" s="209"/>
      <c r="BA25" s="209"/>
      <c r="BB25" s="209"/>
      <c r="BC25" s="209"/>
      <c r="BD25" s="209"/>
      <c r="BE25" s="209"/>
      <c r="BF25" s="209"/>
      <c r="BG25" s="209"/>
      <c r="BH25" s="209"/>
      <c r="BI25" s="209"/>
      <c r="BJ25" s="209"/>
      <c r="BK25" s="209"/>
      <c r="BL25" s="209"/>
      <c r="BM25" s="209"/>
      <c r="BN25" s="209"/>
      <c r="BO25" s="209"/>
      <c r="BP25" s="209"/>
      <c r="BQ25" s="209"/>
      <c r="BR25" s="209"/>
      <c r="BS25" s="209"/>
      <c r="BT25" s="209"/>
      <c r="BU25" s="209"/>
      <c r="BV25" s="209"/>
      <c r="BW25" s="209"/>
      <c r="BX25" s="209"/>
      <c r="BY25" s="209"/>
      <c r="BZ25" s="209"/>
      <c r="CA25" s="209"/>
      <c r="CB25" s="209"/>
      <c r="CC25" s="209"/>
      <c r="CD25" s="209"/>
      <c r="CE25" s="209"/>
      <c r="CF25" s="209"/>
      <c r="CG25" s="209"/>
      <c r="CH25" s="209"/>
      <c r="CI25" s="209"/>
      <c r="CJ25" s="209"/>
      <c r="CK25" s="209"/>
      <c r="CL25" s="209"/>
      <c r="CM25" s="209"/>
      <c r="CN25" s="209"/>
      <c r="CO25" s="209"/>
      <c r="CP25" s="209"/>
      <c r="CQ25" s="209"/>
      <c r="CR25" s="209"/>
      <c r="CS25" s="209"/>
      <c r="CT25" s="209"/>
      <c r="CU25" s="209"/>
      <c r="CV25" s="209"/>
      <c r="CW25" s="209"/>
      <c r="CX25" s="209"/>
      <c r="CY25" s="209"/>
      <c r="CZ25" s="209"/>
      <c r="DA25" s="209"/>
      <c r="DB25" s="209"/>
      <c r="DC25" s="209"/>
      <c r="DD25" s="209"/>
      <c r="DE25" s="209"/>
      <c r="DF25" s="209"/>
    </row>
    <row r="26" spans="1:110" s="210" customFormat="1" ht="45.75" thickBot="1" x14ac:dyDescent="0.3">
      <c r="A26" s="219" t="s">
        <v>62</v>
      </c>
      <c r="B26" s="220" t="s">
        <v>477</v>
      </c>
      <c r="C26" s="221" t="s">
        <v>557</v>
      </c>
      <c r="D26" s="221" t="s">
        <v>557</v>
      </c>
      <c r="E26" s="221" t="s">
        <v>548</v>
      </c>
      <c r="F26" s="221" t="s">
        <v>477</v>
      </c>
      <c r="G26" s="221" t="s">
        <v>477</v>
      </c>
      <c r="H26" s="221" t="s">
        <v>549</v>
      </c>
      <c r="I26" s="221" t="s">
        <v>549</v>
      </c>
      <c r="J26" s="222" t="s">
        <v>550</v>
      </c>
      <c r="K26" s="222" t="s">
        <v>551</v>
      </c>
      <c r="L26" s="220" t="s">
        <v>552</v>
      </c>
      <c r="M26" s="220" t="s">
        <v>553</v>
      </c>
      <c r="N26" s="221" t="s">
        <v>554</v>
      </c>
      <c r="O26" s="220" t="s">
        <v>477</v>
      </c>
      <c r="P26" s="220" t="s">
        <v>555</v>
      </c>
      <c r="Q26" s="223" t="s">
        <v>477</v>
      </c>
      <c r="R26" s="220" t="s">
        <v>555</v>
      </c>
      <c r="S26" s="220" t="s">
        <v>556</v>
      </c>
      <c r="T26" s="224">
        <v>0.4</v>
      </c>
      <c r="U26" s="224">
        <v>0.4</v>
      </c>
      <c r="V26" s="224" t="s">
        <v>475</v>
      </c>
      <c r="W26" s="223" t="s">
        <v>477</v>
      </c>
      <c r="X26" s="225" t="s">
        <v>477</v>
      </c>
      <c r="Y26" s="209"/>
      <c r="Z26" s="209"/>
      <c r="AA26" s="209"/>
      <c r="AB26" s="209"/>
      <c r="AC26" s="209"/>
      <c r="AD26" s="209"/>
      <c r="AE26" s="209"/>
      <c r="AF26" s="209"/>
      <c r="AG26" s="209"/>
      <c r="AH26" s="209"/>
      <c r="AI26" s="209"/>
      <c r="AJ26" s="209"/>
      <c r="AK26" s="209"/>
      <c r="AL26" s="209"/>
      <c r="AM26" s="209"/>
      <c r="AN26" s="209"/>
      <c r="AO26" s="209"/>
      <c r="AP26" s="209"/>
      <c r="AQ26" s="209"/>
      <c r="AR26" s="209"/>
      <c r="AS26" s="209"/>
      <c r="AT26" s="209"/>
      <c r="AU26" s="209"/>
      <c r="AV26" s="209"/>
      <c r="AW26" s="209"/>
      <c r="AX26" s="209"/>
      <c r="AY26" s="209"/>
      <c r="AZ26" s="209"/>
      <c r="BA26" s="209"/>
      <c r="BB26" s="209"/>
      <c r="BC26" s="209"/>
      <c r="BD26" s="209"/>
      <c r="BE26" s="209"/>
      <c r="BF26" s="209"/>
      <c r="BG26" s="209"/>
      <c r="BH26" s="209"/>
      <c r="BI26" s="209"/>
      <c r="BJ26" s="209"/>
      <c r="BK26" s="209"/>
      <c r="BL26" s="209"/>
      <c r="BM26" s="209"/>
      <c r="BN26" s="209"/>
      <c r="BO26" s="209"/>
      <c r="BP26" s="209"/>
      <c r="BQ26" s="209"/>
      <c r="BR26" s="209"/>
      <c r="BS26" s="209"/>
      <c r="BT26" s="209"/>
      <c r="BU26" s="209"/>
      <c r="BV26" s="209"/>
      <c r="BW26" s="209"/>
      <c r="BX26" s="209"/>
      <c r="BY26" s="209"/>
      <c r="BZ26" s="209"/>
      <c r="CA26" s="209"/>
      <c r="CB26" s="209"/>
      <c r="CC26" s="209"/>
      <c r="CD26" s="209"/>
      <c r="CE26" s="209"/>
      <c r="CF26" s="209"/>
      <c r="CG26" s="209"/>
      <c r="CH26" s="209"/>
      <c r="CI26" s="209"/>
      <c r="CJ26" s="209"/>
      <c r="CK26" s="209"/>
      <c r="CL26" s="209"/>
      <c r="CM26" s="209"/>
      <c r="CN26" s="209"/>
      <c r="CO26" s="209"/>
      <c r="CP26" s="209"/>
      <c r="CQ26" s="209"/>
      <c r="CR26" s="209"/>
      <c r="CS26" s="209"/>
      <c r="CT26" s="209"/>
      <c r="CU26" s="209"/>
      <c r="CV26" s="209"/>
      <c r="CW26" s="209"/>
      <c r="CX26" s="209"/>
      <c r="CY26" s="209"/>
      <c r="CZ26" s="209"/>
      <c r="DA26" s="209"/>
      <c r="DB26" s="209"/>
      <c r="DC26" s="209"/>
      <c r="DD26" s="209"/>
      <c r="DE26" s="209"/>
      <c r="DF26" s="209"/>
    </row>
    <row r="27" spans="1:110" s="210" customFormat="1" ht="45.75" thickBot="1" x14ac:dyDescent="0.3">
      <c r="A27" s="219" t="s">
        <v>61</v>
      </c>
      <c r="B27" s="220" t="s">
        <v>477</v>
      </c>
      <c r="C27" s="221" t="s">
        <v>558</v>
      </c>
      <c r="D27" s="221" t="s">
        <v>558</v>
      </c>
      <c r="E27" s="221" t="s">
        <v>548</v>
      </c>
      <c r="F27" s="221" t="s">
        <v>477</v>
      </c>
      <c r="G27" s="221" t="s">
        <v>477</v>
      </c>
      <c r="H27" s="221" t="s">
        <v>549</v>
      </c>
      <c r="I27" s="221" t="s">
        <v>549</v>
      </c>
      <c r="J27" s="222" t="s">
        <v>559</v>
      </c>
      <c r="K27" s="222" t="s">
        <v>551</v>
      </c>
      <c r="L27" s="220" t="s">
        <v>552</v>
      </c>
      <c r="M27" s="220" t="s">
        <v>553</v>
      </c>
      <c r="N27" s="221" t="s">
        <v>554</v>
      </c>
      <c r="O27" s="220" t="s">
        <v>477</v>
      </c>
      <c r="P27" s="220" t="s">
        <v>555</v>
      </c>
      <c r="Q27" s="223" t="s">
        <v>477</v>
      </c>
      <c r="R27" s="220" t="s">
        <v>555</v>
      </c>
      <c r="S27" s="220" t="s">
        <v>556</v>
      </c>
      <c r="T27" s="224">
        <v>0.4</v>
      </c>
      <c r="U27" s="224">
        <v>0.4</v>
      </c>
      <c r="V27" s="224" t="s">
        <v>475</v>
      </c>
      <c r="W27" s="223" t="s">
        <v>477</v>
      </c>
      <c r="X27" s="225" t="s">
        <v>477</v>
      </c>
      <c r="Y27" s="209"/>
      <c r="Z27" s="209"/>
      <c r="AA27" s="209"/>
      <c r="AB27" s="209"/>
      <c r="AC27" s="209"/>
      <c r="AD27" s="209"/>
      <c r="AE27" s="209"/>
      <c r="AF27" s="209"/>
      <c r="AG27" s="209"/>
      <c r="AH27" s="209"/>
      <c r="AI27" s="209"/>
      <c r="AJ27" s="209"/>
      <c r="AK27" s="209"/>
      <c r="AL27" s="209"/>
      <c r="AM27" s="209"/>
      <c r="AN27" s="209"/>
      <c r="AO27" s="209"/>
      <c r="AP27" s="209"/>
      <c r="AQ27" s="209"/>
      <c r="AR27" s="209"/>
      <c r="AS27" s="209"/>
      <c r="AT27" s="209"/>
      <c r="AU27" s="209"/>
      <c r="AV27" s="209"/>
      <c r="AW27" s="209"/>
      <c r="AX27" s="209"/>
      <c r="AY27" s="209"/>
      <c r="AZ27" s="209"/>
      <c r="BA27" s="209"/>
      <c r="BB27" s="209"/>
      <c r="BC27" s="209"/>
      <c r="BD27" s="209"/>
      <c r="BE27" s="209"/>
      <c r="BF27" s="209"/>
      <c r="BG27" s="209"/>
      <c r="BH27" s="209"/>
      <c r="BI27" s="209"/>
      <c r="BJ27" s="209"/>
      <c r="BK27" s="209"/>
      <c r="BL27" s="209"/>
      <c r="BM27" s="209"/>
      <c r="BN27" s="209"/>
      <c r="BO27" s="209"/>
      <c r="BP27" s="209"/>
      <c r="BQ27" s="209"/>
      <c r="BR27" s="209"/>
      <c r="BS27" s="209"/>
      <c r="BT27" s="209"/>
      <c r="BU27" s="209"/>
      <c r="BV27" s="209"/>
      <c r="BW27" s="209"/>
      <c r="BX27" s="209"/>
      <c r="BY27" s="209"/>
      <c r="BZ27" s="209"/>
      <c r="CA27" s="209"/>
      <c r="CB27" s="209"/>
      <c r="CC27" s="209"/>
      <c r="CD27" s="209"/>
      <c r="CE27" s="209"/>
      <c r="CF27" s="209"/>
      <c r="CG27" s="209"/>
      <c r="CH27" s="209"/>
      <c r="CI27" s="209"/>
      <c r="CJ27" s="209"/>
      <c r="CK27" s="209"/>
      <c r="CL27" s="209"/>
      <c r="CM27" s="209"/>
      <c r="CN27" s="209"/>
      <c r="CO27" s="209"/>
      <c r="CP27" s="209"/>
      <c r="CQ27" s="209"/>
      <c r="CR27" s="209"/>
      <c r="CS27" s="209"/>
      <c r="CT27" s="209"/>
      <c r="CU27" s="209"/>
      <c r="CV27" s="209"/>
      <c r="CW27" s="209"/>
      <c r="CX27" s="209"/>
      <c r="CY27" s="209"/>
      <c r="CZ27" s="209"/>
      <c r="DA27" s="209"/>
      <c r="DB27" s="209"/>
      <c r="DC27" s="209"/>
      <c r="DD27" s="209"/>
      <c r="DE27" s="209"/>
      <c r="DF27" s="209"/>
    </row>
    <row r="28" spans="1:110" s="210" customFormat="1" ht="45.75" thickBot="1" x14ac:dyDescent="0.3">
      <c r="A28" s="219" t="s">
        <v>60</v>
      </c>
      <c r="B28" s="220" t="s">
        <v>477</v>
      </c>
      <c r="C28" s="221" t="s">
        <v>560</v>
      </c>
      <c r="D28" s="221" t="s">
        <v>560</v>
      </c>
      <c r="E28" s="221" t="s">
        <v>548</v>
      </c>
      <c r="F28" s="221" t="s">
        <v>477</v>
      </c>
      <c r="G28" s="221" t="s">
        <v>477</v>
      </c>
      <c r="H28" s="221" t="s">
        <v>549</v>
      </c>
      <c r="I28" s="221" t="s">
        <v>549</v>
      </c>
      <c r="J28" s="222" t="s">
        <v>559</v>
      </c>
      <c r="K28" s="222" t="s">
        <v>551</v>
      </c>
      <c r="L28" s="220" t="s">
        <v>552</v>
      </c>
      <c r="M28" s="220" t="s">
        <v>553</v>
      </c>
      <c r="N28" s="221" t="s">
        <v>554</v>
      </c>
      <c r="O28" s="220" t="s">
        <v>477</v>
      </c>
      <c r="P28" s="220" t="s">
        <v>555</v>
      </c>
      <c r="Q28" s="223" t="s">
        <v>477</v>
      </c>
      <c r="R28" s="220" t="s">
        <v>555</v>
      </c>
      <c r="S28" s="220" t="s">
        <v>556</v>
      </c>
      <c r="T28" s="224">
        <v>0.4</v>
      </c>
      <c r="U28" s="224">
        <v>0.4</v>
      </c>
      <c r="V28" s="224" t="s">
        <v>475</v>
      </c>
      <c r="W28" s="223" t="s">
        <v>477</v>
      </c>
      <c r="X28" s="225" t="s">
        <v>477</v>
      </c>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c r="AW28" s="209"/>
      <c r="AX28" s="209"/>
      <c r="AY28" s="209"/>
      <c r="AZ28" s="209"/>
      <c r="BA28" s="209"/>
      <c r="BB28" s="209"/>
      <c r="BC28" s="209"/>
      <c r="BD28" s="209"/>
      <c r="BE28" s="209"/>
      <c r="BF28" s="209"/>
      <c r="BG28" s="209"/>
      <c r="BH28" s="209"/>
      <c r="BI28" s="209"/>
      <c r="BJ28" s="209"/>
      <c r="BK28" s="209"/>
      <c r="BL28" s="209"/>
      <c r="BM28" s="209"/>
      <c r="BN28" s="209"/>
      <c r="BO28" s="209"/>
      <c r="BP28" s="209"/>
      <c r="BQ28" s="209"/>
      <c r="BR28" s="209"/>
      <c r="BS28" s="209"/>
      <c r="BT28" s="209"/>
      <c r="BU28" s="209"/>
      <c r="BV28" s="209"/>
      <c r="BW28" s="209"/>
      <c r="BX28" s="209"/>
      <c r="BY28" s="209"/>
      <c r="BZ28" s="209"/>
      <c r="CA28" s="209"/>
      <c r="CB28" s="209"/>
      <c r="CC28" s="209"/>
      <c r="CD28" s="209"/>
      <c r="CE28" s="209"/>
      <c r="CF28" s="209"/>
      <c r="CG28" s="209"/>
      <c r="CH28" s="209"/>
      <c r="CI28" s="209"/>
      <c r="CJ28" s="209"/>
      <c r="CK28" s="209"/>
      <c r="CL28" s="209"/>
      <c r="CM28" s="209"/>
      <c r="CN28" s="209"/>
      <c r="CO28" s="209"/>
      <c r="CP28" s="209"/>
      <c r="CQ28" s="209"/>
      <c r="CR28" s="209"/>
      <c r="CS28" s="209"/>
      <c r="CT28" s="209"/>
      <c r="CU28" s="209"/>
      <c r="CV28" s="209"/>
      <c r="CW28" s="209"/>
      <c r="CX28" s="209"/>
      <c r="CY28" s="209"/>
      <c r="CZ28" s="209"/>
      <c r="DA28" s="209"/>
      <c r="DB28" s="209"/>
      <c r="DC28" s="209"/>
      <c r="DD28" s="209"/>
      <c r="DE28" s="209"/>
      <c r="DF28" s="209"/>
    </row>
    <row r="29" spans="1:110" s="210" customFormat="1" ht="45.75" thickBot="1" x14ac:dyDescent="0.3">
      <c r="A29" s="219" t="s">
        <v>58</v>
      </c>
      <c r="B29" s="220" t="s">
        <v>477</v>
      </c>
      <c r="C29" s="221" t="s">
        <v>561</v>
      </c>
      <c r="D29" s="221" t="s">
        <v>561</v>
      </c>
      <c r="E29" s="221" t="s">
        <v>548</v>
      </c>
      <c r="F29" s="221" t="s">
        <v>477</v>
      </c>
      <c r="G29" s="221" t="s">
        <v>477</v>
      </c>
      <c r="H29" s="221" t="s">
        <v>549</v>
      </c>
      <c r="I29" s="221" t="s">
        <v>549</v>
      </c>
      <c r="J29" s="222" t="s">
        <v>562</v>
      </c>
      <c r="K29" s="222" t="s">
        <v>551</v>
      </c>
      <c r="L29" s="220" t="s">
        <v>552</v>
      </c>
      <c r="M29" s="220" t="s">
        <v>553</v>
      </c>
      <c r="N29" s="221" t="s">
        <v>554</v>
      </c>
      <c r="O29" s="220" t="s">
        <v>477</v>
      </c>
      <c r="P29" s="220" t="s">
        <v>555</v>
      </c>
      <c r="Q29" s="223" t="s">
        <v>477</v>
      </c>
      <c r="R29" s="220" t="s">
        <v>555</v>
      </c>
      <c r="S29" s="220" t="s">
        <v>556</v>
      </c>
      <c r="T29" s="224">
        <v>0.4</v>
      </c>
      <c r="U29" s="224">
        <v>0.4</v>
      </c>
      <c r="V29" s="224" t="s">
        <v>475</v>
      </c>
      <c r="W29" s="223" t="s">
        <v>477</v>
      </c>
      <c r="X29" s="225" t="s">
        <v>477</v>
      </c>
      <c r="Y29" s="209"/>
      <c r="Z29" s="209"/>
      <c r="AA29" s="209"/>
      <c r="AB29" s="209"/>
      <c r="AC29" s="209"/>
      <c r="AD29" s="209"/>
      <c r="AE29" s="209"/>
      <c r="AF29" s="209"/>
      <c r="AG29" s="209"/>
      <c r="AH29" s="209"/>
      <c r="AI29" s="209"/>
      <c r="AJ29" s="209"/>
      <c r="AK29" s="209"/>
      <c r="AL29" s="209"/>
      <c r="AM29" s="209"/>
      <c r="AN29" s="209"/>
      <c r="AO29" s="209"/>
      <c r="AP29" s="209"/>
      <c r="AQ29" s="209"/>
      <c r="AR29" s="209"/>
      <c r="AS29" s="209"/>
      <c r="AT29" s="209"/>
      <c r="AU29" s="209"/>
      <c r="AV29" s="209"/>
      <c r="AW29" s="209"/>
      <c r="AX29" s="209"/>
      <c r="AY29" s="209"/>
      <c r="AZ29" s="209"/>
      <c r="BA29" s="209"/>
      <c r="BB29" s="209"/>
      <c r="BC29" s="209"/>
      <c r="BD29" s="209"/>
      <c r="BE29" s="209"/>
      <c r="BF29" s="209"/>
      <c r="BG29" s="209"/>
      <c r="BH29" s="209"/>
      <c r="BI29" s="209"/>
      <c r="BJ29" s="209"/>
      <c r="BK29" s="209"/>
      <c r="BL29" s="209"/>
      <c r="BM29" s="209"/>
      <c r="BN29" s="209"/>
      <c r="BO29" s="209"/>
      <c r="BP29" s="209"/>
      <c r="BQ29" s="209"/>
      <c r="BR29" s="209"/>
      <c r="BS29" s="209"/>
      <c r="BT29" s="209"/>
      <c r="BU29" s="209"/>
      <c r="BV29" s="209"/>
      <c r="BW29" s="209"/>
      <c r="BX29" s="209"/>
      <c r="BY29" s="209"/>
      <c r="BZ29" s="209"/>
      <c r="CA29" s="209"/>
      <c r="CB29" s="209"/>
      <c r="CC29" s="209"/>
      <c r="CD29" s="209"/>
      <c r="CE29" s="209"/>
      <c r="CF29" s="209"/>
      <c r="CG29" s="209"/>
      <c r="CH29" s="209"/>
      <c r="CI29" s="209"/>
      <c r="CJ29" s="209"/>
      <c r="CK29" s="209"/>
      <c r="CL29" s="209"/>
      <c r="CM29" s="209"/>
      <c r="CN29" s="209"/>
      <c r="CO29" s="209"/>
      <c r="CP29" s="209"/>
      <c r="CQ29" s="209"/>
      <c r="CR29" s="209"/>
      <c r="CS29" s="209"/>
      <c r="CT29" s="209"/>
      <c r="CU29" s="209"/>
      <c r="CV29" s="209"/>
      <c r="CW29" s="209"/>
      <c r="CX29" s="209"/>
      <c r="CY29" s="209"/>
      <c r="CZ29" s="209"/>
      <c r="DA29" s="209"/>
      <c r="DB29" s="209"/>
      <c r="DC29" s="209"/>
      <c r="DD29" s="209"/>
      <c r="DE29" s="209"/>
      <c r="DF29" s="209"/>
    </row>
    <row r="30" spans="1:110" s="210" customFormat="1" ht="45.75" thickBot="1" x14ac:dyDescent="0.3">
      <c r="A30" s="219" t="s">
        <v>57</v>
      </c>
      <c r="B30" s="220" t="s">
        <v>477</v>
      </c>
      <c r="C30" s="221" t="s">
        <v>563</v>
      </c>
      <c r="D30" s="221" t="s">
        <v>563</v>
      </c>
      <c r="E30" s="221" t="s">
        <v>564</v>
      </c>
      <c r="F30" s="221" t="s">
        <v>477</v>
      </c>
      <c r="G30" s="221" t="s">
        <v>477</v>
      </c>
      <c r="H30" s="221" t="s">
        <v>549</v>
      </c>
      <c r="I30" s="221" t="s">
        <v>549</v>
      </c>
      <c r="J30" s="222" t="s">
        <v>565</v>
      </c>
      <c r="K30" s="222" t="s">
        <v>566</v>
      </c>
      <c r="L30" s="220" t="s">
        <v>552</v>
      </c>
      <c r="M30" s="220" t="s">
        <v>553</v>
      </c>
      <c r="N30" s="220" t="s">
        <v>567</v>
      </c>
      <c r="O30" s="220" t="s">
        <v>477</v>
      </c>
      <c r="P30" s="220" t="s">
        <v>555</v>
      </c>
      <c r="Q30" s="223" t="s">
        <v>477</v>
      </c>
      <c r="R30" s="220" t="s">
        <v>555</v>
      </c>
      <c r="S30" s="220" t="s">
        <v>556</v>
      </c>
      <c r="T30" s="224">
        <v>0.4</v>
      </c>
      <c r="U30" s="224">
        <v>0.4</v>
      </c>
      <c r="V30" s="224" t="s">
        <v>475</v>
      </c>
      <c r="W30" s="223" t="s">
        <v>477</v>
      </c>
      <c r="X30" s="225" t="s">
        <v>477</v>
      </c>
      <c r="Y30" s="209"/>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c r="BI30" s="209"/>
      <c r="BJ30" s="209"/>
      <c r="BK30" s="209"/>
      <c r="BL30" s="209"/>
      <c r="BM30" s="209"/>
      <c r="BN30" s="209"/>
      <c r="BO30" s="209"/>
      <c r="BP30" s="209"/>
      <c r="BQ30" s="209"/>
      <c r="BR30" s="209"/>
      <c r="BS30" s="209"/>
      <c r="BT30" s="209"/>
      <c r="BU30" s="209"/>
      <c r="BV30" s="209"/>
      <c r="BW30" s="209"/>
      <c r="BX30" s="209"/>
      <c r="BY30" s="209"/>
      <c r="BZ30" s="209"/>
      <c r="CA30" s="209"/>
      <c r="CB30" s="209"/>
      <c r="CC30" s="209"/>
      <c r="CD30" s="209"/>
      <c r="CE30" s="209"/>
      <c r="CF30" s="209"/>
      <c r="CG30" s="209"/>
      <c r="CH30" s="209"/>
      <c r="CI30" s="209"/>
      <c r="CJ30" s="209"/>
      <c r="CK30" s="209"/>
      <c r="CL30" s="209"/>
      <c r="CM30" s="209"/>
      <c r="CN30" s="209"/>
      <c r="CO30" s="209"/>
      <c r="CP30" s="209"/>
      <c r="CQ30" s="209"/>
      <c r="CR30" s="209"/>
      <c r="CS30" s="209"/>
      <c r="CT30" s="209"/>
      <c r="CU30" s="209"/>
      <c r="CV30" s="209"/>
      <c r="CW30" s="209"/>
      <c r="CX30" s="209"/>
      <c r="CY30" s="209"/>
      <c r="CZ30" s="209"/>
      <c r="DA30" s="209"/>
      <c r="DB30" s="209"/>
      <c r="DC30" s="209"/>
      <c r="DD30" s="209"/>
      <c r="DE30" s="209"/>
      <c r="DF30" s="209"/>
    </row>
    <row r="31" spans="1:110" s="210" customFormat="1" ht="45.75" thickBot="1" x14ac:dyDescent="0.3">
      <c r="A31" s="219" t="s">
        <v>55</v>
      </c>
      <c r="B31" s="220" t="s">
        <v>477</v>
      </c>
      <c r="C31" s="221" t="s">
        <v>568</v>
      </c>
      <c r="D31" s="221" t="s">
        <v>568</v>
      </c>
      <c r="E31" s="221" t="s">
        <v>564</v>
      </c>
      <c r="F31" s="221" t="s">
        <v>477</v>
      </c>
      <c r="G31" s="221" t="s">
        <v>477</v>
      </c>
      <c r="H31" s="221" t="s">
        <v>549</v>
      </c>
      <c r="I31" s="221" t="s">
        <v>549</v>
      </c>
      <c r="J31" s="222" t="s">
        <v>569</v>
      </c>
      <c r="K31" s="222" t="s">
        <v>566</v>
      </c>
      <c r="L31" s="220" t="s">
        <v>552</v>
      </c>
      <c r="M31" s="220" t="s">
        <v>553</v>
      </c>
      <c r="N31" s="220" t="s">
        <v>567</v>
      </c>
      <c r="O31" s="220" t="s">
        <v>477</v>
      </c>
      <c r="P31" s="220" t="s">
        <v>555</v>
      </c>
      <c r="Q31" s="223" t="s">
        <v>477</v>
      </c>
      <c r="R31" s="220" t="s">
        <v>555</v>
      </c>
      <c r="S31" s="220" t="s">
        <v>556</v>
      </c>
      <c r="T31" s="224">
        <v>0.4</v>
      </c>
      <c r="U31" s="224">
        <v>0.4</v>
      </c>
      <c r="V31" s="224" t="s">
        <v>475</v>
      </c>
      <c r="W31" s="223" t="s">
        <v>477</v>
      </c>
      <c r="X31" s="225" t="s">
        <v>477</v>
      </c>
      <c r="Y31" s="209"/>
      <c r="Z31" s="209"/>
      <c r="AA31" s="209"/>
      <c r="AB31" s="209"/>
      <c r="AC31" s="209"/>
      <c r="AD31" s="209"/>
      <c r="AE31" s="209"/>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c r="BI31" s="209"/>
      <c r="BJ31" s="209"/>
      <c r="BK31" s="209"/>
      <c r="BL31" s="209"/>
      <c r="BM31" s="209"/>
      <c r="BN31" s="209"/>
      <c r="BO31" s="209"/>
      <c r="BP31" s="209"/>
      <c r="BQ31" s="209"/>
      <c r="BR31" s="209"/>
      <c r="BS31" s="209"/>
      <c r="BT31" s="209"/>
      <c r="BU31" s="209"/>
      <c r="BV31" s="209"/>
      <c r="BW31" s="209"/>
      <c r="BX31" s="209"/>
      <c r="BY31" s="209"/>
      <c r="BZ31" s="209"/>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row>
    <row r="32" spans="1:110" s="210" customFormat="1" ht="45.75" thickBot="1" x14ac:dyDescent="0.3">
      <c r="A32" s="219" t="s">
        <v>53</v>
      </c>
      <c r="B32" s="220" t="s">
        <v>477</v>
      </c>
      <c r="C32" s="221" t="s">
        <v>570</v>
      </c>
      <c r="D32" s="221" t="s">
        <v>570</v>
      </c>
      <c r="E32" s="221" t="s">
        <v>564</v>
      </c>
      <c r="F32" s="221" t="s">
        <v>477</v>
      </c>
      <c r="G32" s="221" t="s">
        <v>477</v>
      </c>
      <c r="H32" s="221" t="s">
        <v>549</v>
      </c>
      <c r="I32" s="221" t="s">
        <v>549</v>
      </c>
      <c r="J32" s="222" t="s">
        <v>571</v>
      </c>
      <c r="K32" s="222" t="s">
        <v>551</v>
      </c>
      <c r="L32" s="220" t="s">
        <v>552</v>
      </c>
      <c r="M32" s="220" t="s">
        <v>553</v>
      </c>
      <c r="N32" s="221" t="s">
        <v>554</v>
      </c>
      <c r="O32" s="220" t="s">
        <v>477</v>
      </c>
      <c r="P32" s="220" t="s">
        <v>555</v>
      </c>
      <c r="Q32" s="223" t="s">
        <v>477</v>
      </c>
      <c r="R32" s="220" t="s">
        <v>555</v>
      </c>
      <c r="S32" s="220" t="s">
        <v>556</v>
      </c>
      <c r="T32" s="224">
        <v>0.4</v>
      </c>
      <c r="U32" s="224">
        <v>0.4</v>
      </c>
      <c r="V32" s="224" t="s">
        <v>475</v>
      </c>
      <c r="W32" s="223" t="s">
        <v>477</v>
      </c>
      <c r="X32" s="225" t="s">
        <v>477</v>
      </c>
      <c r="Y32" s="209"/>
      <c r="Z32" s="209"/>
      <c r="AA32" s="209"/>
      <c r="AB32" s="209"/>
      <c r="AC32" s="209"/>
      <c r="AD32" s="209"/>
      <c r="AE32" s="209"/>
      <c r="AF32" s="209"/>
      <c r="AG32" s="209"/>
      <c r="AH32" s="209"/>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row>
    <row r="33" spans="1:113" s="210" customFormat="1" ht="45.75" thickBot="1" x14ac:dyDescent="0.3">
      <c r="A33" s="219" t="s">
        <v>72</v>
      </c>
      <c r="B33" s="220" t="s">
        <v>477</v>
      </c>
      <c r="C33" s="221" t="s">
        <v>572</v>
      </c>
      <c r="D33" s="221" t="s">
        <v>572</v>
      </c>
      <c r="E33" s="221" t="s">
        <v>564</v>
      </c>
      <c r="F33" s="221" t="s">
        <v>477</v>
      </c>
      <c r="G33" s="221" t="s">
        <v>477</v>
      </c>
      <c r="H33" s="221" t="s">
        <v>549</v>
      </c>
      <c r="I33" s="221" t="s">
        <v>549</v>
      </c>
      <c r="J33" s="222" t="s">
        <v>573</v>
      </c>
      <c r="K33" s="222" t="s">
        <v>551</v>
      </c>
      <c r="L33" s="220" t="s">
        <v>552</v>
      </c>
      <c r="M33" s="220" t="s">
        <v>553</v>
      </c>
      <c r="N33" s="221" t="s">
        <v>554</v>
      </c>
      <c r="O33" s="220" t="s">
        <v>477</v>
      </c>
      <c r="P33" s="220" t="s">
        <v>555</v>
      </c>
      <c r="Q33" s="223" t="s">
        <v>477</v>
      </c>
      <c r="R33" s="220" t="s">
        <v>555</v>
      </c>
      <c r="S33" s="220" t="s">
        <v>556</v>
      </c>
      <c r="T33" s="224">
        <v>0.4</v>
      </c>
      <c r="U33" s="224">
        <v>0.4</v>
      </c>
      <c r="V33" s="224" t="s">
        <v>475</v>
      </c>
      <c r="W33" s="223" t="s">
        <v>477</v>
      </c>
      <c r="X33" s="225" t="s">
        <v>477</v>
      </c>
      <c r="Y33" s="209"/>
      <c r="Z33" s="209"/>
      <c r="AA33" s="209"/>
      <c r="AB33" s="209"/>
      <c r="AC33" s="209"/>
      <c r="AD33" s="209"/>
      <c r="AE33" s="209"/>
      <c r="AF33" s="209"/>
      <c r="AG33" s="209"/>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row>
    <row r="34" spans="1:113" s="210" customFormat="1" ht="45.75" thickBot="1" x14ac:dyDescent="0.3">
      <c r="A34" s="219" t="s">
        <v>70</v>
      </c>
      <c r="B34" s="220" t="s">
        <v>477</v>
      </c>
      <c r="C34" s="221" t="s">
        <v>574</v>
      </c>
      <c r="D34" s="221" t="s">
        <v>574</v>
      </c>
      <c r="E34" s="221" t="s">
        <v>548</v>
      </c>
      <c r="F34" s="221" t="s">
        <v>477</v>
      </c>
      <c r="G34" s="221" t="s">
        <v>477</v>
      </c>
      <c r="H34" s="221" t="s">
        <v>549</v>
      </c>
      <c r="I34" s="221" t="s">
        <v>549</v>
      </c>
      <c r="J34" s="222" t="s">
        <v>575</v>
      </c>
      <c r="K34" s="222" t="s">
        <v>551</v>
      </c>
      <c r="L34" s="220" t="s">
        <v>552</v>
      </c>
      <c r="M34" s="220" t="s">
        <v>553</v>
      </c>
      <c r="N34" s="221" t="s">
        <v>554</v>
      </c>
      <c r="O34" s="220" t="s">
        <v>477</v>
      </c>
      <c r="P34" s="220" t="s">
        <v>555</v>
      </c>
      <c r="Q34" s="223" t="s">
        <v>477</v>
      </c>
      <c r="R34" s="220" t="s">
        <v>555</v>
      </c>
      <c r="S34" s="220" t="s">
        <v>556</v>
      </c>
      <c r="T34" s="224">
        <v>0.4</v>
      </c>
      <c r="U34" s="224">
        <v>0.4</v>
      </c>
      <c r="V34" s="224" t="s">
        <v>475</v>
      </c>
      <c r="W34" s="223" t="s">
        <v>477</v>
      </c>
      <c r="X34" s="225" t="s">
        <v>477</v>
      </c>
      <c r="Y34" s="209"/>
      <c r="Z34" s="209"/>
      <c r="AA34" s="209"/>
      <c r="AB34" s="209"/>
      <c r="AC34" s="209"/>
      <c r="AD34" s="209"/>
      <c r="AE34" s="209"/>
      <c r="AF34" s="209"/>
      <c r="AG34" s="209"/>
      <c r="AH34" s="209"/>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09"/>
      <c r="BX34" s="209"/>
      <c r="BY34" s="209"/>
      <c r="BZ34" s="209"/>
      <c r="CA34" s="209"/>
      <c r="CB34" s="209"/>
      <c r="CC34" s="209"/>
      <c r="CD34" s="209"/>
      <c r="CE34" s="209"/>
      <c r="CF34" s="209"/>
      <c r="CG34" s="209"/>
      <c r="CH34" s="209"/>
      <c r="CI34" s="209"/>
      <c r="CJ34" s="209"/>
      <c r="CK34" s="209"/>
      <c r="CL34" s="209"/>
      <c r="CM34" s="209"/>
      <c r="CN34" s="209"/>
      <c r="CO34" s="209"/>
      <c r="CP34" s="209"/>
      <c r="CQ34" s="209"/>
      <c r="CR34" s="209"/>
      <c r="CS34" s="209"/>
      <c r="CT34" s="209"/>
      <c r="CU34" s="209"/>
      <c r="CV34" s="209"/>
      <c r="CW34" s="209"/>
      <c r="CX34" s="209"/>
      <c r="CY34" s="209"/>
      <c r="CZ34" s="209"/>
      <c r="DA34" s="209"/>
      <c r="DB34" s="209"/>
      <c r="DC34" s="209"/>
      <c r="DD34" s="209"/>
      <c r="DE34" s="209"/>
      <c r="DF34" s="209"/>
    </row>
    <row r="35" spans="1:113" s="210" customFormat="1" ht="45.75" thickBot="1" x14ac:dyDescent="0.3">
      <c r="A35" s="219" t="s">
        <v>69</v>
      </c>
      <c r="B35" s="220" t="s">
        <v>477</v>
      </c>
      <c r="C35" s="221" t="s">
        <v>576</v>
      </c>
      <c r="D35" s="221" t="s">
        <v>576</v>
      </c>
      <c r="E35" s="221" t="s">
        <v>564</v>
      </c>
      <c r="F35" s="221" t="s">
        <v>477</v>
      </c>
      <c r="G35" s="221" t="s">
        <v>477</v>
      </c>
      <c r="H35" s="221" t="s">
        <v>549</v>
      </c>
      <c r="I35" s="221" t="s">
        <v>549</v>
      </c>
      <c r="J35" s="222" t="s">
        <v>577</v>
      </c>
      <c r="K35" s="222" t="s">
        <v>551</v>
      </c>
      <c r="L35" s="220" t="s">
        <v>552</v>
      </c>
      <c r="M35" s="220" t="s">
        <v>553</v>
      </c>
      <c r="N35" s="221" t="s">
        <v>554</v>
      </c>
      <c r="O35" s="220" t="s">
        <v>477</v>
      </c>
      <c r="P35" s="220" t="s">
        <v>555</v>
      </c>
      <c r="Q35" s="223" t="s">
        <v>477</v>
      </c>
      <c r="R35" s="220" t="s">
        <v>555</v>
      </c>
      <c r="S35" s="220" t="s">
        <v>556</v>
      </c>
      <c r="T35" s="224">
        <v>0.4</v>
      </c>
      <c r="U35" s="224">
        <v>0.4</v>
      </c>
      <c r="V35" s="224" t="s">
        <v>475</v>
      </c>
      <c r="W35" s="223" t="s">
        <v>477</v>
      </c>
      <c r="X35" s="225" t="s">
        <v>477</v>
      </c>
      <c r="Y35" s="209"/>
      <c r="Z35" s="209"/>
      <c r="AA35" s="209"/>
      <c r="AB35" s="209"/>
      <c r="AC35" s="209"/>
      <c r="AD35" s="209"/>
      <c r="AE35" s="209"/>
      <c r="AF35" s="209"/>
      <c r="AG35" s="209"/>
      <c r="AH35" s="209"/>
      <c r="AI35" s="209"/>
      <c r="AJ35" s="209"/>
      <c r="AK35" s="209"/>
      <c r="AL35" s="209"/>
      <c r="AM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row>
    <row r="36" spans="1:113" s="210" customFormat="1" ht="60.75" thickBot="1" x14ac:dyDescent="0.3">
      <c r="A36" s="219" t="s">
        <v>393</v>
      </c>
      <c r="B36" s="220" t="s">
        <v>477</v>
      </c>
      <c r="C36" s="221" t="s">
        <v>578</v>
      </c>
      <c r="D36" s="221" t="s">
        <v>578</v>
      </c>
      <c r="E36" s="221" t="s">
        <v>564</v>
      </c>
      <c r="F36" s="221" t="s">
        <v>477</v>
      </c>
      <c r="G36" s="221" t="s">
        <v>477</v>
      </c>
      <c r="H36" s="221" t="s">
        <v>549</v>
      </c>
      <c r="I36" s="221" t="s">
        <v>549</v>
      </c>
      <c r="J36" s="222" t="s">
        <v>579</v>
      </c>
      <c r="K36" s="222" t="s">
        <v>566</v>
      </c>
      <c r="L36" s="220" t="s">
        <v>552</v>
      </c>
      <c r="M36" s="220" t="s">
        <v>553</v>
      </c>
      <c r="N36" s="220" t="s">
        <v>567</v>
      </c>
      <c r="O36" s="220" t="s">
        <v>477</v>
      </c>
      <c r="P36" s="220" t="s">
        <v>555</v>
      </c>
      <c r="Q36" s="223" t="s">
        <v>477</v>
      </c>
      <c r="R36" s="220" t="s">
        <v>555</v>
      </c>
      <c r="S36" s="220" t="s">
        <v>556</v>
      </c>
      <c r="T36" s="224">
        <v>0.4</v>
      </c>
      <c r="U36" s="224">
        <v>0.4</v>
      </c>
      <c r="V36" s="224" t="s">
        <v>475</v>
      </c>
      <c r="W36" s="223" t="s">
        <v>477</v>
      </c>
      <c r="X36" s="225" t="s">
        <v>477</v>
      </c>
      <c r="Y36" s="209"/>
      <c r="Z36" s="209"/>
      <c r="AA36" s="209"/>
      <c r="AB36" s="209"/>
      <c r="AC36" s="209"/>
      <c r="AD36" s="209"/>
      <c r="AE36" s="209"/>
      <c r="AF36" s="209"/>
      <c r="AG36" s="209"/>
      <c r="AH36" s="209"/>
      <c r="AI36" s="209"/>
      <c r="AJ36" s="209"/>
      <c r="AK36" s="209"/>
      <c r="AL36" s="209"/>
      <c r="AM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09"/>
      <c r="BL36" s="209"/>
      <c r="BM36" s="209"/>
      <c r="BN36" s="209"/>
      <c r="BO36" s="209"/>
      <c r="BP36" s="209"/>
      <c r="BQ36" s="209"/>
      <c r="BR36" s="209"/>
      <c r="BS36" s="209"/>
      <c r="BT36" s="209"/>
      <c r="BU36" s="209"/>
      <c r="BV36" s="209"/>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row>
    <row r="37" spans="1:113" s="210" customFormat="1" ht="60.75" thickBot="1" x14ac:dyDescent="0.3">
      <c r="A37" s="219" t="s">
        <v>381</v>
      </c>
      <c r="B37" s="220" t="s">
        <v>477</v>
      </c>
      <c r="C37" s="221" t="s">
        <v>580</v>
      </c>
      <c r="D37" s="221" t="s">
        <v>580</v>
      </c>
      <c r="E37" s="221" t="s">
        <v>564</v>
      </c>
      <c r="F37" s="221" t="s">
        <v>477</v>
      </c>
      <c r="G37" s="221" t="s">
        <v>477</v>
      </c>
      <c r="H37" s="221" t="s">
        <v>549</v>
      </c>
      <c r="I37" s="221" t="s">
        <v>549</v>
      </c>
      <c r="J37" s="222" t="s">
        <v>581</v>
      </c>
      <c r="K37" s="222" t="s">
        <v>551</v>
      </c>
      <c r="L37" s="220" t="s">
        <v>552</v>
      </c>
      <c r="M37" s="220" t="s">
        <v>553</v>
      </c>
      <c r="N37" s="221" t="s">
        <v>554</v>
      </c>
      <c r="O37" s="220" t="s">
        <v>477</v>
      </c>
      <c r="P37" s="220" t="s">
        <v>555</v>
      </c>
      <c r="Q37" s="223" t="s">
        <v>477</v>
      </c>
      <c r="R37" s="220" t="s">
        <v>555</v>
      </c>
      <c r="S37" s="220" t="s">
        <v>556</v>
      </c>
      <c r="T37" s="224">
        <v>0.4</v>
      </c>
      <c r="U37" s="224">
        <v>0.4</v>
      </c>
      <c r="V37" s="224" t="s">
        <v>475</v>
      </c>
      <c r="W37" s="223" t="s">
        <v>477</v>
      </c>
      <c r="X37" s="225" t="s">
        <v>477</v>
      </c>
      <c r="Y37" s="209"/>
      <c r="Z37" s="209"/>
      <c r="AA37" s="209"/>
      <c r="AB37" s="209"/>
      <c r="AC37" s="209"/>
      <c r="AD37" s="209"/>
      <c r="AE37" s="209"/>
      <c r="AF37" s="209"/>
      <c r="AG37" s="209"/>
      <c r="AH37" s="209"/>
      <c r="AI37" s="209"/>
      <c r="AJ37" s="209"/>
      <c r="AK37" s="209"/>
      <c r="AL37" s="209"/>
      <c r="AM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09"/>
      <c r="BL37" s="209"/>
      <c r="BM37" s="209"/>
      <c r="BN37" s="209"/>
      <c r="BO37" s="209"/>
      <c r="BP37" s="209"/>
      <c r="BQ37" s="209"/>
      <c r="BR37" s="209"/>
      <c r="BS37" s="209"/>
      <c r="BT37" s="209"/>
      <c r="BU37" s="209"/>
      <c r="BV37" s="209"/>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row>
    <row r="38" spans="1:113" s="212" customFormat="1" ht="90.75" thickBot="1" x14ac:dyDescent="0.3">
      <c r="A38" s="219" t="s">
        <v>394</v>
      </c>
      <c r="B38" s="222" t="s">
        <v>477</v>
      </c>
      <c r="C38" s="221" t="s">
        <v>582</v>
      </c>
      <c r="D38" s="221" t="s">
        <v>582</v>
      </c>
      <c r="E38" s="221" t="s">
        <v>564</v>
      </c>
      <c r="F38" s="226" t="s">
        <v>477</v>
      </c>
      <c r="G38" s="226" t="s">
        <v>477</v>
      </c>
      <c r="H38" s="226" t="s">
        <v>549</v>
      </c>
      <c r="I38" s="226" t="s">
        <v>549</v>
      </c>
      <c r="J38" s="222" t="s">
        <v>583</v>
      </c>
      <c r="K38" s="222" t="s">
        <v>566</v>
      </c>
      <c r="L38" s="220" t="s">
        <v>552</v>
      </c>
      <c r="M38" s="222" t="s">
        <v>553</v>
      </c>
      <c r="N38" s="220" t="s">
        <v>567</v>
      </c>
      <c r="O38" s="222" t="s">
        <v>477</v>
      </c>
      <c r="P38" s="220" t="s">
        <v>555</v>
      </c>
      <c r="Q38" s="227" t="s">
        <v>477</v>
      </c>
      <c r="R38" s="220" t="s">
        <v>555</v>
      </c>
      <c r="S38" s="222" t="s">
        <v>556</v>
      </c>
      <c r="T38" s="228">
        <v>0.4</v>
      </c>
      <c r="U38" s="228">
        <v>0.4</v>
      </c>
      <c r="V38" s="228" t="s">
        <v>475</v>
      </c>
      <c r="W38" s="227" t="s">
        <v>477</v>
      </c>
      <c r="X38" s="229" t="s">
        <v>477</v>
      </c>
      <c r="Y38" s="211"/>
      <c r="Z38" s="211"/>
      <c r="AA38" s="211"/>
      <c r="AB38" s="211"/>
      <c r="AC38" s="211"/>
      <c r="AD38" s="211"/>
      <c r="AE38" s="211"/>
      <c r="AF38" s="211"/>
      <c r="AG38" s="211"/>
      <c r="AH38" s="211"/>
      <c r="AI38" s="211"/>
      <c r="AJ38" s="211"/>
      <c r="AK38" s="211"/>
      <c r="AL38" s="211"/>
      <c r="AM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row>
    <row r="39" spans="1:113" s="210" customFormat="1" ht="60.75" thickBot="1" x14ac:dyDescent="0.3">
      <c r="A39" s="219" t="s">
        <v>382</v>
      </c>
      <c r="B39" s="220" t="s">
        <v>477</v>
      </c>
      <c r="C39" s="221" t="s">
        <v>584</v>
      </c>
      <c r="D39" s="221" t="s">
        <v>584</v>
      </c>
      <c r="E39" s="221" t="s">
        <v>564</v>
      </c>
      <c r="F39" s="221" t="s">
        <v>477</v>
      </c>
      <c r="G39" s="221" t="s">
        <v>477</v>
      </c>
      <c r="H39" s="221" t="s">
        <v>549</v>
      </c>
      <c r="I39" s="221" t="s">
        <v>549</v>
      </c>
      <c r="J39" s="222" t="s">
        <v>585</v>
      </c>
      <c r="K39" s="222" t="s">
        <v>551</v>
      </c>
      <c r="L39" s="220" t="s">
        <v>552</v>
      </c>
      <c r="M39" s="220" t="s">
        <v>553</v>
      </c>
      <c r="N39" s="221" t="s">
        <v>554</v>
      </c>
      <c r="O39" s="220" t="s">
        <v>477</v>
      </c>
      <c r="P39" s="220" t="s">
        <v>555</v>
      </c>
      <c r="Q39" s="223" t="s">
        <v>477</v>
      </c>
      <c r="R39" s="220" t="s">
        <v>555</v>
      </c>
      <c r="S39" s="220" t="s">
        <v>556</v>
      </c>
      <c r="T39" s="224">
        <v>0.4</v>
      </c>
      <c r="U39" s="224">
        <v>0.4</v>
      </c>
      <c r="V39" s="224" t="s">
        <v>475</v>
      </c>
      <c r="W39" s="223" t="s">
        <v>477</v>
      </c>
      <c r="X39" s="225" t="s">
        <v>477</v>
      </c>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row>
    <row r="40" spans="1:113" s="46" customFormat="1" x14ac:dyDescent="0.25">
      <c r="A40" s="230"/>
      <c r="B40" s="231" t="s">
        <v>109</v>
      </c>
      <c r="C40" s="231"/>
      <c r="D40" s="231"/>
      <c r="E40" s="231"/>
      <c r="F40" s="230"/>
      <c r="G40" s="230"/>
      <c r="H40" s="231"/>
      <c r="I40" s="231"/>
      <c r="J40" s="231"/>
      <c r="K40" s="231"/>
      <c r="L40" s="231"/>
      <c r="M40" s="231"/>
      <c r="N40" s="231"/>
      <c r="O40" s="231"/>
      <c r="P40" s="231"/>
      <c r="Q40" s="231"/>
      <c r="R40" s="231"/>
      <c r="S40" s="231"/>
      <c r="T40" s="231"/>
      <c r="U40" s="231"/>
      <c r="V40" s="231"/>
      <c r="W40" s="230"/>
      <c r="X40" s="230"/>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A41" s="230"/>
      <c r="B41" s="231" t="s">
        <v>108</v>
      </c>
      <c r="C41" s="231"/>
      <c r="D41" s="231"/>
      <c r="E41" s="231"/>
      <c r="F41" s="230"/>
      <c r="G41" s="230"/>
      <c r="H41" s="231"/>
      <c r="I41" s="231"/>
      <c r="J41" s="231"/>
      <c r="K41" s="231"/>
      <c r="L41" s="231"/>
      <c r="M41" s="231"/>
      <c r="N41" s="231"/>
      <c r="O41" s="231"/>
      <c r="P41" s="231"/>
      <c r="Q41" s="231"/>
      <c r="R41" s="231"/>
      <c r="S41" s="231"/>
      <c r="T41" s="231"/>
      <c r="U41" s="231"/>
      <c r="V41" s="231"/>
      <c r="W41" s="230"/>
      <c r="X41" s="230"/>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30">
    <mergeCell ref="O21:P22"/>
    <mergeCell ref="Q21:R22"/>
    <mergeCell ref="S21:S23"/>
    <mergeCell ref="T21:U22"/>
    <mergeCell ref="H21:I22"/>
    <mergeCell ref="J21:K22"/>
    <mergeCell ref="L21:L23"/>
    <mergeCell ref="M21:M23"/>
    <mergeCell ref="N21:N23"/>
    <mergeCell ref="A21:A23"/>
    <mergeCell ref="B21:B23"/>
    <mergeCell ref="C21:D22"/>
    <mergeCell ref="E21:E23"/>
    <mergeCell ref="F21:G22"/>
    <mergeCell ref="V21:V23"/>
    <mergeCell ref="W21:X21"/>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5">
    <dataValidation allowBlank="1" showInputMessage="1" sqref="V25:V39"/>
    <dataValidation type="list" allowBlank="1" showInputMessage="1" sqref="E25:E39">
      <formula1>"Открытая, Закрытая, КТП, Мобильная"</formula1>
    </dataValidation>
    <dataValidation type="list" allowBlank="1" showInputMessage="1" sqref="T25:U39">
      <formula1>INDIRECT("Ур_нап")</formula1>
    </dataValidation>
    <dataValidation type="list" allowBlank="1" showInputMessage="1" showErrorMessage="1" sqref="M25:M39">
      <formula1>INDIRECT("Ед_изм")</formula1>
    </dataValidation>
    <dataValidation type="list" allowBlank="1" showInputMessage="1" sqref="F25:G39">
      <formula1>INDIRECT("Вид_обор_всп")</formula1>
    </dataValidation>
  </dataValidations>
  <pageMargins left="0.78740157480314965" right="0.78740157480314965" top="0.78740157480314965" bottom="0.39370078740157483" header="0.19685039370078741" footer="0.19685039370078741"/>
  <pageSetup paperSize="9"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
        <v>480</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5">
      <c r="A12" s="341" t="str">
        <f>'1. паспорт местоположение'!A12:C12</f>
        <v>O_TP1600.AS.0011</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2"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customHeight="1" x14ac:dyDescent="0.3">
      <c r="A15" s="34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404</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1" customFormat="1" ht="21" customHeight="1" x14ac:dyDescent="0.25"/>
    <row r="21" spans="1:27" ht="31.5" customHeight="1" x14ac:dyDescent="0.25">
      <c r="A21" s="345" t="s">
        <v>4</v>
      </c>
      <c r="B21" s="347" t="s">
        <v>410</v>
      </c>
      <c r="C21" s="348"/>
      <c r="D21" s="347" t="s">
        <v>412</v>
      </c>
      <c r="E21" s="348"/>
      <c r="F21" s="343" t="s">
        <v>101</v>
      </c>
      <c r="G21" s="344"/>
      <c r="H21" s="344"/>
      <c r="I21" s="351"/>
      <c r="J21" s="345" t="s">
        <v>413</v>
      </c>
      <c r="K21" s="347" t="s">
        <v>414</v>
      </c>
      <c r="L21" s="348"/>
      <c r="M21" s="347" t="s">
        <v>415</v>
      </c>
      <c r="N21" s="348"/>
      <c r="O21" s="347" t="s">
        <v>403</v>
      </c>
      <c r="P21" s="348"/>
      <c r="Q21" s="347" t="s">
        <v>125</v>
      </c>
      <c r="R21" s="348"/>
      <c r="S21" s="345" t="s">
        <v>124</v>
      </c>
      <c r="T21" s="345" t="s">
        <v>416</v>
      </c>
      <c r="U21" s="345" t="s">
        <v>411</v>
      </c>
      <c r="V21" s="347" t="s">
        <v>123</v>
      </c>
      <c r="W21" s="348"/>
      <c r="X21" s="343" t="s">
        <v>116</v>
      </c>
      <c r="Y21" s="344"/>
      <c r="Z21" s="343" t="s">
        <v>115</v>
      </c>
      <c r="AA21" s="344"/>
    </row>
    <row r="22" spans="1:27" ht="162" customHeight="1" x14ac:dyDescent="0.25">
      <c r="A22" s="352"/>
      <c r="B22" s="349"/>
      <c r="C22" s="350"/>
      <c r="D22" s="349"/>
      <c r="E22" s="350"/>
      <c r="F22" s="343" t="s">
        <v>122</v>
      </c>
      <c r="G22" s="351"/>
      <c r="H22" s="343" t="s">
        <v>121</v>
      </c>
      <c r="I22" s="351"/>
      <c r="J22" s="346"/>
      <c r="K22" s="349"/>
      <c r="L22" s="350"/>
      <c r="M22" s="349"/>
      <c r="N22" s="350"/>
      <c r="O22" s="349"/>
      <c r="P22" s="350"/>
      <c r="Q22" s="349"/>
      <c r="R22" s="350"/>
      <c r="S22" s="346"/>
      <c r="T22" s="346"/>
      <c r="U22" s="346"/>
      <c r="V22" s="349"/>
      <c r="W22" s="350"/>
      <c r="X22" s="73" t="s">
        <v>114</v>
      </c>
      <c r="Y22" s="73" t="s">
        <v>401</v>
      </c>
      <c r="Z22" s="73" t="s">
        <v>113</v>
      </c>
      <c r="AA22" s="73" t="s">
        <v>112</v>
      </c>
    </row>
    <row r="23" spans="1:27" ht="60" customHeight="1" x14ac:dyDescent="0.25">
      <c r="A23" s="346"/>
      <c r="B23" s="114" t="s">
        <v>110</v>
      </c>
      <c r="C23" s="114"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83" customFormat="1" ht="16.5" thickBot="1" x14ac:dyDescent="0.3">
      <c r="A25" s="207"/>
      <c r="B25" s="207"/>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c r="AA25" s="207"/>
    </row>
    <row r="26" spans="1:27" s="146" customFormat="1" ht="24" customHeight="1" thickBot="1" x14ac:dyDescent="0.3">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c r="AA26" s="207"/>
    </row>
    <row r="27" spans="1:27" ht="3" customHeight="1" x14ac:dyDescent="0.25">
      <c r="X27" s="75"/>
      <c r="Y27" s="76"/>
      <c r="Z27" s="46"/>
      <c r="AA27" s="46"/>
    </row>
    <row r="28" spans="1:27" s="49" customFormat="1" ht="12.75" x14ac:dyDescent="0.2">
      <c r="A28" s="50"/>
      <c r="B28" s="50"/>
      <c r="C28" s="50"/>
      <c r="E28" s="50"/>
      <c r="X28" s="77"/>
      <c r="Y28" s="77"/>
      <c r="Z28" s="77"/>
      <c r="AA28" s="77"/>
    </row>
    <row r="29" spans="1:27" s="49" customFormat="1" ht="12.75" x14ac:dyDescent="0.2">
      <c r="A29" s="50"/>
      <c r="B29" s="50"/>
      <c r="C29"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85" zoomScaleNormal="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2024 год</v>
      </c>
      <c r="B5" s="314"/>
      <c r="C5" s="314"/>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27" t="s">
        <v>8</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23" t="s">
        <v>7</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O_TP1600.AS.0011</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23" t="s">
        <v>6</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23" t="s">
        <v>5</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397</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408</v>
      </c>
      <c r="C22" s="31" t="s">
        <v>587</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33" t="s">
        <v>533</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427</v>
      </c>
      <c r="C24" s="191" t="s">
        <v>588</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428</v>
      </c>
      <c r="C25" s="234" t="s">
        <v>589</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225</v>
      </c>
      <c r="C26" s="184" t="s">
        <v>475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409</v>
      </c>
      <c r="C27" s="235" t="s">
        <v>534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5" t="s">
        <v>476</v>
      </c>
      <c r="D30" s="23"/>
      <c r="E30" s="23"/>
      <c r="F30" s="23"/>
      <c r="G30" s="23"/>
      <c r="H30" s="23"/>
      <c r="I30" s="23"/>
      <c r="J30" s="23"/>
      <c r="K30" s="23"/>
      <c r="L30" s="23"/>
      <c r="M30" s="23"/>
      <c r="N30" s="23"/>
      <c r="O30" s="23"/>
      <c r="P30" s="23"/>
      <c r="Q30" s="23"/>
      <c r="R30" s="23"/>
      <c r="S30" s="23"/>
      <c r="T30" s="23"/>
      <c r="U30" s="23"/>
    </row>
    <row r="31" spans="1:21" x14ac:dyDescent="0.25">
      <c r="A31" s="23"/>
      <c r="B31" s="23"/>
      <c r="C31" s="144"/>
      <c r="D31" s="23"/>
      <c r="E31" s="23"/>
      <c r="F31" s="23"/>
      <c r="G31" s="23"/>
      <c r="H31" s="23"/>
      <c r="I31" s="23"/>
      <c r="J31" s="23"/>
      <c r="K31" s="23"/>
      <c r="L31" s="23"/>
      <c r="M31" s="23"/>
      <c r="N31" s="23"/>
      <c r="O31" s="23"/>
      <c r="P31" s="23"/>
      <c r="Q31" s="23"/>
      <c r="R31" s="23"/>
      <c r="S31" s="23"/>
      <c r="T31" s="23"/>
      <c r="U31" s="23"/>
    </row>
    <row r="32" spans="1:21" x14ac:dyDescent="0.25">
      <c r="A32" s="23"/>
      <c r="B32" s="23"/>
      <c r="C32" s="144"/>
      <c r="D32" s="23"/>
      <c r="E32" s="23"/>
      <c r="F32" s="23"/>
      <c r="G32" s="23"/>
      <c r="H32" s="23"/>
      <c r="I32" s="23"/>
      <c r="J32" s="23"/>
      <c r="K32" s="23"/>
      <c r="L32" s="23"/>
      <c r="M32" s="23"/>
      <c r="N32" s="23"/>
      <c r="O32" s="23"/>
      <c r="P32" s="23"/>
      <c r="Q32" s="23"/>
      <c r="R32" s="23"/>
      <c r="S32" s="23"/>
      <c r="T32" s="23"/>
      <c r="U32" s="23"/>
    </row>
    <row r="33" spans="1:21" x14ac:dyDescent="0.25">
      <c r="A33" s="23"/>
      <c r="B33" s="23"/>
      <c r="C33" s="144"/>
      <c r="D33" s="23"/>
      <c r="E33" s="23"/>
      <c r="F33" s="23"/>
      <c r="G33" s="23"/>
      <c r="H33" s="23"/>
      <c r="I33" s="23"/>
      <c r="J33" s="23"/>
      <c r="K33" s="23"/>
      <c r="L33" s="23"/>
      <c r="M33" s="23"/>
      <c r="N33" s="23"/>
      <c r="O33" s="23"/>
      <c r="P33" s="23"/>
      <c r="Q33" s="23"/>
      <c r="R33" s="23"/>
      <c r="S33" s="23"/>
      <c r="T33" s="23"/>
      <c r="U33" s="23"/>
    </row>
    <row r="34" spans="1:21" x14ac:dyDescent="0.25">
      <c r="A34" s="23"/>
      <c r="B34" s="23"/>
      <c r="C34" s="144"/>
      <c r="D34" s="23"/>
      <c r="E34" s="23"/>
      <c r="F34" s="23"/>
      <c r="G34" s="23"/>
      <c r="H34" s="23"/>
      <c r="I34" s="23"/>
      <c r="J34" s="23"/>
      <c r="K34" s="23"/>
      <c r="L34" s="23"/>
      <c r="M34" s="23"/>
      <c r="N34" s="23"/>
      <c r="O34" s="23"/>
      <c r="P34" s="23"/>
      <c r="Q34" s="23"/>
      <c r="R34" s="23"/>
      <c r="S34" s="23"/>
      <c r="T34" s="23"/>
      <c r="U34" s="23"/>
    </row>
    <row r="35" spans="1:21" x14ac:dyDescent="0.25">
      <c r="A35" s="23"/>
      <c r="B35" s="23"/>
      <c r="C35" s="144"/>
      <c r="D35" s="23"/>
      <c r="E35" s="23"/>
      <c r="F35" s="23"/>
      <c r="G35" s="23"/>
      <c r="H35" s="23"/>
      <c r="I35" s="23"/>
      <c r="J35" s="23"/>
      <c r="K35" s="23"/>
      <c r="L35" s="23"/>
      <c r="M35" s="23"/>
      <c r="N35" s="23"/>
      <c r="O35" s="23"/>
      <c r="P35" s="23"/>
      <c r="Q35" s="23"/>
      <c r="R35" s="23"/>
      <c r="S35" s="23"/>
      <c r="T35" s="23"/>
      <c r="U35" s="23"/>
    </row>
    <row r="36" spans="1:21" x14ac:dyDescent="0.25">
      <c r="A36" s="23"/>
      <c r="B36" s="23"/>
      <c r="C36" s="144"/>
      <c r="D36" s="23"/>
      <c r="E36" s="23"/>
      <c r="F36" s="23"/>
      <c r="G36" s="23"/>
      <c r="H36" s="23"/>
      <c r="I36" s="23"/>
      <c r="J36" s="23"/>
      <c r="K36" s="23"/>
      <c r="L36" s="23"/>
      <c r="M36" s="23"/>
      <c r="N36" s="23"/>
      <c r="O36" s="23"/>
      <c r="P36" s="23"/>
      <c r="Q36" s="23"/>
      <c r="R36" s="23"/>
      <c r="S36" s="23"/>
      <c r="T36" s="23"/>
      <c r="U36" s="23"/>
    </row>
    <row r="37" spans="1:21" x14ac:dyDescent="0.25">
      <c r="A37" s="23"/>
      <c r="B37" s="23"/>
      <c r="C37" s="144"/>
      <c r="D37" s="23"/>
      <c r="E37" s="23"/>
      <c r="F37" s="23"/>
      <c r="G37" s="23"/>
      <c r="H37" s="23"/>
      <c r="I37" s="23"/>
      <c r="J37" s="23"/>
      <c r="K37" s="23"/>
      <c r="L37" s="23"/>
      <c r="M37" s="23"/>
      <c r="N37" s="23"/>
      <c r="O37" s="23"/>
      <c r="P37" s="23"/>
      <c r="Q37" s="23"/>
      <c r="R37" s="23"/>
      <c r="S37" s="23"/>
      <c r="T37" s="23"/>
      <c r="U37" s="23"/>
    </row>
    <row r="38" spans="1:21" x14ac:dyDescent="0.25">
      <c r="A38" s="23"/>
      <c r="B38" s="23"/>
      <c r="C38" s="144"/>
      <c r="D38" s="23"/>
      <c r="E38" s="23"/>
      <c r="F38" s="23"/>
      <c r="G38" s="23"/>
      <c r="H38" s="23"/>
      <c r="I38" s="23"/>
      <c r="J38" s="23"/>
      <c r="K38" s="23"/>
      <c r="L38" s="23"/>
      <c r="M38" s="23"/>
      <c r="N38" s="23"/>
      <c r="O38" s="23"/>
      <c r="P38" s="23"/>
      <c r="Q38" s="23"/>
      <c r="R38" s="23"/>
      <c r="S38" s="23"/>
      <c r="T38" s="23"/>
      <c r="U38" s="23"/>
    </row>
    <row r="39" spans="1:21" x14ac:dyDescent="0.25">
      <c r="A39" s="23"/>
      <c r="B39" s="23"/>
      <c r="C39" s="144"/>
      <c r="D39" s="23"/>
      <c r="E39" s="23"/>
      <c r="F39" s="23"/>
      <c r="G39" s="23"/>
      <c r="H39" s="23"/>
      <c r="I39" s="23"/>
      <c r="J39" s="23"/>
      <c r="K39" s="23"/>
      <c r="L39" s="23"/>
      <c r="M39" s="23"/>
      <c r="N39" s="23"/>
      <c r="O39" s="23"/>
      <c r="P39" s="23"/>
      <c r="Q39" s="23"/>
      <c r="R39" s="23"/>
      <c r="S39" s="23"/>
      <c r="T39" s="23"/>
      <c r="U39" s="23"/>
    </row>
    <row r="40" spans="1:21" x14ac:dyDescent="0.25">
      <c r="A40" s="23"/>
      <c r="B40" s="23"/>
      <c r="C40" s="144"/>
      <c r="D40" s="23"/>
      <c r="E40" s="23"/>
      <c r="F40" s="23"/>
      <c r="G40" s="23"/>
      <c r="H40" s="23"/>
      <c r="I40" s="23"/>
      <c r="J40" s="23"/>
      <c r="K40" s="23"/>
      <c r="L40" s="23"/>
      <c r="M40" s="23"/>
      <c r="N40" s="23"/>
      <c r="O40" s="23"/>
      <c r="P40" s="23"/>
      <c r="Q40" s="23"/>
      <c r="R40" s="23"/>
      <c r="S40" s="23"/>
      <c r="T40" s="23"/>
      <c r="U40" s="23"/>
    </row>
    <row r="41" spans="1:21" x14ac:dyDescent="0.25">
      <c r="A41" s="23"/>
      <c r="B41" s="23"/>
      <c r="C41" s="144"/>
      <c r="D41" s="23"/>
      <c r="E41" s="23"/>
      <c r="F41" s="23"/>
      <c r="G41" s="23"/>
      <c r="H41" s="23"/>
      <c r="I41" s="23"/>
      <c r="J41" s="23"/>
      <c r="K41" s="23"/>
      <c r="L41" s="23"/>
      <c r="M41" s="23"/>
      <c r="N41" s="23"/>
      <c r="O41" s="23"/>
      <c r="P41" s="23"/>
      <c r="Q41" s="23"/>
      <c r="R41" s="23"/>
      <c r="S41" s="23"/>
      <c r="T41" s="23"/>
      <c r="U41" s="23"/>
    </row>
    <row r="42" spans="1:21" x14ac:dyDescent="0.25">
      <c r="A42" s="23"/>
      <c r="B42" s="23"/>
      <c r="C42" s="144"/>
      <c r="D42" s="23"/>
      <c r="E42" s="23"/>
      <c r="F42" s="23"/>
      <c r="G42" s="23"/>
      <c r="H42" s="23"/>
      <c r="I42" s="23"/>
      <c r="J42" s="23"/>
      <c r="K42" s="23"/>
      <c r="L42" s="23"/>
      <c r="M42" s="23"/>
      <c r="N42" s="23"/>
      <c r="O42" s="23"/>
      <c r="P42" s="23"/>
      <c r="Q42" s="23"/>
      <c r="R42" s="23"/>
      <c r="S42" s="23"/>
      <c r="T42" s="23"/>
      <c r="U42" s="23"/>
    </row>
    <row r="43" spans="1:21" x14ac:dyDescent="0.25">
      <c r="A43" s="23"/>
      <c r="B43" s="23"/>
      <c r="C43" s="144"/>
      <c r="D43" s="23"/>
      <c r="E43" s="23"/>
      <c r="F43" s="23"/>
      <c r="G43" s="23"/>
      <c r="H43" s="23"/>
      <c r="I43" s="23"/>
      <c r="J43" s="23"/>
      <c r="K43" s="23"/>
      <c r="L43" s="23"/>
      <c r="M43" s="23"/>
      <c r="N43" s="23"/>
      <c r="O43" s="23"/>
      <c r="P43" s="23"/>
      <c r="Q43" s="23"/>
      <c r="R43" s="23"/>
      <c r="S43" s="23"/>
      <c r="T43" s="23"/>
      <c r="U43" s="23"/>
    </row>
    <row r="44" spans="1:21" x14ac:dyDescent="0.25">
      <c r="A44" s="23"/>
      <c r="B44" s="23"/>
      <c r="C44" s="144"/>
      <c r="D44" s="23"/>
      <c r="E44" s="23"/>
      <c r="F44" s="23"/>
      <c r="G44" s="23"/>
      <c r="H44" s="23"/>
      <c r="I44" s="23"/>
      <c r="J44" s="23"/>
      <c r="K44" s="23"/>
      <c r="L44" s="23"/>
      <c r="M44" s="23"/>
      <c r="N44" s="23"/>
      <c r="O44" s="23"/>
      <c r="P44" s="23"/>
      <c r="Q44" s="23"/>
      <c r="R44" s="23"/>
      <c r="S44" s="23"/>
      <c r="T44" s="23"/>
      <c r="U44" s="23"/>
    </row>
    <row r="45" spans="1:21" x14ac:dyDescent="0.25">
      <c r="A45" s="23"/>
      <c r="B45" s="23"/>
      <c r="C45" s="144"/>
      <c r="D45" s="23"/>
      <c r="E45" s="23"/>
      <c r="F45" s="23"/>
      <c r="G45" s="23"/>
      <c r="H45" s="23"/>
      <c r="I45" s="23"/>
      <c r="J45" s="23"/>
      <c r="K45" s="23"/>
      <c r="L45" s="23"/>
      <c r="M45" s="23"/>
      <c r="N45" s="23"/>
      <c r="O45" s="23"/>
      <c r="P45" s="23"/>
      <c r="Q45" s="23"/>
      <c r="R45" s="23"/>
      <c r="S45" s="23"/>
      <c r="T45" s="23"/>
      <c r="U45" s="23"/>
    </row>
    <row r="46" spans="1:21" x14ac:dyDescent="0.25">
      <c r="A46" s="23"/>
      <c r="B46" s="23"/>
      <c r="C46" s="144"/>
      <c r="D46" s="23"/>
      <c r="E46" s="23"/>
      <c r="F46" s="23"/>
      <c r="G46" s="23"/>
      <c r="H46" s="23"/>
      <c r="I46" s="23"/>
      <c r="J46" s="23"/>
      <c r="K46" s="23"/>
      <c r="L46" s="23"/>
      <c r="M46" s="23"/>
      <c r="N46" s="23"/>
      <c r="O46" s="23"/>
      <c r="P46" s="23"/>
      <c r="Q46" s="23"/>
      <c r="R46" s="23"/>
      <c r="S46" s="23"/>
      <c r="T46" s="23"/>
      <c r="U46" s="23"/>
    </row>
    <row r="47" spans="1:21" x14ac:dyDescent="0.25">
      <c r="A47" s="23"/>
      <c r="B47" s="23"/>
      <c r="C47" s="144"/>
      <c r="D47" s="23"/>
      <c r="E47" s="23"/>
      <c r="F47" s="23"/>
      <c r="G47" s="23"/>
      <c r="H47" s="23"/>
      <c r="I47" s="23"/>
      <c r="J47" s="23"/>
      <c r="K47" s="23"/>
      <c r="L47" s="23"/>
      <c r="M47" s="23"/>
      <c r="N47" s="23"/>
      <c r="O47" s="23"/>
      <c r="P47" s="23"/>
      <c r="Q47" s="23"/>
      <c r="R47" s="23"/>
      <c r="S47" s="23"/>
      <c r="T47" s="23"/>
      <c r="U47" s="23"/>
    </row>
    <row r="48" spans="1:21" x14ac:dyDescent="0.25">
      <c r="A48" s="23"/>
      <c r="B48" s="23"/>
      <c r="C48" s="144"/>
      <c r="D48" s="23"/>
      <c r="E48" s="23"/>
      <c r="F48" s="23"/>
      <c r="G48" s="23"/>
      <c r="H48" s="23"/>
      <c r="I48" s="23"/>
      <c r="J48" s="23"/>
      <c r="K48" s="23"/>
      <c r="L48" s="23"/>
      <c r="M48" s="23"/>
      <c r="N48" s="23"/>
      <c r="O48" s="23"/>
      <c r="P48" s="23"/>
      <c r="Q48" s="23"/>
      <c r="R48" s="23"/>
      <c r="S48" s="23"/>
      <c r="T48" s="23"/>
      <c r="U48" s="23"/>
    </row>
    <row r="49" spans="1:21" x14ac:dyDescent="0.25">
      <c r="A49" s="23"/>
      <c r="B49" s="23"/>
      <c r="C49" s="144"/>
      <c r="D49" s="23"/>
      <c r="E49" s="23"/>
      <c r="F49" s="23"/>
      <c r="G49" s="23"/>
      <c r="H49" s="23"/>
      <c r="I49" s="23"/>
      <c r="J49" s="23"/>
      <c r="K49" s="23"/>
      <c r="L49" s="23"/>
      <c r="M49" s="23"/>
      <c r="N49" s="23"/>
      <c r="O49" s="23"/>
      <c r="P49" s="23"/>
      <c r="Q49" s="23"/>
      <c r="R49" s="23"/>
      <c r="S49" s="23"/>
      <c r="T49" s="23"/>
      <c r="U49" s="23"/>
    </row>
    <row r="50" spans="1:21" x14ac:dyDescent="0.25">
      <c r="A50" s="23"/>
      <c r="B50" s="23"/>
      <c r="C50" s="144"/>
      <c r="D50" s="23"/>
      <c r="E50" s="23"/>
      <c r="F50" s="23"/>
      <c r="G50" s="23"/>
      <c r="H50" s="23"/>
      <c r="I50" s="23"/>
      <c r="J50" s="23"/>
      <c r="K50" s="23"/>
      <c r="L50" s="23"/>
      <c r="M50" s="23"/>
      <c r="N50" s="23"/>
      <c r="O50" s="23"/>
      <c r="P50" s="23"/>
      <c r="Q50" s="23"/>
      <c r="R50" s="23"/>
      <c r="S50" s="23"/>
      <c r="T50" s="23"/>
      <c r="U50" s="23"/>
    </row>
    <row r="51" spans="1:21" x14ac:dyDescent="0.25">
      <c r="A51" s="23"/>
      <c r="B51" s="23"/>
      <c r="C51" s="144"/>
      <c r="D51" s="23"/>
      <c r="E51" s="23"/>
      <c r="F51" s="23"/>
      <c r="G51" s="23"/>
      <c r="H51" s="23"/>
      <c r="I51" s="23"/>
      <c r="J51" s="23"/>
      <c r="K51" s="23"/>
      <c r="L51" s="23"/>
      <c r="M51" s="23"/>
      <c r="N51" s="23"/>
      <c r="O51" s="23"/>
      <c r="P51" s="23"/>
      <c r="Q51" s="23"/>
      <c r="R51" s="23"/>
      <c r="S51" s="23"/>
      <c r="T51" s="23"/>
      <c r="U51" s="23"/>
    </row>
    <row r="52" spans="1:21" x14ac:dyDescent="0.25">
      <c r="A52" s="23"/>
      <c r="B52" s="23"/>
      <c r="C52" s="144"/>
      <c r="D52" s="23"/>
      <c r="E52" s="23"/>
      <c r="F52" s="23"/>
      <c r="G52" s="23"/>
      <c r="H52" s="23"/>
      <c r="I52" s="23"/>
      <c r="J52" s="23"/>
      <c r="K52" s="23"/>
      <c r="L52" s="23"/>
      <c r="M52" s="23"/>
      <c r="N52" s="23"/>
      <c r="O52" s="23"/>
      <c r="P52" s="23"/>
      <c r="Q52" s="23"/>
      <c r="R52" s="23"/>
      <c r="S52" s="23"/>
      <c r="T52" s="23"/>
      <c r="U52" s="23"/>
    </row>
    <row r="53" spans="1:21" x14ac:dyDescent="0.25">
      <c r="A53" s="23"/>
      <c r="B53" s="23"/>
      <c r="C53" s="144"/>
      <c r="D53" s="23"/>
      <c r="E53" s="23"/>
      <c r="F53" s="23"/>
      <c r="G53" s="23"/>
      <c r="H53" s="23"/>
      <c r="I53" s="23"/>
      <c r="J53" s="23"/>
      <c r="K53" s="23"/>
      <c r="L53" s="23"/>
      <c r="M53" s="23"/>
      <c r="N53" s="23"/>
      <c r="O53" s="23"/>
      <c r="P53" s="23"/>
      <c r="Q53" s="23"/>
      <c r="R53" s="23"/>
      <c r="S53" s="23"/>
      <c r="T53" s="23"/>
      <c r="U53" s="23"/>
    </row>
    <row r="54" spans="1:21" x14ac:dyDescent="0.25">
      <c r="A54" s="23"/>
      <c r="B54" s="23"/>
      <c r="C54" s="144"/>
      <c r="D54" s="23"/>
      <c r="E54" s="23"/>
      <c r="F54" s="23"/>
      <c r="G54" s="23"/>
      <c r="H54" s="23"/>
      <c r="I54" s="23"/>
      <c r="J54" s="23"/>
      <c r="K54" s="23"/>
      <c r="L54" s="23"/>
      <c r="M54" s="23"/>
      <c r="N54" s="23"/>
      <c r="O54" s="23"/>
      <c r="P54" s="23"/>
      <c r="Q54" s="23"/>
      <c r="R54" s="23"/>
      <c r="S54" s="23"/>
      <c r="T54" s="23"/>
      <c r="U54" s="23"/>
    </row>
    <row r="55" spans="1:21" x14ac:dyDescent="0.25">
      <c r="A55" s="23"/>
      <c r="B55" s="23"/>
      <c r="C55" s="144"/>
      <c r="D55" s="23"/>
      <c r="E55" s="23"/>
      <c r="F55" s="23"/>
      <c r="G55" s="23"/>
      <c r="H55" s="23"/>
      <c r="I55" s="23"/>
      <c r="J55" s="23"/>
      <c r="K55" s="23"/>
      <c r="L55" s="23"/>
      <c r="M55" s="23"/>
      <c r="N55" s="23"/>
      <c r="O55" s="23"/>
      <c r="P55" s="23"/>
      <c r="Q55" s="23"/>
      <c r="R55" s="23"/>
      <c r="S55" s="23"/>
      <c r="T55" s="23"/>
      <c r="U55" s="23"/>
    </row>
    <row r="56" spans="1:21" x14ac:dyDescent="0.25">
      <c r="A56" s="23"/>
      <c r="B56" s="23"/>
      <c r="C56" s="144"/>
      <c r="D56" s="23"/>
      <c r="E56" s="23"/>
      <c r="F56" s="23"/>
      <c r="G56" s="23"/>
      <c r="H56" s="23"/>
      <c r="I56" s="23"/>
      <c r="J56" s="23"/>
      <c r="K56" s="23"/>
      <c r="L56" s="23"/>
      <c r="M56" s="23"/>
      <c r="N56" s="23"/>
      <c r="O56" s="23"/>
      <c r="P56" s="23"/>
      <c r="Q56" s="23"/>
      <c r="R56" s="23"/>
      <c r="S56" s="23"/>
      <c r="T56" s="23"/>
      <c r="U56" s="23"/>
    </row>
    <row r="57" spans="1:21" x14ac:dyDescent="0.25">
      <c r="A57" s="23"/>
      <c r="B57" s="23"/>
      <c r="C57" s="144"/>
      <c r="D57" s="23"/>
      <c r="E57" s="23"/>
      <c r="F57" s="23"/>
      <c r="G57" s="23"/>
      <c r="H57" s="23"/>
      <c r="I57" s="23"/>
      <c r="J57" s="23"/>
      <c r="K57" s="23"/>
      <c r="L57" s="23"/>
      <c r="M57" s="23"/>
      <c r="N57" s="23"/>
      <c r="O57" s="23"/>
      <c r="P57" s="23"/>
      <c r="Q57" s="23"/>
      <c r="R57" s="23"/>
      <c r="S57" s="23"/>
      <c r="T57" s="23"/>
      <c r="U57" s="23"/>
    </row>
    <row r="58" spans="1:21" x14ac:dyDescent="0.25">
      <c r="A58" s="23"/>
      <c r="B58" s="23"/>
      <c r="C58" s="144"/>
      <c r="D58" s="23"/>
      <c r="E58" s="23"/>
      <c r="F58" s="23"/>
      <c r="G58" s="23"/>
      <c r="H58" s="23"/>
      <c r="I58" s="23"/>
      <c r="J58" s="23"/>
      <c r="K58" s="23"/>
      <c r="L58" s="23"/>
      <c r="M58" s="23"/>
      <c r="N58" s="23"/>
      <c r="O58" s="23"/>
      <c r="P58" s="23"/>
      <c r="Q58" s="23"/>
      <c r="R58" s="23"/>
      <c r="S58" s="23"/>
      <c r="T58" s="23"/>
      <c r="U58" s="23"/>
    </row>
    <row r="59" spans="1:21" x14ac:dyDescent="0.25">
      <c r="A59" s="23"/>
      <c r="B59" s="23"/>
      <c r="C59" s="144"/>
      <c r="D59" s="23"/>
      <c r="E59" s="23"/>
      <c r="F59" s="23"/>
      <c r="G59" s="23"/>
      <c r="H59" s="23"/>
      <c r="I59" s="23"/>
      <c r="J59" s="23"/>
      <c r="K59" s="23"/>
      <c r="L59" s="23"/>
      <c r="M59" s="23"/>
      <c r="N59" s="23"/>
      <c r="O59" s="23"/>
      <c r="P59" s="23"/>
      <c r="Q59" s="23"/>
      <c r="R59" s="23"/>
      <c r="S59" s="23"/>
      <c r="T59" s="23"/>
      <c r="U59" s="23"/>
    </row>
    <row r="60" spans="1:21" x14ac:dyDescent="0.25">
      <c r="A60" s="23"/>
      <c r="B60" s="23"/>
      <c r="C60" s="144"/>
      <c r="D60" s="23"/>
      <c r="E60" s="23"/>
      <c r="F60" s="23"/>
      <c r="G60" s="23"/>
      <c r="H60" s="23"/>
      <c r="I60" s="23"/>
      <c r="J60" s="23"/>
      <c r="K60" s="23"/>
      <c r="L60" s="23"/>
      <c r="M60" s="23"/>
      <c r="N60" s="23"/>
      <c r="O60" s="23"/>
      <c r="P60" s="23"/>
      <c r="Q60" s="23"/>
      <c r="R60" s="23"/>
      <c r="S60" s="23"/>
      <c r="T60" s="23"/>
      <c r="U60" s="23"/>
    </row>
    <row r="61" spans="1:21" x14ac:dyDescent="0.25">
      <c r="A61" s="23"/>
      <c r="B61" s="23"/>
      <c r="C61" s="144"/>
      <c r="D61" s="23"/>
      <c r="E61" s="23"/>
      <c r="F61" s="23"/>
      <c r="G61" s="23"/>
      <c r="H61" s="23"/>
      <c r="I61" s="23"/>
      <c r="J61" s="23"/>
      <c r="K61" s="23"/>
      <c r="L61" s="23"/>
      <c r="M61" s="23"/>
      <c r="N61" s="23"/>
      <c r="O61" s="23"/>
      <c r="P61" s="23"/>
      <c r="Q61" s="23"/>
      <c r="R61" s="23"/>
      <c r="S61" s="23"/>
      <c r="T61" s="23"/>
      <c r="U61" s="23"/>
    </row>
    <row r="62" spans="1:21" x14ac:dyDescent="0.25">
      <c r="A62" s="23"/>
      <c r="B62" s="23"/>
      <c r="C62" s="144"/>
      <c r="D62" s="23"/>
      <c r="E62" s="23"/>
      <c r="F62" s="23"/>
      <c r="G62" s="23"/>
      <c r="H62" s="23"/>
      <c r="I62" s="23"/>
      <c r="J62" s="23"/>
      <c r="K62" s="23"/>
      <c r="L62" s="23"/>
      <c r="M62" s="23"/>
      <c r="N62" s="23"/>
      <c r="O62" s="23"/>
      <c r="P62" s="23"/>
      <c r="Q62" s="23"/>
      <c r="R62" s="23"/>
      <c r="S62" s="23"/>
      <c r="T62" s="23"/>
      <c r="U62" s="23"/>
    </row>
    <row r="63" spans="1:21" x14ac:dyDescent="0.25">
      <c r="A63" s="23"/>
      <c r="B63" s="23"/>
      <c r="C63" s="144"/>
      <c r="D63" s="23"/>
      <c r="E63" s="23"/>
      <c r="F63" s="23"/>
      <c r="G63" s="23"/>
      <c r="H63" s="23"/>
      <c r="I63" s="23"/>
      <c r="J63" s="23"/>
      <c r="K63" s="23"/>
      <c r="L63" s="23"/>
      <c r="M63" s="23"/>
      <c r="N63" s="23"/>
      <c r="O63" s="23"/>
      <c r="P63" s="23"/>
      <c r="Q63" s="23"/>
      <c r="R63" s="23"/>
      <c r="S63" s="23"/>
      <c r="T63" s="23"/>
      <c r="U63" s="23"/>
    </row>
    <row r="64" spans="1:21" x14ac:dyDescent="0.25">
      <c r="A64" s="23"/>
      <c r="B64" s="23"/>
      <c r="C64" s="144"/>
      <c r="D64" s="23"/>
      <c r="E64" s="23"/>
      <c r="F64" s="23"/>
      <c r="G64" s="23"/>
      <c r="H64" s="23"/>
      <c r="I64" s="23"/>
      <c r="J64" s="23"/>
      <c r="K64" s="23"/>
      <c r="L64" s="23"/>
      <c r="M64" s="23"/>
      <c r="N64" s="23"/>
      <c r="O64" s="23"/>
      <c r="P64" s="23"/>
      <c r="Q64" s="23"/>
      <c r="R64" s="23"/>
      <c r="S64" s="23"/>
      <c r="T64" s="23"/>
      <c r="U64" s="23"/>
    </row>
    <row r="65" spans="1:21" x14ac:dyDescent="0.25">
      <c r="A65" s="23"/>
      <c r="B65" s="23"/>
      <c r="C65" s="144"/>
      <c r="D65" s="23"/>
      <c r="E65" s="23"/>
      <c r="F65" s="23"/>
      <c r="G65" s="23"/>
      <c r="H65" s="23"/>
      <c r="I65" s="23"/>
      <c r="J65" s="23"/>
      <c r="K65" s="23"/>
      <c r="L65" s="23"/>
      <c r="M65" s="23"/>
      <c r="N65" s="23"/>
      <c r="O65" s="23"/>
      <c r="P65" s="23"/>
      <c r="Q65" s="23"/>
      <c r="R65" s="23"/>
      <c r="S65" s="23"/>
      <c r="T65" s="23"/>
      <c r="U65" s="23"/>
    </row>
    <row r="66" spans="1:21" x14ac:dyDescent="0.25">
      <c r="A66" s="23"/>
      <c r="B66" s="23"/>
      <c r="C66" s="144"/>
      <c r="D66" s="23"/>
      <c r="E66" s="23"/>
      <c r="F66" s="23"/>
      <c r="G66" s="23"/>
      <c r="H66" s="23"/>
      <c r="I66" s="23"/>
      <c r="J66" s="23"/>
      <c r="K66" s="23"/>
      <c r="L66" s="23"/>
      <c r="M66" s="23"/>
      <c r="N66" s="23"/>
      <c r="O66" s="23"/>
      <c r="P66" s="23"/>
      <c r="Q66" s="23"/>
      <c r="R66" s="23"/>
      <c r="S66" s="23"/>
      <c r="T66" s="23"/>
      <c r="U66" s="23"/>
    </row>
    <row r="67" spans="1:21" x14ac:dyDescent="0.25">
      <c r="A67" s="23"/>
      <c r="B67" s="23"/>
      <c r="C67" s="144"/>
      <c r="D67" s="23"/>
      <c r="E67" s="23"/>
      <c r="F67" s="23"/>
      <c r="G67" s="23"/>
      <c r="H67" s="23"/>
      <c r="I67" s="23"/>
      <c r="J67" s="23"/>
      <c r="K67" s="23"/>
      <c r="L67" s="23"/>
      <c r="M67" s="23"/>
      <c r="N67" s="23"/>
      <c r="O67" s="23"/>
      <c r="P67" s="23"/>
      <c r="Q67" s="23"/>
      <c r="R67" s="23"/>
      <c r="S67" s="23"/>
      <c r="T67" s="23"/>
      <c r="U67" s="23"/>
    </row>
    <row r="68" spans="1:21" x14ac:dyDescent="0.25">
      <c r="A68" s="23"/>
      <c r="B68" s="23"/>
      <c r="C68" s="144"/>
      <c r="D68" s="23"/>
      <c r="E68" s="23"/>
      <c r="F68" s="23"/>
      <c r="G68" s="23"/>
      <c r="H68" s="23"/>
      <c r="I68" s="23"/>
      <c r="J68" s="23"/>
      <c r="K68" s="23"/>
      <c r="L68" s="23"/>
      <c r="M68" s="23"/>
      <c r="N68" s="23"/>
      <c r="O68" s="23"/>
      <c r="P68" s="23"/>
      <c r="Q68" s="23"/>
      <c r="R68" s="23"/>
      <c r="S68" s="23"/>
      <c r="T68" s="23"/>
      <c r="U68" s="23"/>
    </row>
    <row r="69" spans="1:21" x14ac:dyDescent="0.25">
      <c r="A69" s="23"/>
      <c r="B69" s="23"/>
      <c r="C69" s="144"/>
      <c r="D69" s="23"/>
      <c r="E69" s="23"/>
      <c r="F69" s="23"/>
      <c r="G69" s="23"/>
      <c r="H69" s="23"/>
      <c r="I69" s="23"/>
      <c r="J69" s="23"/>
      <c r="K69" s="23"/>
      <c r="L69" s="23"/>
      <c r="M69" s="23"/>
      <c r="N69" s="23"/>
      <c r="O69" s="23"/>
      <c r="P69" s="23"/>
      <c r="Q69" s="23"/>
      <c r="R69" s="23"/>
      <c r="S69" s="23"/>
      <c r="T69" s="23"/>
      <c r="U69" s="23"/>
    </row>
    <row r="70" spans="1:21" x14ac:dyDescent="0.25">
      <c r="A70" s="23"/>
      <c r="B70" s="23"/>
      <c r="C70" s="144"/>
      <c r="D70" s="23"/>
      <c r="E70" s="23"/>
      <c r="F70" s="23"/>
      <c r="G70" s="23"/>
      <c r="H70" s="23"/>
      <c r="I70" s="23"/>
      <c r="J70" s="23"/>
      <c r="K70" s="23"/>
      <c r="L70" s="23"/>
      <c r="M70" s="23"/>
      <c r="N70" s="23"/>
      <c r="O70" s="23"/>
      <c r="P70" s="23"/>
      <c r="Q70" s="23"/>
      <c r="R70" s="23"/>
      <c r="S70" s="23"/>
      <c r="T70" s="23"/>
      <c r="U70" s="23"/>
    </row>
    <row r="71" spans="1:21" x14ac:dyDescent="0.25">
      <c r="A71" s="23"/>
      <c r="B71" s="23"/>
      <c r="C71" s="144"/>
      <c r="D71" s="23"/>
      <c r="E71" s="23"/>
      <c r="F71" s="23"/>
      <c r="G71" s="23"/>
      <c r="H71" s="23"/>
      <c r="I71" s="23"/>
      <c r="J71" s="23"/>
      <c r="K71" s="23"/>
      <c r="L71" s="23"/>
      <c r="M71" s="23"/>
      <c r="N71" s="23"/>
      <c r="O71" s="23"/>
      <c r="P71" s="23"/>
      <c r="Q71" s="23"/>
      <c r="R71" s="23"/>
      <c r="S71" s="23"/>
      <c r="T71" s="23"/>
      <c r="U71" s="23"/>
    </row>
    <row r="72" spans="1:21" x14ac:dyDescent="0.25">
      <c r="A72" s="23"/>
      <c r="B72" s="23"/>
      <c r="C72" s="144"/>
      <c r="D72" s="23"/>
      <c r="E72" s="23"/>
      <c r="F72" s="23"/>
      <c r="G72" s="23"/>
      <c r="H72" s="23"/>
      <c r="I72" s="23"/>
      <c r="J72" s="23"/>
      <c r="K72" s="23"/>
      <c r="L72" s="23"/>
      <c r="M72" s="23"/>
      <c r="N72" s="23"/>
      <c r="O72" s="23"/>
      <c r="P72" s="23"/>
      <c r="Q72" s="23"/>
      <c r="R72" s="23"/>
      <c r="S72" s="23"/>
      <c r="T72" s="23"/>
      <c r="U72" s="23"/>
    </row>
    <row r="73" spans="1:21" x14ac:dyDescent="0.25">
      <c r="A73" s="23"/>
      <c r="B73" s="23"/>
      <c r="C73" s="144"/>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1"/>
      <c r="AB6" s="111"/>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1"/>
      <c r="AB7" s="111"/>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12"/>
      <c r="AB8" s="112"/>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13"/>
      <c r="AB9" s="113"/>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1"/>
      <c r="AB10" s="111"/>
    </row>
    <row r="11" spans="1:28" x14ac:dyDescent="0.25">
      <c r="A11" s="354" t="str">
        <f>'1. паспорт местоположение'!A12:C12</f>
        <v>O_TP1600.AS.0011</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12"/>
      <c r="AB11" s="112"/>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13"/>
      <c r="AB12" s="113"/>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12"/>
      <c r="AB14" s="112"/>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13"/>
      <c r="AB15" s="113"/>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19"/>
      <c r="AB16" s="119"/>
    </row>
    <row r="17" spans="1:35"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19"/>
      <c r="AB17" s="119"/>
    </row>
    <row r="18" spans="1:35"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19"/>
      <c r="AB18" s="119"/>
    </row>
    <row r="19" spans="1:35"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19"/>
      <c r="AB19" s="119"/>
    </row>
    <row r="20" spans="1:35"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20"/>
      <c r="AB20" s="120"/>
    </row>
    <row r="21" spans="1:35"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20"/>
      <c r="AB21" s="120"/>
    </row>
    <row r="22" spans="1:35" x14ac:dyDescent="0.25">
      <c r="A22" s="357" t="s">
        <v>426</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21"/>
      <c r="AB22" s="121"/>
    </row>
    <row r="23" spans="1:35" ht="32.25" customHeight="1" x14ac:dyDescent="0.25">
      <c r="A23" s="359" t="s">
        <v>285</v>
      </c>
      <c r="B23" s="360"/>
      <c r="C23" s="360"/>
      <c r="D23" s="360"/>
      <c r="E23" s="360"/>
      <c r="F23" s="360"/>
      <c r="G23" s="360"/>
      <c r="H23" s="360"/>
      <c r="I23" s="360"/>
      <c r="J23" s="360"/>
      <c r="K23" s="360"/>
      <c r="L23" s="361"/>
      <c r="M23" s="358" t="s">
        <v>286</v>
      </c>
      <c r="N23" s="358"/>
      <c r="O23" s="358"/>
      <c r="P23" s="358"/>
      <c r="Q23" s="358"/>
      <c r="R23" s="358"/>
      <c r="S23" s="358"/>
      <c r="T23" s="358"/>
      <c r="U23" s="358"/>
      <c r="V23" s="358"/>
      <c r="W23" s="358"/>
      <c r="X23" s="358"/>
      <c r="Y23" s="358"/>
      <c r="Z23" s="358"/>
    </row>
    <row r="24" spans="1:35" ht="151.5" customHeight="1" x14ac:dyDescent="0.25">
      <c r="A24" s="70" t="s">
        <v>228</v>
      </c>
      <c r="B24" s="71" t="s">
        <v>235</v>
      </c>
      <c r="C24" s="70" t="s">
        <v>279</v>
      </c>
      <c r="D24" s="70" t="s">
        <v>229</v>
      </c>
      <c r="E24" s="70" t="s">
        <v>280</v>
      </c>
      <c r="F24" s="70" t="s">
        <v>282</v>
      </c>
      <c r="G24" s="70" t="s">
        <v>281</v>
      </c>
      <c r="H24" s="70" t="s">
        <v>230</v>
      </c>
      <c r="I24" s="70" t="s">
        <v>283</v>
      </c>
      <c r="J24" s="70" t="s">
        <v>236</v>
      </c>
      <c r="K24" s="71" t="s">
        <v>234</v>
      </c>
      <c r="L24" s="71" t="s">
        <v>231</v>
      </c>
      <c r="M24" s="72" t="s">
        <v>242</v>
      </c>
      <c r="N24" s="71" t="s">
        <v>435</v>
      </c>
      <c r="O24" s="70" t="s">
        <v>240</v>
      </c>
      <c r="P24" s="70" t="s">
        <v>241</v>
      </c>
      <c r="Q24" s="70" t="s">
        <v>239</v>
      </c>
      <c r="R24" s="70" t="s">
        <v>230</v>
      </c>
      <c r="S24" s="70" t="s">
        <v>238</v>
      </c>
      <c r="T24" s="70" t="s">
        <v>237</v>
      </c>
      <c r="U24" s="70" t="s">
        <v>278</v>
      </c>
      <c r="V24" s="70" t="s">
        <v>239</v>
      </c>
      <c r="W24" s="79" t="s">
        <v>233</v>
      </c>
      <c r="X24" s="79" t="s">
        <v>244</v>
      </c>
      <c r="Y24" s="79" t="s">
        <v>245</v>
      </c>
      <c r="Z24" s="80" t="s">
        <v>243</v>
      </c>
    </row>
    <row r="25" spans="1:35" ht="16.5" customHeight="1" x14ac:dyDescent="0.25">
      <c r="A25" s="70">
        <v>1</v>
      </c>
      <c r="B25" s="71">
        <v>2</v>
      </c>
      <c r="C25" s="70">
        <v>3</v>
      </c>
      <c r="D25" s="71">
        <v>4</v>
      </c>
      <c r="E25" s="70">
        <v>5</v>
      </c>
      <c r="F25" s="71">
        <v>6</v>
      </c>
      <c r="G25" s="70">
        <v>7</v>
      </c>
      <c r="H25" s="71">
        <v>8</v>
      </c>
      <c r="I25" s="70">
        <v>9</v>
      </c>
      <c r="J25" s="71">
        <v>10</v>
      </c>
      <c r="K25" s="122">
        <v>11</v>
      </c>
      <c r="L25" s="71">
        <v>12</v>
      </c>
      <c r="M25" s="122">
        <v>13</v>
      </c>
      <c r="N25" s="71">
        <v>14</v>
      </c>
      <c r="O25" s="122">
        <v>15</v>
      </c>
      <c r="P25" s="71">
        <v>16</v>
      </c>
      <c r="Q25" s="122">
        <v>17</v>
      </c>
      <c r="R25" s="71">
        <v>18</v>
      </c>
      <c r="S25" s="122">
        <v>19</v>
      </c>
      <c r="T25" s="71">
        <v>20</v>
      </c>
      <c r="U25" s="122">
        <v>21</v>
      </c>
      <c r="V25" s="71">
        <v>22</v>
      </c>
      <c r="W25" s="122">
        <v>23</v>
      </c>
      <c r="X25" s="71">
        <v>24</v>
      </c>
      <c r="Y25" s="122">
        <v>25</v>
      </c>
      <c r="Z25" s="71">
        <v>26</v>
      </c>
    </row>
    <row r="26" spans="1:35" s="188" customFormat="1" ht="16.5" customHeight="1" x14ac:dyDescent="0.25">
      <c r="A26" s="168"/>
      <c r="B26" s="168"/>
      <c r="C26" s="169"/>
      <c r="D26" s="169"/>
      <c r="E26" s="169"/>
      <c r="F26" s="169"/>
      <c r="G26" s="169"/>
      <c r="H26" s="169"/>
      <c r="I26" s="169"/>
      <c r="J26" s="169"/>
      <c r="K26" s="170"/>
      <c r="L26" s="169"/>
      <c r="M26" s="171"/>
      <c r="N26" s="170"/>
      <c r="O26" s="170"/>
      <c r="P26" s="170"/>
      <c r="Q26" s="170"/>
      <c r="R26" s="170"/>
      <c r="S26" s="170"/>
      <c r="T26" s="170"/>
      <c r="U26" s="170"/>
      <c r="V26" s="170"/>
      <c r="W26" s="170"/>
      <c r="X26" s="170"/>
      <c r="Y26" s="170"/>
      <c r="Z26" s="172"/>
      <c r="AI26" s="173"/>
    </row>
    <row r="27" spans="1:35" s="189" customFormat="1" ht="16.5" customHeight="1" x14ac:dyDescent="0.25">
      <c r="A27" s="173"/>
      <c r="B27" s="187"/>
      <c r="C27" s="173"/>
      <c r="D27" s="173"/>
      <c r="E27" s="173"/>
      <c r="F27" s="174"/>
      <c r="G27" s="173"/>
      <c r="H27" s="169"/>
      <c r="I27" s="169"/>
      <c r="J27" s="175"/>
      <c r="K27" s="176"/>
      <c r="L27" s="173"/>
      <c r="N27" s="173"/>
      <c r="O27" s="173"/>
      <c r="P27" s="173"/>
      <c r="Q27" s="169"/>
      <c r="R27" s="169"/>
      <c r="S27" s="175"/>
      <c r="T27" s="175"/>
      <c r="U27" s="173"/>
      <c r="V27" s="173"/>
      <c r="W27" s="175"/>
      <c r="X27" s="175"/>
      <c r="Y27" s="173"/>
      <c r="Z27" s="177"/>
    </row>
    <row r="28" spans="1:35" s="165" customFormat="1" x14ac:dyDescent="0.25">
      <c r="A28" s="186" t="s">
        <v>479</v>
      </c>
      <c r="B28" s="170"/>
      <c r="C28" s="170">
        <v>1.27</v>
      </c>
      <c r="D28" s="170">
        <v>3</v>
      </c>
      <c r="E28" s="170"/>
      <c r="F28" s="170"/>
      <c r="G28" s="170"/>
      <c r="H28" s="170"/>
      <c r="I28" s="170"/>
      <c r="J28" s="170"/>
      <c r="K28" s="170"/>
      <c r="L28" s="170"/>
      <c r="M28" s="170"/>
      <c r="N28" s="170"/>
      <c r="O28" s="170"/>
      <c r="P28" s="170"/>
      <c r="Q28" s="170"/>
      <c r="R28" s="170"/>
      <c r="S28" s="170"/>
      <c r="T28" s="170"/>
      <c r="U28" s="170"/>
      <c r="V28" s="170"/>
      <c r="W28" s="170"/>
      <c r="X28" s="170"/>
      <c r="Y28" s="178"/>
      <c r="Z28" s="170"/>
    </row>
    <row r="29" spans="1:35" s="165" customFormat="1" x14ac:dyDescent="0.25">
      <c r="A29" s="186"/>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8"/>
      <c r="Z29" s="170"/>
    </row>
    <row r="30" spans="1:35" s="165" customFormat="1" x14ac:dyDescent="0.25">
      <c r="A30" s="186"/>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8"/>
      <c r="Z30" s="170"/>
    </row>
    <row r="31" spans="1:35" s="165" customFormat="1" x14ac:dyDescent="0.25">
      <c r="A31" s="186"/>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8"/>
      <c r="Z31" s="170"/>
    </row>
    <row r="32" spans="1:35"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54" t="str">
        <f>'1. паспорт местоположение'!A12:C12</f>
        <v>O_TP1600.AS.0011</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5" t="s">
        <v>405</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9" t="s">
        <v>4</v>
      </c>
      <c r="B19" s="329" t="s">
        <v>87</v>
      </c>
      <c r="C19" s="329" t="s">
        <v>86</v>
      </c>
      <c r="D19" s="329" t="s">
        <v>75</v>
      </c>
      <c r="E19" s="362" t="s">
        <v>85</v>
      </c>
      <c r="F19" s="363"/>
      <c r="G19" s="363"/>
      <c r="H19" s="363"/>
      <c r="I19" s="364"/>
      <c r="J19" s="329" t="s">
        <v>84</v>
      </c>
      <c r="K19" s="329"/>
      <c r="L19" s="329"/>
      <c r="M19" s="329"/>
      <c r="N19" s="329"/>
      <c r="O19" s="329"/>
      <c r="P19" s="4"/>
      <c r="Q19" s="4"/>
      <c r="R19" s="4"/>
      <c r="S19" s="4"/>
      <c r="T19" s="4"/>
      <c r="U19" s="4"/>
      <c r="V19" s="4"/>
      <c r="W19" s="4"/>
    </row>
    <row r="20" spans="1:26" s="3" customFormat="1" ht="51" customHeight="1" x14ac:dyDescent="0.2">
      <c r="A20" s="329"/>
      <c r="B20" s="329"/>
      <c r="C20" s="329"/>
      <c r="D20" s="329"/>
      <c r="E20" s="35" t="s">
        <v>83</v>
      </c>
      <c r="F20" s="35" t="s">
        <v>82</v>
      </c>
      <c r="G20" s="35" t="s">
        <v>81</v>
      </c>
      <c r="H20" s="35" t="s">
        <v>80</v>
      </c>
      <c r="I20" s="35" t="s">
        <v>79</v>
      </c>
      <c r="J20" s="35" t="s">
        <v>78</v>
      </c>
      <c r="K20" s="35" t="s">
        <v>3</v>
      </c>
      <c r="L20" s="43" t="s">
        <v>2</v>
      </c>
      <c r="M20" s="42" t="s">
        <v>226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105"/>
  <sheetViews>
    <sheetView view="pageBreakPreview" topLeftCell="A7" zoomScale="75" zoomScaleNormal="100" zoomScaleSheetLayoutView="75" workbookViewId="0">
      <selection activeCell="A15" sqref="A15:AR15"/>
    </sheetView>
  </sheetViews>
  <sheetFormatPr defaultRowHeight="15.75" outlineLevelRow="1" x14ac:dyDescent="0.25"/>
  <cols>
    <col min="1" max="1" width="61.7109375" style="241" customWidth="1"/>
    <col min="2" max="3" width="4.140625" style="241" customWidth="1"/>
    <col min="4" max="4" width="4.28515625" style="241" customWidth="1"/>
    <col min="5" max="22" width="4.140625" style="241" hidden="1" customWidth="1"/>
    <col min="23" max="36" width="5" style="241" hidden="1" customWidth="1"/>
    <col min="37" max="37" width="5" style="241" customWidth="1"/>
    <col min="38" max="38" width="11.7109375" style="241" customWidth="1"/>
    <col min="39" max="39" width="16.7109375" style="241" customWidth="1"/>
    <col min="40" max="40" width="22.140625" style="241" customWidth="1"/>
    <col min="41" max="41" width="20.28515625" style="241" customWidth="1"/>
    <col min="42" max="55" width="16.7109375" style="241" customWidth="1"/>
    <col min="56" max="56" width="18.85546875" style="241" customWidth="1"/>
    <col min="57" max="57" width="20.5703125" style="241" customWidth="1"/>
    <col min="58" max="59" width="16.7109375" style="241" customWidth="1"/>
    <col min="60" max="60" width="26.28515625" style="241" customWidth="1"/>
    <col min="61" max="84" width="16.7109375" style="241" customWidth="1"/>
    <col min="85" max="16384" width="9.140625" style="241"/>
  </cols>
  <sheetData>
    <row r="1" spans="1:62" x14ac:dyDescent="0.25">
      <c r="BJ1" s="276" t="s">
        <v>68</v>
      </c>
    </row>
    <row r="2" spans="1:62" x14ac:dyDescent="0.25">
      <c r="BJ2" s="276" t="s">
        <v>9</v>
      </c>
    </row>
    <row r="3" spans="1:62" x14ac:dyDescent="0.25">
      <c r="BJ3" s="276" t="s">
        <v>67</v>
      </c>
    </row>
    <row r="4" spans="1:62" x14ac:dyDescent="0.25">
      <c r="A4" s="275"/>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row>
    <row r="5" spans="1:62" s="12" customFormat="1" ht="18.75" customHeigh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62" s="12" customFormat="1" ht="18.75" x14ac:dyDescent="0.3">
      <c r="A6" s="17"/>
      <c r="I6" s="16"/>
      <c r="J6" s="16"/>
      <c r="K6" s="15"/>
    </row>
    <row r="7" spans="1:62" s="12" customFormat="1" ht="18.75" x14ac:dyDescent="0.2">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62" s="12" customFormat="1" ht="18.75" x14ac:dyDescent="0.2">
      <c r="A8" s="237"/>
      <c r="B8" s="237"/>
      <c r="C8" s="237"/>
      <c r="D8" s="237"/>
      <c r="E8" s="237"/>
      <c r="F8" s="237"/>
      <c r="G8" s="237"/>
      <c r="H8" s="237"/>
      <c r="I8" s="237"/>
      <c r="J8" s="237"/>
      <c r="K8" s="237"/>
      <c r="L8" s="111"/>
      <c r="M8" s="111"/>
      <c r="N8" s="111"/>
      <c r="O8" s="111"/>
      <c r="P8" s="111"/>
      <c r="Q8" s="111"/>
      <c r="R8" s="111"/>
      <c r="S8" s="111"/>
      <c r="T8" s="111"/>
      <c r="U8" s="111"/>
      <c r="V8" s="111"/>
      <c r="W8" s="111"/>
      <c r="X8" s="111"/>
      <c r="Y8" s="111"/>
    </row>
    <row r="9" spans="1:62" s="12" customFormat="1" ht="18.75" customHeight="1"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62" s="12"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62" s="12" customFormat="1" ht="18.75" x14ac:dyDescent="0.2">
      <c r="A11" s="237"/>
      <c r="B11" s="237"/>
      <c r="C11" s="237"/>
      <c r="D11" s="237"/>
      <c r="E11" s="237"/>
      <c r="F11" s="237"/>
      <c r="G11" s="237"/>
      <c r="H11" s="237"/>
      <c r="I11" s="237"/>
      <c r="J11" s="237"/>
      <c r="K11" s="237"/>
      <c r="L11" s="111"/>
      <c r="M11" s="111"/>
      <c r="N11" s="111"/>
      <c r="O11" s="111"/>
      <c r="P11" s="111"/>
      <c r="Q11" s="111"/>
      <c r="R11" s="111"/>
      <c r="S11" s="111"/>
      <c r="T11" s="111"/>
      <c r="U11" s="111"/>
      <c r="V11" s="111"/>
      <c r="W11" s="111"/>
      <c r="X11" s="111"/>
      <c r="Y11" s="111"/>
    </row>
    <row r="12" spans="1:62" s="12" customFormat="1" ht="18.75" customHeight="1" x14ac:dyDescent="0.2">
      <c r="A12" s="354" t="str">
        <f>'1. паспорт местоположение'!A12:C12</f>
        <v>O_TP1600.AS.0011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62" s="12"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62"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62" s="3" customFormat="1" ht="57" customHeight="1" x14ac:dyDescent="0.2">
      <c r="A15"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62" s="3"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61"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61" s="3" customFormat="1" ht="15" customHeight="1" x14ac:dyDescent="0.2">
      <c r="A18" s="338" t="s">
        <v>463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U23" s="276"/>
      <c r="BD23" s="277"/>
      <c r="BE23" s="278"/>
      <c r="BF23" s="278"/>
      <c r="BG23" s="278"/>
      <c r="BH23" s="278"/>
      <c r="BI23" s="278"/>
    </row>
    <row r="24" spans="1:61" ht="27.75" x14ac:dyDescent="0.4">
      <c r="A24" s="244"/>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U24" s="276"/>
      <c r="BD24" s="277"/>
      <c r="BE24" s="278"/>
      <c r="BF24" s="278"/>
      <c r="BG24" s="278"/>
      <c r="BH24" s="278"/>
      <c r="BI24" s="278"/>
    </row>
    <row r="25" spans="1:61" ht="18.75" customHeight="1" thickBot="1" x14ac:dyDescent="0.3">
      <c r="A25" s="279" t="s">
        <v>441</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N25" s="242"/>
      <c r="AO25" s="243"/>
      <c r="AP25" s="243"/>
      <c r="AQ25" s="243"/>
      <c r="AR25" s="243"/>
    </row>
    <row r="26" spans="1:61" ht="18.75" customHeight="1" x14ac:dyDescent="0.25">
      <c r="A26" s="388" t="s">
        <v>597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90"/>
      <c r="AK26" s="391">
        <v>744000</v>
      </c>
      <c r="AL26" s="392"/>
      <c r="AN26" s="244" t="s">
        <v>442</v>
      </c>
      <c r="AO26" s="245"/>
      <c r="AP26" s="245"/>
    </row>
    <row r="27" spans="1:61" ht="15.75" customHeight="1" x14ac:dyDescent="0.25">
      <c r="A27" s="411" t="s">
        <v>443</v>
      </c>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c r="AJ27" s="413"/>
      <c r="AK27" s="444"/>
      <c r="AL27" s="445"/>
      <c r="AN27" s="442" t="s">
        <v>444</v>
      </c>
      <c r="AO27" s="443"/>
      <c r="AP27" s="246">
        <v>7.1460016267736757</v>
      </c>
    </row>
    <row r="28" spans="1:61" x14ac:dyDescent="0.25">
      <c r="A28" s="411" t="s">
        <v>445</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440">
        <v>24</v>
      </c>
      <c r="AL28" s="441"/>
      <c r="AN28" s="442" t="s">
        <v>446</v>
      </c>
      <c r="AO28" s="443"/>
      <c r="AP28" s="246">
        <v>20.866729703707797</v>
      </c>
    </row>
    <row r="29" spans="1:61" ht="15" customHeight="1" x14ac:dyDescent="0.25">
      <c r="A29" s="411" t="s">
        <v>447</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40">
        <v>1</v>
      </c>
      <c r="AL29" s="441"/>
      <c r="AN29" s="442" t="s">
        <v>598</v>
      </c>
      <c r="AO29" s="443"/>
      <c r="AP29" s="247">
        <v>-208151.12167556625</v>
      </c>
      <c r="AU29" s="248"/>
      <c r="AW29" s="249"/>
      <c r="AX29" s="249"/>
    </row>
    <row r="30" spans="1:61" ht="15" customHeight="1" x14ac:dyDescent="0.25">
      <c r="A30" s="411" t="s">
        <v>448</v>
      </c>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c r="AC30" s="412"/>
      <c r="AD30" s="412"/>
      <c r="AE30" s="412"/>
      <c r="AF30" s="412"/>
      <c r="AG30" s="412"/>
      <c r="AH30" s="412"/>
      <c r="AI30" s="412"/>
      <c r="AJ30" s="413"/>
      <c r="AK30" s="438">
        <v>-121333.33333333334</v>
      </c>
      <c r="AL30" s="439"/>
      <c r="AN30" s="442" t="s">
        <v>599</v>
      </c>
      <c r="AO30" s="443"/>
      <c r="AP30" s="250" t="s">
        <v>475</v>
      </c>
      <c r="AU30" s="248"/>
    </row>
    <row r="31" spans="1:61" ht="15" customHeight="1" x14ac:dyDescent="0.25">
      <c r="A31" s="411" t="s">
        <v>600</v>
      </c>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c r="AG31" s="412"/>
      <c r="AH31" s="412"/>
      <c r="AI31" s="412"/>
      <c r="AJ31" s="413"/>
      <c r="AK31" s="438">
        <v>1</v>
      </c>
      <c r="AL31" s="439"/>
      <c r="AU31" s="248"/>
    </row>
    <row r="32" spans="1:61" x14ac:dyDescent="0.25">
      <c r="A32" s="411" t="s">
        <v>275</v>
      </c>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3"/>
      <c r="AK32" s="436">
        <v>1</v>
      </c>
      <c r="AL32" s="437"/>
      <c r="AU32" s="248"/>
    </row>
    <row r="33" spans="1:62" x14ac:dyDescent="0.25">
      <c r="A33" s="411" t="s">
        <v>259</v>
      </c>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3"/>
      <c r="AK33" s="436">
        <v>0</v>
      </c>
      <c r="AL33" s="437"/>
    </row>
    <row r="34" spans="1:62" x14ac:dyDescent="0.25">
      <c r="A34" s="411" t="s">
        <v>274</v>
      </c>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c r="AJ34" s="413"/>
      <c r="AK34" s="436">
        <v>1</v>
      </c>
      <c r="AL34" s="437"/>
    </row>
    <row r="35" spans="1:62" x14ac:dyDescent="0.25">
      <c r="A35" s="411" t="s">
        <v>273</v>
      </c>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c r="AJ35" s="413"/>
      <c r="AK35" s="436">
        <v>1</v>
      </c>
      <c r="AL35" s="437"/>
    </row>
    <row r="36" spans="1:62" x14ac:dyDescent="0.25">
      <c r="A36" s="411"/>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3"/>
      <c r="AK36" s="434"/>
      <c r="AL36" s="435"/>
    </row>
    <row r="37" spans="1:62" x14ac:dyDescent="0.25">
      <c r="A37" s="411" t="s">
        <v>252</v>
      </c>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3"/>
      <c r="AK37" s="421">
        <v>0.2</v>
      </c>
      <c r="AL37" s="422"/>
    </row>
    <row r="38" spans="1:62" x14ac:dyDescent="0.25">
      <c r="A38" s="411" t="s">
        <v>530</v>
      </c>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413"/>
      <c r="AK38" s="436">
        <v>0</v>
      </c>
      <c r="AL38" s="437"/>
    </row>
    <row r="39" spans="1:62" x14ac:dyDescent="0.25">
      <c r="A39" s="411" t="s">
        <v>272</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3"/>
      <c r="AK39" s="434"/>
      <c r="AL39" s="435"/>
    </row>
    <row r="40" spans="1:62" x14ac:dyDescent="0.25">
      <c r="A40" s="411" t="s">
        <v>271</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3"/>
      <c r="AK40" s="432">
        <v>0</v>
      </c>
      <c r="AL40" s="433"/>
    </row>
    <row r="41" spans="1:62" x14ac:dyDescent="0.25">
      <c r="A41" s="411" t="s">
        <v>464</v>
      </c>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412"/>
      <c r="AH41" s="412"/>
      <c r="AI41" s="412"/>
      <c r="AJ41" s="413"/>
      <c r="AK41" s="434"/>
      <c r="AL41" s="435"/>
    </row>
    <row r="42" spans="1:62" x14ac:dyDescent="0.25">
      <c r="A42" s="411" t="s">
        <v>270</v>
      </c>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3"/>
      <c r="AK42" s="421">
        <v>0</v>
      </c>
      <c r="AL42" s="422"/>
    </row>
    <row r="43" spans="1:62" x14ac:dyDescent="0.25">
      <c r="A43" s="411" t="s">
        <v>269</v>
      </c>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412"/>
      <c r="AH43" s="412"/>
      <c r="AI43" s="412"/>
      <c r="AJ43" s="413"/>
      <c r="AK43" s="421">
        <v>0</v>
      </c>
      <c r="AL43" s="422"/>
    </row>
    <row r="44" spans="1:62" x14ac:dyDescent="0.25">
      <c r="A44" s="411" t="s">
        <v>268</v>
      </c>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c r="AD44" s="412"/>
      <c r="AE44" s="412"/>
      <c r="AF44" s="412"/>
      <c r="AG44" s="412"/>
      <c r="AH44" s="412"/>
      <c r="AI44" s="412"/>
      <c r="AJ44" s="413"/>
      <c r="AK44" s="421">
        <v>0</v>
      </c>
      <c r="AL44" s="422"/>
      <c r="BJ44" s="251"/>
    </row>
    <row r="45" spans="1:62" x14ac:dyDescent="0.25">
      <c r="A45" s="411" t="s">
        <v>267</v>
      </c>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c r="AA45" s="412"/>
      <c r="AB45" s="412"/>
      <c r="AC45" s="412"/>
      <c r="AD45" s="412"/>
      <c r="AE45" s="412"/>
      <c r="AF45" s="412"/>
      <c r="AG45" s="412"/>
      <c r="AH45" s="412"/>
      <c r="AI45" s="412"/>
      <c r="AJ45" s="413"/>
      <c r="AK45" s="421">
        <v>0.13969999999999999</v>
      </c>
      <c r="AL45" s="422"/>
      <c r="BE45" s="252"/>
      <c r="BF45" s="252"/>
      <c r="BG45" s="252"/>
      <c r="BH45" s="252"/>
      <c r="BI45" s="252"/>
      <c r="BJ45" s="252"/>
    </row>
    <row r="46" spans="1:62" x14ac:dyDescent="0.25">
      <c r="A46" s="411" t="s">
        <v>266</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3"/>
      <c r="AK46" s="421">
        <v>1</v>
      </c>
      <c r="AL46" s="422"/>
    </row>
    <row r="47" spans="1:62" ht="16.5" thickBot="1" x14ac:dyDescent="0.3">
      <c r="A47" s="423" t="s">
        <v>465</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426">
        <v>0.13969999999999999</v>
      </c>
      <c r="AL47" s="427"/>
    </row>
    <row r="48" spans="1:62" x14ac:dyDescent="0.25">
      <c r="A48" s="428" t="s">
        <v>265</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30"/>
      <c r="AK48" s="397">
        <v>2028</v>
      </c>
      <c r="AL48" s="431"/>
      <c r="AM48" s="281">
        <v>2029</v>
      </c>
      <c r="AN48" s="253">
        <v>2030</v>
      </c>
      <c r="AO48" s="253">
        <v>2031</v>
      </c>
      <c r="AP48" s="253">
        <v>2032</v>
      </c>
      <c r="AQ48" s="253">
        <v>2033</v>
      </c>
      <c r="AR48" s="253">
        <v>2034</v>
      </c>
      <c r="AS48" s="253">
        <v>2035</v>
      </c>
      <c r="AT48" s="253">
        <v>2036</v>
      </c>
      <c r="AU48" s="253">
        <v>2037</v>
      </c>
      <c r="AV48" s="253">
        <v>2038</v>
      </c>
      <c r="AW48" s="253">
        <v>2039</v>
      </c>
      <c r="AX48" s="253">
        <v>2040</v>
      </c>
      <c r="AY48" s="253">
        <v>2041</v>
      </c>
      <c r="AZ48" s="253">
        <v>2042</v>
      </c>
      <c r="BA48" s="253">
        <v>2043</v>
      </c>
      <c r="BB48" s="253">
        <v>2044</v>
      </c>
      <c r="BC48" s="253">
        <v>2045</v>
      </c>
      <c r="BD48" s="253">
        <v>2046</v>
      </c>
      <c r="BE48" s="253">
        <v>2047</v>
      </c>
      <c r="BF48" s="253">
        <v>2048</v>
      </c>
      <c r="BG48" s="253">
        <v>2049</v>
      </c>
      <c r="BH48" s="253">
        <v>2050</v>
      </c>
      <c r="BI48" s="253">
        <v>2051</v>
      </c>
      <c r="BJ48" s="253">
        <v>2052</v>
      </c>
    </row>
    <row r="49" spans="1:62" outlineLevel="1" x14ac:dyDescent="0.25">
      <c r="A49" s="411" t="s">
        <v>264</v>
      </c>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c r="AD49" s="412"/>
      <c r="AE49" s="412"/>
      <c r="AF49" s="412"/>
      <c r="AG49" s="412"/>
      <c r="AH49" s="412"/>
      <c r="AI49" s="412"/>
      <c r="AJ49" s="413"/>
      <c r="AK49" s="414">
        <v>0.04</v>
      </c>
      <c r="AL49" s="415"/>
      <c r="AM49" s="282">
        <v>0.04</v>
      </c>
      <c r="AN49" s="282">
        <v>0.04</v>
      </c>
      <c r="AO49" s="282">
        <v>0.04</v>
      </c>
      <c r="AP49" s="282">
        <v>0.04</v>
      </c>
      <c r="AQ49" s="282">
        <v>0.04</v>
      </c>
      <c r="AR49" s="282">
        <v>0.04</v>
      </c>
      <c r="AS49" s="282">
        <v>0.04</v>
      </c>
      <c r="AT49" s="282">
        <v>0.04</v>
      </c>
      <c r="AU49" s="282">
        <v>0.04</v>
      </c>
      <c r="AV49" s="282">
        <v>0.04</v>
      </c>
      <c r="AW49" s="282">
        <v>0.04</v>
      </c>
      <c r="AX49" s="282">
        <v>0.04</v>
      </c>
      <c r="AY49" s="282">
        <v>0.04</v>
      </c>
      <c r="AZ49" s="282">
        <v>0.04</v>
      </c>
      <c r="BA49" s="282">
        <v>0.04</v>
      </c>
      <c r="BB49" s="282">
        <v>0.04</v>
      </c>
      <c r="BC49" s="282">
        <v>0.04</v>
      </c>
      <c r="BD49" s="282">
        <v>0.04</v>
      </c>
      <c r="BE49" s="282">
        <v>0.04</v>
      </c>
      <c r="BF49" s="282">
        <v>0.04</v>
      </c>
      <c r="BG49" s="282">
        <v>0.04</v>
      </c>
      <c r="BH49" s="282">
        <v>0.04</v>
      </c>
      <c r="BI49" s="282">
        <v>0.04</v>
      </c>
      <c r="BJ49" s="282">
        <v>0.04</v>
      </c>
    </row>
    <row r="50" spans="1:62" outlineLevel="1" x14ac:dyDescent="0.25">
      <c r="A50" s="411" t="s">
        <v>263</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3"/>
      <c r="AK50" s="414">
        <v>0.04</v>
      </c>
      <c r="AL50" s="415"/>
      <c r="AM50" s="282">
        <v>8.1600000000000117E-2</v>
      </c>
      <c r="AN50" s="254">
        <v>0.12486400000000009</v>
      </c>
      <c r="AO50" s="254">
        <v>0.16985856000000021</v>
      </c>
      <c r="AP50" s="254">
        <v>0.21665290240000035</v>
      </c>
      <c r="AQ50" s="254">
        <v>0.26531901849600037</v>
      </c>
      <c r="AR50" s="254">
        <v>0.31593177923584048</v>
      </c>
      <c r="AS50" s="254">
        <v>0.3685690504052741</v>
      </c>
      <c r="AT50" s="254">
        <v>0.42331181242148519</v>
      </c>
      <c r="AU50" s="254">
        <v>0.48024428491834459</v>
      </c>
      <c r="AV50" s="254">
        <v>0.53945405631507848</v>
      </c>
      <c r="AW50" s="254">
        <v>0.60103221856768174</v>
      </c>
      <c r="AX50" s="254">
        <v>0.66507350731038906</v>
      </c>
      <c r="AY50" s="254">
        <v>0.73167644760280459</v>
      </c>
      <c r="AZ50" s="254">
        <v>0.80094350550691673</v>
      </c>
      <c r="BA50" s="254">
        <v>0.87298124572719349</v>
      </c>
      <c r="BB50" s="254">
        <v>0.94790049555628131</v>
      </c>
      <c r="BC50" s="254">
        <v>1.0258165153785326</v>
      </c>
      <c r="BD50" s="254">
        <v>1.1068491759936738</v>
      </c>
      <c r="BE50" s="254">
        <v>1.1911231430334208</v>
      </c>
      <c r="BF50" s="254">
        <v>1.2787680687547578</v>
      </c>
      <c r="BG50" s="254">
        <v>1.369918791504948</v>
      </c>
      <c r="BH50" s="254">
        <v>1.4647155431651462</v>
      </c>
      <c r="BI50" s="254">
        <v>1.5633041648917523</v>
      </c>
      <c r="BJ50" s="254">
        <v>1.6658363314874225</v>
      </c>
    </row>
    <row r="51" spans="1:62" s="244" customFormat="1" ht="16.5" thickBot="1" x14ac:dyDescent="0.3">
      <c r="A51" s="416" t="s">
        <v>601</v>
      </c>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418"/>
      <c r="AK51" s="419">
        <v>0</v>
      </c>
      <c r="AL51" s="420"/>
      <c r="AM51" s="283">
        <v>0</v>
      </c>
      <c r="AN51" s="255">
        <v>0</v>
      </c>
      <c r="AO51" s="255">
        <v>0</v>
      </c>
      <c r="AP51" s="255">
        <v>0</v>
      </c>
      <c r="AQ51" s="255">
        <v>0</v>
      </c>
      <c r="AR51" s="255">
        <v>0</v>
      </c>
      <c r="AS51" s="255">
        <v>0</v>
      </c>
      <c r="AT51" s="255">
        <v>0</v>
      </c>
      <c r="AU51" s="255">
        <v>0</v>
      </c>
      <c r="AV51" s="255">
        <v>0</v>
      </c>
      <c r="AW51" s="255">
        <v>0</v>
      </c>
      <c r="AX51" s="255">
        <v>0</v>
      </c>
      <c r="AY51" s="255">
        <v>0</v>
      </c>
      <c r="AZ51" s="255">
        <v>0</v>
      </c>
      <c r="BA51" s="255">
        <v>0</v>
      </c>
      <c r="BB51" s="255">
        <v>0</v>
      </c>
      <c r="BC51" s="255">
        <v>0</v>
      </c>
      <c r="BD51" s="255">
        <v>0</v>
      </c>
      <c r="BE51" s="255">
        <v>0</v>
      </c>
      <c r="BF51" s="255">
        <v>0</v>
      </c>
      <c r="BG51" s="255">
        <v>0</v>
      </c>
      <c r="BH51" s="255">
        <v>0</v>
      </c>
      <c r="BI51" s="255">
        <v>0</v>
      </c>
      <c r="BJ51" s="255">
        <v>0</v>
      </c>
    </row>
    <row r="52" spans="1:62" hidden="1" x14ac:dyDescent="0.25">
      <c r="A52" s="407" t="s">
        <v>602</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v>0</v>
      </c>
      <c r="AL52" s="409"/>
      <c r="AM52" s="284">
        <v>0</v>
      </c>
      <c r="AN52" s="256">
        <v>0</v>
      </c>
      <c r="AO52" s="256">
        <v>0</v>
      </c>
      <c r="AP52" s="256">
        <v>0</v>
      </c>
      <c r="AQ52" s="256">
        <v>0</v>
      </c>
      <c r="AR52" s="256">
        <v>0</v>
      </c>
      <c r="AS52" s="256">
        <v>0</v>
      </c>
      <c r="AT52" s="256">
        <v>0</v>
      </c>
      <c r="AU52" s="256">
        <v>0</v>
      </c>
      <c r="AV52" s="256">
        <v>0</v>
      </c>
      <c r="AW52" s="256">
        <v>0</v>
      </c>
      <c r="AX52" s="256">
        <v>0</v>
      </c>
      <c r="AY52" s="256">
        <v>0</v>
      </c>
      <c r="AZ52" s="256">
        <v>0</v>
      </c>
      <c r="BA52" s="256">
        <v>0</v>
      </c>
      <c r="BB52" s="256">
        <v>0</v>
      </c>
      <c r="BC52" s="256">
        <v>0</v>
      </c>
      <c r="BD52" s="256">
        <v>0</v>
      </c>
      <c r="BE52" s="256">
        <v>0</v>
      </c>
      <c r="BF52" s="256">
        <v>0</v>
      </c>
      <c r="BG52" s="256">
        <v>0</v>
      </c>
      <c r="BH52" s="256">
        <v>0</v>
      </c>
      <c r="BI52" s="256">
        <v>0</v>
      </c>
      <c r="BJ52" s="256">
        <v>0</v>
      </c>
    </row>
    <row r="53" spans="1:62" hidden="1" x14ac:dyDescent="0.25">
      <c r="A53" s="404" t="s">
        <v>603</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10"/>
      <c r="AL53" s="410"/>
      <c r="AM53" s="285">
        <v>-145.6</v>
      </c>
      <c r="AN53" s="258">
        <v>-151.42400000000001</v>
      </c>
      <c r="AO53" s="258">
        <v>-157.48096000000001</v>
      </c>
      <c r="AP53" s="258">
        <v>-163.78019840000002</v>
      </c>
      <c r="AQ53" s="258">
        <v>-170.33140633600004</v>
      </c>
      <c r="AR53" s="258">
        <v>-177.14466258944006</v>
      </c>
      <c r="AS53" s="258">
        <v>-184.23044909301765</v>
      </c>
      <c r="AT53" s="258">
        <v>-191.59966705673838</v>
      </c>
      <c r="AU53" s="258">
        <v>-199.26365373900794</v>
      </c>
      <c r="AV53" s="258">
        <v>-207.23419988856827</v>
      </c>
      <c r="AW53" s="258">
        <v>-215.52356788411097</v>
      </c>
      <c r="AX53" s="258">
        <v>-224.14451059947544</v>
      </c>
      <c r="AY53" s="258">
        <v>-233.11029102345447</v>
      </c>
      <c r="AZ53" s="258">
        <v>-242.43470266439263</v>
      </c>
      <c r="BA53" s="258">
        <v>-252.13209077096832</v>
      </c>
      <c r="BB53" s="258">
        <v>-262.21737440180709</v>
      </c>
      <c r="BC53" s="258">
        <v>-272.70606937787937</v>
      </c>
      <c r="BD53" s="258">
        <v>-283.61431215299456</v>
      </c>
      <c r="BE53" s="258">
        <v>-294.95888463911433</v>
      </c>
      <c r="BF53" s="258">
        <v>-306.75724002467894</v>
      </c>
      <c r="BG53" s="258">
        <v>-319.02752962566609</v>
      </c>
      <c r="BH53" s="258">
        <v>-331.78863081069272</v>
      </c>
      <c r="BI53" s="258">
        <v>-345.06017604312046</v>
      </c>
      <c r="BJ53" s="258">
        <v>-358.86258308484531</v>
      </c>
    </row>
    <row r="54" spans="1:62" hidden="1" x14ac:dyDescent="0.25">
      <c r="A54" s="404" t="s">
        <v>604</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v>0</v>
      </c>
      <c r="AL54" s="406"/>
      <c r="AM54" s="286">
        <v>0</v>
      </c>
      <c r="AN54" s="259">
        <v>0</v>
      </c>
      <c r="AO54" s="259">
        <v>0</v>
      </c>
      <c r="AP54" s="259">
        <v>0</v>
      </c>
      <c r="AQ54" s="259">
        <v>0</v>
      </c>
      <c r="AR54" s="259">
        <v>0</v>
      </c>
      <c r="AS54" s="259">
        <v>0</v>
      </c>
      <c r="AT54" s="259">
        <v>0</v>
      </c>
      <c r="AU54" s="259">
        <v>0</v>
      </c>
      <c r="AV54" s="259">
        <v>0</v>
      </c>
      <c r="AW54" s="259">
        <v>0</v>
      </c>
      <c r="AX54" s="259">
        <v>0</v>
      </c>
      <c r="AY54" s="259">
        <v>0</v>
      </c>
      <c r="AZ54" s="259">
        <v>0</v>
      </c>
      <c r="BA54" s="259">
        <v>0</v>
      </c>
      <c r="BB54" s="259">
        <v>0</v>
      </c>
      <c r="BC54" s="259">
        <v>0</v>
      </c>
      <c r="BD54" s="259">
        <v>0</v>
      </c>
      <c r="BE54" s="259">
        <v>0</v>
      </c>
      <c r="BF54" s="259">
        <v>0</v>
      </c>
      <c r="BG54" s="259">
        <v>0</v>
      </c>
      <c r="BH54" s="259">
        <v>0</v>
      </c>
      <c r="BI54" s="259">
        <v>0</v>
      </c>
      <c r="BJ54" s="259">
        <v>0</v>
      </c>
    </row>
    <row r="55" spans="1:62" ht="16.5" hidden="1" thickBot="1" x14ac:dyDescent="0.3">
      <c r="A55" s="447" t="s">
        <v>605</v>
      </c>
      <c r="B55" s="448"/>
      <c r="C55" s="448"/>
      <c r="D55" s="448"/>
      <c r="E55" s="448"/>
      <c r="F55" s="448"/>
      <c r="G55" s="448"/>
      <c r="H55" s="448"/>
      <c r="I55" s="448"/>
      <c r="J55" s="448"/>
      <c r="K55" s="448"/>
      <c r="L55" s="448"/>
      <c r="M55" s="448"/>
      <c r="N55" s="448"/>
      <c r="O55" s="448"/>
      <c r="P55" s="448"/>
      <c r="Q55" s="448"/>
      <c r="R55" s="448"/>
      <c r="S55" s="448"/>
      <c r="T55" s="448"/>
      <c r="U55" s="448"/>
      <c r="V55" s="448"/>
      <c r="W55" s="448"/>
      <c r="X55" s="448"/>
      <c r="Y55" s="448"/>
      <c r="Z55" s="448"/>
      <c r="AA55" s="448"/>
      <c r="AB55" s="448"/>
      <c r="AC55" s="448"/>
      <c r="AD55" s="448"/>
      <c r="AE55" s="448"/>
      <c r="AF55" s="448"/>
      <c r="AG55" s="448"/>
      <c r="AH55" s="448"/>
      <c r="AI55" s="448"/>
      <c r="AJ55" s="448"/>
      <c r="AK55" s="410"/>
      <c r="AL55" s="410"/>
      <c r="AM55" s="287"/>
      <c r="AN55" s="257"/>
      <c r="AO55" s="257"/>
      <c r="AP55" s="257"/>
      <c r="AQ55" s="257"/>
      <c r="AR55" s="257"/>
      <c r="AS55" s="257"/>
      <c r="AT55" s="257"/>
      <c r="AU55" s="257"/>
      <c r="AV55" s="257"/>
      <c r="AW55" s="257"/>
      <c r="AX55" s="257"/>
      <c r="AY55" s="257"/>
      <c r="AZ55" s="257"/>
      <c r="BA55" s="257"/>
      <c r="BB55" s="257"/>
      <c r="BC55" s="257"/>
      <c r="BD55" s="257"/>
      <c r="BE55" s="257"/>
      <c r="BF55" s="257"/>
      <c r="BG55" s="257"/>
      <c r="BH55" s="257"/>
      <c r="BI55" s="257"/>
      <c r="BJ55" s="257"/>
    </row>
    <row r="56" spans="1:62" hidden="1" x14ac:dyDescent="0.25"/>
    <row r="57" spans="1:62" hidden="1" x14ac:dyDescent="0.25"/>
    <row r="58" spans="1:62" hidden="1" x14ac:dyDescent="0.25"/>
    <row r="59" spans="1:62" s="289" customFormat="1" ht="24" hidden="1" customHeight="1" x14ac:dyDescent="0.25">
      <c r="A59" s="449" t="s">
        <v>606</v>
      </c>
      <c r="B59" s="450"/>
      <c r="C59" s="450"/>
      <c r="D59" s="450"/>
      <c r="E59" s="450"/>
      <c r="F59" s="450"/>
      <c r="G59" s="450"/>
      <c r="H59" s="450"/>
      <c r="I59" s="450"/>
      <c r="J59" s="450"/>
      <c r="K59" s="450"/>
      <c r="L59" s="450"/>
      <c r="M59" s="450"/>
      <c r="N59" s="450"/>
      <c r="O59" s="450"/>
      <c r="P59" s="450"/>
      <c r="Q59" s="450"/>
      <c r="R59" s="450"/>
      <c r="S59" s="450"/>
      <c r="T59" s="450"/>
      <c r="U59" s="450"/>
      <c r="V59" s="450"/>
      <c r="W59" s="450"/>
      <c r="X59" s="450"/>
      <c r="Y59" s="450"/>
      <c r="Z59" s="450"/>
      <c r="AA59" s="450"/>
      <c r="AB59" s="450"/>
      <c r="AC59" s="450"/>
      <c r="AD59" s="450"/>
      <c r="AE59" s="450"/>
      <c r="AF59" s="450"/>
      <c r="AG59" s="450"/>
      <c r="AH59" s="450"/>
      <c r="AI59" s="450"/>
      <c r="AJ59" s="450"/>
      <c r="AK59" s="396">
        <v>2028</v>
      </c>
      <c r="AL59" s="397"/>
      <c r="AM59" s="280">
        <v>2029</v>
      </c>
      <c r="AN59" s="280">
        <v>2030</v>
      </c>
      <c r="AO59" s="280">
        <v>2031</v>
      </c>
      <c r="AP59" s="280">
        <v>2032</v>
      </c>
      <c r="AQ59" s="280">
        <v>2033</v>
      </c>
      <c r="AR59" s="280">
        <v>2034</v>
      </c>
      <c r="AS59" s="280">
        <v>2035</v>
      </c>
      <c r="AT59" s="280">
        <v>2036</v>
      </c>
      <c r="AU59" s="280">
        <v>2037</v>
      </c>
      <c r="AV59" s="280">
        <v>2038</v>
      </c>
      <c r="AW59" s="280">
        <v>2039</v>
      </c>
      <c r="AX59" s="280">
        <v>2040</v>
      </c>
      <c r="AY59" s="280">
        <v>2041</v>
      </c>
      <c r="AZ59" s="280">
        <v>2042</v>
      </c>
      <c r="BA59" s="280">
        <v>2043</v>
      </c>
      <c r="BB59" s="280">
        <v>2044</v>
      </c>
      <c r="BC59" s="280">
        <v>2045</v>
      </c>
      <c r="BD59" s="280">
        <v>2046</v>
      </c>
      <c r="BE59" s="280">
        <v>2047</v>
      </c>
      <c r="BF59" s="280">
        <v>2048</v>
      </c>
      <c r="BG59" s="280">
        <v>2049</v>
      </c>
      <c r="BH59" s="280">
        <v>2050</v>
      </c>
      <c r="BI59" s="280">
        <v>2051</v>
      </c>
      <c r="BJ59" s="280">
        <v>2052</v>
      </c>
    </row>
    <row r="60" spans="1:62" s="289" customFormat="1" ht="11.25" hidden="1" customHeight="1" x14ac:dyDescent="0.25">
      <c r="A60" s="451" t="s">
        <v>607</v>
      </c>
      <c r="B60" s="452"/>
      <c r="C60" s="452"/>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52"/>
      <c r="AF60" s="452"/>
      <c r="AG60" s="452"/>
      <c r="AH60" s="452"/>
      <c r="AI60" s="452"/>
      <c r="AJ60" s="452"/>
      <c r="AK60" s="453"/>
      <c r="AL60" s="453"/>
      <c r="AM60" s="290"/>
      <c r="AN60" s="290"/>
      <c r="AO60" s="290"/>
      <c r="AP60" s="290"/>
      <c r="AQ60" s="290"/>
      <c r="AR60" s="290"/>
      <c r="AS60" s="290"/>
      <c r="AT60" s="290"/>
      <c r="AU60" s="290"/>
      <c r="AV60" s="290"/>
      <c r="AW60" s="290"/>
      <c r="AX60" s="290"/>
      <c r="AY60" s="290"/>
      <c r="AZ60" s="290"/>
      <c r="BA60" s="290"/>
      <c r="BB60" s="290"/>
      <c r="BC60" s="290"/>
      <c r="BD60" s="290"/>
      <c r="BE60" s="290"/>
      <c r="BF60" s="290"/>
      <c r="BG60" s="290"/>
      <c r="BH60" s="290"/>
      <c r="BI60" s="290"/>
      <c r="BJ60" s="290"/>
    </row>
    <row r="61" spans="1:62" s="289" customFormat="1" ht="12" hidden="1" customHeight="1" x14ac:dyDescent="0.25">
      <c r="A61" s="454" t="s">
        <v>608</v>
      </c>
      <c r="B61" s="455"/>
      <c r="C61" s="455"/>
      <c r="D61" s="455"/>
      <c r="E61" s="455"/>
      <c r="F61" s="455"/>
      <c r="G61" s="455"/>
      <c r="H61" s="455"/>
      <c r="I61" s="455"/>
      <c r="J61" s="455"/>
      <c r="K61" s="455"/>
      <c r="L61" s="455"/>
      <c r="M61" s="455"/>
      <c r="N61" s="455"/>
      <c r="O61" s="455"/>
      <c r="P61" s="455"/>
      <c r="Q61" s="455"/>
      <c r="R61" s="455"/>
      <c r="S61" s="455"/>
      <c r="T61" s="455"/>
      <c r="U61" s="455"/>
      <c r="V61" s="455"/>
      <c r="W61" s="455"/>
      <c r="X61" s="455"/>
      <c r="Y61" s="455"/>
      <c r="Z61" s="455"/>
      <c r="AA61" s="455"/>
      <c r="AB61" s="455"/>
      <c r="AC61" s="455"/>
      <c r="AD61" s="455"/>
      <c r="AE61" s="455"/>
      <c r="AF61" s="455"/>
      <c r="AG61" s="455"/>
      <c r="AH61" s="455"/>
      <c r="AI61" s="455"/>
      <c r="AJ61" s="455"/>
      <c r="AK61" s="456"/>
      <c r="AL61" s="456"/>
      <c r="AM61" s="291"/>
      <c r="AN61" s="291"/>
      <c r="AO61" s="291"/>
      <c r="AP61" s="291"/>
      <c r="AQ61" s="291"/>
      <c r="AR61" s="291"/>
      <c r="AS61" s="291"/>
      <c r="AT61" s="291"/>
      <c r="AU61" s="291"/>
      <c r="AV61" s="291"/>
      <c r="AW61" s="291"/>
      <c r="AX61" s="291"/>
      <c r="AY61" s="291"/>
      <c r="AZ61" s="291"/>
      <c r="BA61" s="291"/>
      <c r="BB61" s="291"/>
      <c r="BC61" s="291"/>
      <c r="BD61" s="291"/>
      <c r="BE61" s="291"/>
      <c r="BF61" s="291"/>
      <c r="BG61" s="291"/>
      <c r="BH61" s="291"/>
      <c r="BI61" s="291"/>
      <c r="BJ61" s="291"/>
    </row>
    <row r="62" spans="1:62" s="289" customFormat="1" ht="12" hidden="1" customHeight="1" x14ac:dyDescent="0.25">
      <c r="A62" s="454" t="s">
        <v>609</v>
      </c>
      <c r="B62" s="455"/>
      <c r="C62" s="455"/>
      <c r="D62" s="455"/>
      <c r="E62" s="455"/>
      <c r="F62" s="455"/>
      <c r="G62" s="455"/>
      <c r="H62" s="455"/>
      <c r="I62" s="455"/>
      <c r="J62" s="455"/>
      <c r="K62" s="455"/>
      <c r="L62" s="455"/>
      <c r="M62" s="455"/>
      <c r="N62" s="455"/>
      <c r="O62" s="455"/>
      <c r="P62" s="455"/>
      <c r="Q62" s="455"/>
      <c r="R62" s="455"/>
      <c r="S62" s="455"/>
      <c r="T62" s="455"/>
      <c r="U62" s="455"/>
      <c r="V62" s="455"/>
      <c r="W62" s="455"/>
      <c r="X62" s="455"/>
      <c r="Y62" s="455"/>
      <c r="Z62" s="455"/>
      <c r="AA62" s="455"/>
      <c r="AB62" s="455"/>
      <c r="AC62" s="455"/>
      <c r="AD62" s="455"/>
      <c r="AE62" s="455"/>
      <c r="AF62" s="455"/>
      <c r="AG62" s="455"/>
      <c r="AH62" s="455"/>
      <c r="AI62" s="455"/>
      <c r="AJ62" s="455"/>
      <c r="AK62" s="456"/>
      <c r="AL62" s="456"/>
      <c r="AM62" s="291"/>
      <c r="AN62" s="291"/>
      <c r="AO62" s="291"/>
      <c r="AP62" s="291"/>
      <c r="AQ62" s="291"/>
      <c r="AR62" s="291"/>
      <c r="AS62" s="291"/>
      <c r="AT62" s="291"/>
      <c r="AU62" s="291"/>
      <c r="AV62" s="291"/>
      <c r="AW62" s="291"/>
      <c r="AX62" s="291"/>
      <c r="AY62" s="291"/>
      <c r="AZ62" s="291"/>
      <c r="BA62" s="291"/>
      <c r="BB62" s="291"/>
      <c r="BC62" s="291"/>
      <c r="BD62" s="291"/>
      <c r="BE62" s="291"/>
      <c r="BF62" s="291"/>
      <c r="BG62" s="291"/>
      <c r="BH62" s="291"/>
      <c r="BI62" s="291"/>
      <c r="BJ62" s="291"/>
    </row>
    <row r="63" spans="1:62" s="289" customFormat="1" ht="12" hidden="1" customHeight="1" x14ac:dyDescent="0.3">
      <c r="A63" s="457" t="s">
        <v>610</v>
      </c>
      <c r="B63" s="458"/>
      <c r="C63" s="458"/>
      <c r="D63" s="458"/>
      <c r="E63" s="458"/>
      <c r="F63" s="458"/>
      <c r="G63" s="458"/>
      <c r="H63" s="458"/>
      <c r="I63" s="458"/>
      <c r="J63" s="458"/>
      <c r="K63" s="458"/>
      <c r="L63" s="458"/>
      <c r="M63" s="458"/>
      <c r="N63" s="458"/>
      <c r="O63" s="458"/>
      <c r="P63" s="458"/>
      <c r="Q63" s="458"/>
      <c r="R63" s="458"/>
      <c r="S63" s="458"/>
      <c r="T63" s="458"/>
      <c r="U63" s="458"/>
      <c r="V63" s="458"/>
      <c r="W63" s="458"/>
      <c r="X63" s="458"/>
      <c r="Y63" s="458"/>
      <c r="Z63" s="458"/>
      <c r="AA63" s="458"/>
      <c r="AB63" s="458"/>
      <c r="AC63" s="458"/>
      <c r="AD63" s="458"/>
      <c r="AE63" s="458"/>
      <c r="AF63" s="458"/>
      <c r="AG63" s="458"/>
      <c r="AH63" s="458"/>
      <c r="AI63" s="458"/>
      <c r="AJ63" s="458"/>
      <c r="AK63" s="459"/>
      <c r="AL63" s="459"/>
      <c r="AM63" s="292"/>
      <c r="AN63" s="292"/>
      <c r="AO63" s="292"/>
      <c r="AP63" s="292"/>
      <c r="AQ63" s="292"/>
      <c r="AR63" s="292"/>
      <c r="AS63" s="292"/>
      <c r="AT63" s="292"/>
      <c r="AU63" s="292"/>
      <c r="AV63" s="292"/>
      <c r="AW63" s="292"/>
      <c r="AX63" s="292"/>
      <c r="AY63" s="292"/>
      <c r="AZ63" s="292"/>
      <c r="BA63" s="292"/>
      <c r="BB63" s="292"/>
      <c r="BC63" s="292"/>
      <c r="BD63" s="292"/>
      <c r="BE63" s="292"/>
      <c r="BF63" s="292"/>
      <c r="BG63" s="292"/>
      <c r="BH63" s="292"/>
      <c r="BI63" s="292"/>
      <c r="BJ63" s="292"/>
    </row>
    <row r="64" spans="1:62" ht="16.5" thickBot="1" x14ac:dyDescent="0.3">
      <c r="A64" s="260"/>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0"/>
      <c r="AL64" s="261"/>
      <c r="AM64" s="261"/>
      <c r="AN64" s="261"/>
      <c r="AO64" s="261"/>
      <c r="AP64" s="261"/>
      <c r="AQ64" s="261"/>
      <c r="AR64" s="261"/>
      <c r="AS64" s="261"/>
      <c r="AT64" s="261"/>
      <c r="AU64" s="261"/>
      <c r="AV64" s="262"/>
      <c r="AW64" s="262"/>
      <c r="AX64" s="262"/>
      <c r="AY64" s="262"/>
      <c r="AZ64" s="262"/>
      <c r="BA64" s="262"/>
      <c r="BB64" s="262"/>
      <c r="BC64" s="262"/>
      <c r="BD64" s="262"/>
      <c r="BE64" s="262"/>
      <c r="BF64" s="262"/>
      <c r="BG64" s="262"/>
      <c r="BH64" s="262"/>
      <c r="BI64" s="262"/>
      <c r="BJ64" s="262"/>
    </row>
    <row r="65" spans="1:62" s="248" customFormat="1" x14ac:dyDescent="0.25">
      <c r="A65" s="394" t="s">
        <v>466</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v>2028</v>
      </c>
      <c r="AL65" s="397"/>
      <c r="AM65" s="280">
        <v>2029</v>
      </c>
      <c r="AN65" s="280">
        <v>2030</v>
      </c>
      <c r="AO65" s="280">
        <v>2031</v>
      </c>
      <c r="AP65" s="280">
        <v>2032</v>
      </c>
      <c r="AQ65" s="280">
        <v>2033</v>
      </c>
      <c r="AR65" s="280">
        <v>2034</v>
      </c>
      <c r="AS65" s="280">
        <v>2035</v>
      </c>
      <c r="AT65" s="280">
        <v>2036</v>
      </c>
      <c r="AU65" s="280">
        <v>2037</v>
      </c>
      <c r="AV65" s="280">
        <v>2038</v>
      </c>
      <c r="AW65" s="280">
        <v>2039</v>
      </c>
      <c r="AX65" s="280">
        <v>2040</v>
      </c>
      <c r="AY65" s="280">
        <v>2041</v>
      </c>
      <c r="AZ65" s="280">
        <v>2042</v>
      </c>
      <c r="BA65" s="280">
        <v>2043</v>
      </c>
      <c r="BB65" s="280">
        <v>2044</v>
      </c>
      <c r="BC65" s="280">
        <v>2045</v>
      </c>
      <c r="BD65" s="280">
        <v>2046</v>
      </c>
      <c r="BE65" s="280">
        <v>2047</v>
      </c>
      <c r="BF65" s="280">
        <v>2048</v>
      </c>
      <c r="BG65" s="280">
        <v>2049</v>
      </c>
      <c r="BH65" s="280">
        <v>2050</v>
      </c>
      <c r="BI65" s="280">
        <v>2051</v>
      </c>
      <c r="BJ65" s="280">
        <v>2052</v>
      </c>
    </row>
    <row r="66" spans="1:62" s="244" customFormat="1" ht="15" x14ac:dyDescent="0.25">
      <c r="A66" s="378" t="s">
        <v>262</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79"/>
      <c r="AK66" s="382">
        <v>0</v>
      </c>
      <c r="AL66" s="383"/>
      <c r="AM66" s="263">
        <v>0</v>
      </c>
      <c r="AN66" s="263">
        <v>0</v>
      </c>
      <c r="AO66" s="263">
        <v>0</v>
      </c>
      <c r="AP66" s="263">
        <v>0</v>
      </c>
      <c r="AQ66" s="263">
        <v>0</v>
      </c>
      <c r="AR66" s="263">
        <v>0</v>
      </c>
      <c r="AS66" s="263">
        <v>0</v>
      </c>
      <c r="AT66" s="263">
        <v>0</v>
      </c>
      <c r="AU66" s="263">
        <v>0</v>
      </c>
      <c r="AV66" s="263">
        <v>0</v>
      </c>
      <c r="AW66" s="263">
        <v>0</v>
      </c>
      <c r="AX66" s="263">
        <v>0</v>
      </c>
      <c r="AY66" s="263">
        <v>0</v>
      </c>
      <c r="AZ66" s="263">
        <v>0</v>
      </c>
      <c r="BA66" s="263">
        <v>0</v>
      </c>
      <c r="BB66" s="263">
        <v>0</v>
      </c>
      <c r="BC66" s="263">
        <v>0</v>
      </c>
      <c r="BD66" s="263">
        <v>0</v>
      </c>
      <c r="BE66" s="263">
        <v>0</v>
      </c>
      <c r="BF66" s="263">
        <v>0</v>
      </c>
      <c r="BG66" s="263">
        <v>0</v>
      </c>
      <c r="BH66" s="263">
        <v>0</v>
      </c>
      <c r="BI66" s="263">
        <v>0</v>
      </c>
      <c r="BJ66" s="263">
        <v>0</v>
      </c>
    </row>
    <row r="67" spans="1:62" x14ac:dyDescent="0.25">
      <c r="A67" s="378" t="s">
        <v>261</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v>0</v>
      </c>
      <c r="AL67" s="381"/>
      <c r="AM67" s="264">
        <v>105306.33333333334</v>
      </c>
      <c r="AN67" s="264">
        <v>110500.66666666667</v>
      </c>
      <c r="AO67" s="264">
        <v>115889.13333333336</v>
      </c>
      <c r="AP67" s="264">
        <v>121479.49866666668</v>
      </c>
      <c r="AQ67" s="264">
        <v>127279.83861333338</v>
      </c>
      <c r="AR67" s="264">
        <v>133298.55215786674</v>
      </c>
      <c r="AS67" s="264">
        <v>139544.37424418138</v>
      </c>
      <c r="AT67" s="264">
        <v>146026.38921394866</v>
      </c>
      <c r="AU67" s="264">
        <v>152754.04478250662</v>
      </c>
      <c r="AV67" s="264">
        <v>159737.1665738069</v>
      </c>
      <c r="AW67" s="264">
        <v>166985.97323675914</v>
      </c>
      <c r="AX67" s="264">
        <v>174511.09216622953</v>
      </c>
      <c r="AY67" s="264">
        <v>182323.57585287871</v>
      </c>
      <c r="AZ67" s="264">
        <v>190434.91888699387</v>
      </c>
      <c r="BA67" s="264">
        <v>198857.07564247362</v>
      </c>
      <c r="BB67" s="264">
        <v>207602.47866817258</v>
      </c>
      <c r="BC67" s="264">
        <v>216684.05781489948</v>
      </c>
      <c r="BD67" s="264">
        <v>226115.26012749548</v>
      </c>
      <c r="BE67" s="264">
        <v>235910.07053259527</v>
      </c>
      <c r="BF67" s="264">
        <v>246083.03335389911</v>
      </c>
      <c r="BG67" s="264">
        <v>256649.2746880551</v>
      </c>
      <c r="BH67" s="264">
        <v>267624.52567557729</v>
      </c>
      <c r="BI67" s="264">
        <v>279025.14670260041</v>
      </c>
      <c r="BJ67" s="264">
        <v>290868.15257070446</v>
      </c>
    </row>
    <row r="68" spans="1:62" x14ac:dyDescent="0.25">
      <c r="A68" s="378" t="s">
        <v>260</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79"/>
      <c r="AK68" s="380">
        <v>0</v>
      </c>
      <c r="AL68" s="381"/>
      <c r="AM68" s="264">
        <v>121333.33333333334</v>
      </c>
      <c r="AN68" s="264">
        <v>126186.66666666667</v>
      </c>
      <c r="AO68" s="264">
        <v>131234.13333333336</v>
      </c>
      <c r="AP68" s="264">
        <v>136483.49866666668</v>
      </c>
      <c r="AQ68" s="264">
        <v>141942.83861333338</v>
      </c>
      <c r="AR68" s="264">
        <v>147620.55215786674</v>
      </c>
      <c r="AS68" s="264">
        <v>153525.37424418138</v>
      </c>
      <c r="AT68" s="264">
        <v>159666.38921394866</v>
      </c>
      <c r="AU68" s="264">
        <v>166053.04478250662</v>
      </c>
      <c r="AV68" s="264">
        <v>172695.1665738069</v>
      </c>
      <c r="AW68" s="264">
        <v>179602.97323675914</v>
      </c>
      <c r="AX68" s="264">
        <v>186787.09216622953</v>
      </c>
      <c r="AY68" s="264">
        <v>194258.57585287871</v>
      </c>
      <c r="AZ68" s="264">
        <v>202028.91888699387</v>
      </c>
      <c r="BA68" s="264">
        <v>210110.07564247362</v>
      </c>
      <c r="BB68" s="264">
        <v>218514.47866817258</v>
      </c>
      <c r="BC68" s="264">
        <v>227255.05781489948</v>
      </c>
      <c r="BD68" s="264">
        <v>236345.26012749548</v>
      </c>
      <c r="BE68" s="264">
        <v>245799.07053259527</v>
      </c>
      <c r="BF68" s="264">
        <v>255631.03335389911</v>
      </c>
      <c r="BG68" s="264">
        <v>265856.2746880551</v>
      </c>
      <c r="BH68" s="264">
        <v>276490.52567557729</v>
      </c>
      <c r="BI68" s="264">
        <v>287550.14670260041</v>
      </c>
      <c r="BJ68" s="264">
        <v>299052.15257070446</v>
      </c>
    </row>
    <row r="69" spans="1:62" x14ac:dyDescent="0.25">
      <c r="A69" s="378" t="s">
        <v>259</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v>0</v>
      </c>
      <c r="AL69" s="381"/>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264">
        <v>0</v>
      </c>
      <c r="BH69" s="264">
        <v>0</v>
      </c>
      <c r="BI69" s="264">
        <v>0</v>
      </c>
      <c r="BJ69" s="264">
        <v>0</v>
      </c>
    </row>
    <row r="70" spans="1:62" x14ac:dyDescent="0.25">
      <c r="A70" s="378" t="s">
        <v>530</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80">
        <v>0</v>
      </c>
      <c r="AL70" s="381"/>
      <c r="AM70" s="264">
        <v>0</v>
      </c>
      <c r="AN70" s="264">
        <v>0</v>
      </c>
      <c r="AO70" s="264">
        <v>0</v>
      </c>
      <c r="AP70" s="264">
        <v>0</v>
      </c>
      <c r="AQ70" s="264">
        <v>0</v>
      </c>
      <c r="AR70" s="264">
        <v>0</v>
      </c>
      <c r="AS70" s="264">
        <v>0</v>
      </c>
      <c r="AT70" s="264">
        <v>0</v>
      </c>
      <c r="AU70" s="264">
        <v>0</v>
      </c>
      <c r="AV70" s="264">
        <v>0</v>
      </c>
      <c r="AW70" s="264">
        <v>0</v>
      </c>
      <c r="AX70" s="264">
        <v>0</v>
      </c>
      <c r="AY70" s="264">
        <v>0</v>
      </c>
      <c r="AZ70" s="264">
        <v>0</v>
      </c>
      <c r="BA70" s="264">
        <v>0</v>
      </c>
      <c r="BB70" s="264">
        <v>0</v>
      </c>
      <c r="BC70" s="264">
        <v>0</v>
      </c>
      <c r="BD70" s="264">
        <v>0</v>
      </c>
      <c r="BE70" s="264">
        <v>0</v>
      </c>
      <c r="BF70" s="264">
        <v>0</v>
      </c>
      <c r="BG70" s="264">
        <v>0</v>
      </c>
      <c r="BH70" s="264">
        <v>0</v>
      </c>
      <c r="BI70" s="264">
        <v>0</v>
      </c>
      <c r="BJ70" s="264">
        <v>0</v>
      </c>
    </row>
    <row r="71" spans="1:62" x14ac:dyDescent="0.25">
      <c r="A71" s="378" t="s">
        <v>530</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402"/>
      <c r="AL71" s="403"/>
      <c r="AM71" s="264">
        <v>0</v>
      </c>
      <c r="AN71" s="264">
        <v>0</v>
      </c>
      <c r="AO71" s="264">
        <v>0</v>
      </c>
      <c r="AP71" s="264">
        <v>0</v>
      </c>
      <c r="AQ71" s="264">
        <v>0</v>
      </c>
      <c r="AR71" s="264">
        <v>0</v>
      </c>
      <c r="AS71" s="264">
        <v>0</v>
      </c>
      <c r="AT71" s="264">
        <v>0</v>
      </c>
      <c r="AU71" s="264">
        <v>0</v>
      </c>
      <c r="AV71" s="264">
        <v>0</v>
      </c>
      <c r="AW71" s="264">
        <v>0</v>
      </c>
      <c r="AX71" s="264">
        <v>0</v>
      </c>
      <c r="AY71" s="264">
        <v>0</v>
      </c>
      <c r="AZ71" s="264">
        <v>0</v>
      </c>
      <c r="BA71" s="264">
        <v>0</v>
      </c>
      <c r="BB71" s="264">
        <v>0</v>
      </c>
      <c r="BC71" s="264">
        <v>0</v>
      </c>
      <c r="BD71" s="264">
        <v>0</v>
      </c>
      <c r="BE71" s="264">
        <v>0</v>
      </c>
      <c r="BF71" s="264">
        <v>0</v>
      </c>
      <c r="BG71" s="264">
        <v>0</v>
      </c>
      <c r="BH71" s="264">
        <v>0</v>
      </c>
      <c r="BI71" s="264">
        <v>0</v>
      </c>
      <c r="BJ71" s="264">
        <v>0</v>
      </c>
    </row>
    <row r="72" spans="1:62" x14ac:dyDescent="0.25">
      <c r="A72" s="378" t="s">
        <v>258</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79"/>
      <c r="AK72" s="402"/>
      <c r="AL72" s="403"/>
      <c r="AM72" s="264">
        <v>-16027.000000000002</v>
      </c>
      <c r="AN72" s="264">
        <v>-15686.000000000002</v>
      </c>
      <c r="AO72" s="264">
        <v>-15345.000000000002</v>
      </c>
      <c r="AP72" s="264">
        <v>-15004.000000000002</v>
      </c>
      <c r="AQ72" s="264">
        <v>-14663.000000000002</v>
      </c>
      <c r="AR72" s="264">
        <v>-14322.000000000002</v>
      </c>
      <c r="AS72" s="264">
        <v>-13981.000000000002</v>
      </c>
      <c r="AT72" s="264">
        <v>-13640.000000000002</v>
      </c>
      <c r="AU72" s="264">
        <v>-13299.000000000002</v>
      </c>
      <c r="AV72" s="264">
        <v>-12958.000000000002</v>
      </c>
      <c r="AW72" s="264">
        <v>-12617.000000000002</v>
      </c>
      <c r="AX72" s="264">
        <v>-12276.000000000002</v>
      </c>
      <c r="AY72" s="264">
        <v>-11935.000000000002</v>
      </c>
      <c r="AZ72" s="264">
        <v>-11594.000000000002</v>
      </c>
      <c r="BA72" s="264">
        <v>-11253.000000000002</v>
      </c>
      <c r="BB72" s="264">
        <v>-10912.000000000002</v>
      </c>
      <c r="BC72" s="264">
        <v>-10571.000000000002</v>
      </c>
      <c r="BD72" s="264">
        <v>-10230.000000000002</v>
      </c>
      <c r="BE72" s="264">
        <v>-9889.0000000000018</v>
      </c>
      <c r="BF72" s="264">
        <v>-9548.0000000000018</v>
      </c>
      <c r="BG72" s="264">
        <v>-9207.0000000000018</v>
      </c>
      <c r="BH72" s="264">
        <v>-8866</v>
      </c>
      <c r="BI72" s="264">
        <v>-8525</v>
      </c>
      <c r="BJ72" s="264">
        <v>-8184.0000000000009</v>
      </c>
    </row>
    <row r="73" spans="1:62" s="244" customFormat="1" ht="15" x14ac:dyDescent="0.25">
      <c r="A73" s="378" t="s">
        <v>467</v>
      </c>
      <c r="B73" s="379"/>
      <c r="C73" s="379"/>
      <c r="D73" s="379"/>
      <c r="E73" s="379"/>
      <c r="F73" s="379"/>
      <c r="G73" s="379"/>
      <c r="H73" s="379"/>
      <c r="I73" s="379"/>
      <c r="J73" s="379"/>
      <c r="K73" s="379"/>
      <c r="L73" s="379"/>
      <c r="M73" s="379"/>
      <c r="N73" s="379"/>
      <c r="O73" s="379"/>
      <c r="P73" s="379"/>
      <c r="Q73" s="379"/>
      <c r="R73" s="379"/>
      <c r="S73" s="379"/>
      <c r="T73" s="379"/>
      <c r="U73" s="379"/>
      <c r="V73" s="379"/>
      <c r="W73" s="379"/>
      <c r="X73" s="379"/>
      <c r="Y73" s="379"/>
      <c r="Z73" s="379"/>
      <c r="AA73" s="379"/>
      <c r="AB73" s="379"/>
      <c r="AC73" s="379"/>
      <c r="AD73" s="379"/>
      <c r="AE73" s="379"/>
      <c r="AF73" s="379"/>
      <c r="AG73" s="379"/>
      <c r="AH73" s="379"/>
      <c r="AI73" s="379"/>
      <c r="AJ73" s="379"/>
      <c r="AK73" s="382">
        <v>0</v>
      </c>
      <c r="AL73" s="383"/>
      <c r="AM73" s="263">
        <v>105306.33333333334</v>
      </c>
      <c r="AN73" s="263">
        <v>110500.66666666667</v>
      </c>
      <c r="AO73" s="263">
        <v>115889.13333333336</v>
      </c>
      <c r="AP73" s="263">
        <v>121479.49866666668</v>
      </c>
      <c r="AQ73" s="263">
        <v>127279.83861333338</v>
      </c>
      <c r="AR73" s="263">
        <v>133298.55215786674</v>
      </c>
      <c r="AS73" s="263">
        <v>139544.37424418138</v>
      </c>
      <c r="AT73" s="263">
        <v>146026.38921394866</v>
      </c>
      <c r="AU73" s="263">
        <v>152754.04478250662</v>
      </c>
      <c r="AV73" s="263">
        <v>159737.1665738069</v>
      </c>
      <c r="AW73" s="263">
        <v>166985.97323675914</v>
      </c>
      <c r="AX73" s="263">
        <v>174511.09216622953</v>
      </c>
      <c r="AY73" s="263">
        <v>182323.57585287871</v>
      </c>
      <c r="AZ73" s="263">
        <v>190434.91888699387</v>
      </c>
      <c r="BA73" s="263">
        <v>198857.07564247362</v>
      </c>
      <c r="BB73" s="263">
        <v>207602.47866817258</v>
      </c>
      <c r="BC73" s="263">
        <v>216684.05781489948</v>
      </c>
      <c r="BD73" s="263">
        <v>226115.26012749548</v>
      </c>
      <c r="BE73" s="263">
        <v>235910.07053259527</v>
      </c>
      <c r="BF73" s="263">
        <v>246083.03335389911</v>
      </c>
      <c r="BG73" s="263">
        <v>256649.2746880551</v>
      </c>
      <c r="BH73" s="263">
        <v>267624.52567557729</v>
      </c>
      <c r="BI73" s="263">
        <v>279025.14670260041</v>
      </c>
      <c r="BJ73" s="263">
        <v>290868.15257070446</v>
      </c>
    </row>
    <row r="74" spans="1:62" x14ac:dyDescent="0.25">
      <c r="A74" s="378" t="s">
        <v>254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v>0</v>
      </c>
      <c r="AL74" s="381"/>
      <c r="AM74" s="264">
        <v>-31000</v>
      </c>
      <c r="AN74" s="264">
        <v>-31000</v>
      </c>
      <c r="AO74" s="264">
        <v>-31000</v>
      </c>
      <c r="AP74" s="264">
        <v>-31000</v>
      </c>
      <c r="AQ74" s="264">
        <v>-31000</v>
      </c>
      <c r="AR74" s="264">
        <v>-31000</v>
      </c>
      <c r="AS74" s="264">
        <v>-31000</v>
      </c>
      <c r="AT74" s="264">
        <v>-31000</v>
      </c>
      <c r="AU74" s="264">
        <v>-31000</v>
      </c>
      <c r="AV74" s="264">
        <v>-31000</v>
      </c>
      <c r="AW74" s="264">
        <v>-31000</v>
      </c>
      <c r="AX74" s="264">
        <v>-31000</v>
      </c>
      <c r="AY74" s="264">
        <v>-31000</v>
      </c>
      <c r="AZ74" s="264">
        <v>-31000</v>
      </c>
      <c r="BA74" s="264">
        <v>-31000</v>
      </c>
      <c r="BB74" s="264">
        <v>-31000</v>
      </c>
      <c r="BC74" s="264">
        <v>-31000</v>
      </c>
      <c r="BD74" s="264">
        <v>-31000</v>
      </c>
      <c r="BE74" s="264">
        <v>-31000</v>
      </c>
      <c r="BF74" s="264">
        <v>-31000</v>
      </c>
      <c r="BG74" s="264">
        <v>-31000</v>
      </c>
      <c r="BH74" s="264">
        <v>-31000</v>
      </c>
      <c r="BI74" s="264">
        <v>-31000</v>
      </c>
      <c r="BJ74" s="264">
        <v>-31000</v>
      </c>
    </row>
    <row r="75" spans="1:62" s="244" customFormat="1" ht="15" x14ac:dyDescent="0.25">
      <c r="A75" s="378" t="s">
        <v>468</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79"/>
      <c r="AK75" s="382">
        <v>0</v>
      </c>
      <c r="AL75" s="383"/>
      <c r="AM75" s="263">
        <v>74306.333333333343</v>
      </c>
      <c r="AN75" s="263">
        <v>79500.666666666672</v>
      </c>
      <c r="AO75" s="263">
        <v>84889.13333333336</v>
      </c>
      <c r="AP75" s="263">
        <v>90479.498666666681</v>
      </c>
      <c r="AQ75" s="263">
        <v>96279.838613333384</v>
      </c>
      <c r="AR75" s="263">
        <v>102298.55215786674</v>
      </c>
      <c r="AS75" s="263">
        <v>108544.37424418138</v>
      </c>
      <c r="AT75" s="263">
        <v>115026.38921394866</v>
      </c>
      <c r="AU75" s="263">
        <v>121754.04478250662</v>
      </c>
      <c r="AV75" s="263">
        <v>128737.1665738069</v>
      </c>
      <c r="AW75" s="263">
        <v>135985.97323675914</v>
      </c>
      <c r="AX75" s="263">
        <v>143511.09216622953</v>
      </c>
      <c r="AY75" s="263">
        <v>151323.57585287871</v>
      </c>
      <c r="AZ75" s="263">
        <v>159434.91888699387</v>
      </c>
      <c r="BA75" s="263">
        <v>167857.07564247362</v>
      </c>
      <c r="BB75" s="263">
        <v>176602.47866817258</v>
      </c>
      <c r="BC75" s="263">
        <v>185684.05781489948</v>
      </c>
      <c r="BD75" s="263">
        <v>195115.26012749548</v>
      </c>
      <c r="BE75" s="263">
        <v>204910.07053259527</v>
      </c>
      <c r="BF75" s="263">
        <v>215083.03335389911</v>
      </c>
      <c r="BG75" s="263">
        <v>225649.2746880551</v>
      </c>
      <c r="BH75" s="263">
        <v>236624.52567557729</v>
      </c>
      <c r="BI75" s="263">
        <v>248025.14670260041</v>
      </c>
      <c r="BJ75" s="263">
        <v>259868.15257070446</v>
      </c>
    </row>
    <row r="76" spans="1:62" x14ac:dyDescent="0.25">
      <c r="A76" s="378" t="s">
        <v>253</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v>0</v>
      </c>
      <c r="AL76" s="381"/>
      <c r="AM76" s="264">
        <v>0</v>
      </c>
      <c r="AN76" s="264">
        <v>0</v>
      </c>
      <c r="AO76" s="264">
        <v>0</v>
      </c>
      <c r="AP76" s="264">
        <v>0</v>
      </c>
      <c r="AQ76" s="264">
        <v>0</v>
      </c>
      <c r="AR76" s="264">
        <v>0</v>
      </c>
      <c r="AS76" s="264">
        <v>0</v>
      </c>
      <c r="AT76" s="264">
        <v>0</v>
      </c>
      <c r="AU76" s="264">
        <v>0</v>
      </c>
      <c r="AV76" s="264">
        <v>0</v>
      </c>
      <c r="AW76" s="264">
        <v>0</v>
      </c>
      <c r="AX76" s="264">
        <v>0</v>
      </c>
      <c r="AY76" s="264">
        <v>0</v>
      </c>
      <c r="AZ76" s="264">
        <v>0</v>
      </c>
      <c r="BA76" s="264">
        <v>0</v>
      </c>
      <c r="BB76" s="264">
        <v>0</v>
      </c>
      <c r="BC76" s="264">
        <v>0</v>
      </c>
      <c r="BD76" s="264">
        <v>0</v>
      </c>
      <c r="BE76" s="264">
        <v>0</v>
      </c>
      <c r="BF76" s="264">
        <v>0</v>
      </c>
      <c r="BG76" s="264">
        <v>0</v>
      </c>
      <c r="BH76" s="264">
        <v>0</v>
      </c>
      <c r="BI76" s="264">
        <v>0</v>
      </c>
      <c r="BJ76" s="264">
        <v>0</v>
      </c>
    </row>
    <row r="77" spans="1:62" s="244" customFormat="1" ht="15" x14ac:dyDescent="0.25">
      <c r="A77" s="378" t="s">
        <v>257</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2">
        <v>0</v>
      </c>
      <c r="AL77" s="383"/>
      <c r="AM77" s="263">
        <v>74306.333333333343</v>
      </c>
      <c r="AN77" s="263">
        <v>79500.666666666672</v>
      </c>
      <c r="AO77" s="263">
        <v>84889.13333333336</v>
      </c>
      <c r="AP77" s="263">
        <v>90479.498666666681</v>
      </c>
      <c r="AQ77" s="263">
        <v>96279.838613333384</v>
      </c>
      <c r="AR77" s="263">
        <v>102298.55215786674</v>
      </c>
      <c r="AS77" s="263">
        <v>108544.37424418138</v>
      </c>
      <c r="AT77" s="263">
        <v>115026.38921394866</v>
      </c>
      <c r="AU77" s="263">
        <v>121754.04478250662</v>
      </c>
      <c r="AV77" s="263">
        <v>128737.1665738069</v>
      </c>
      <c r="AW77" s="263">
        <v>135985.97323675914</v>
      </c>
      <c r="AX77" s="263">
        <v>143511.09216622953</v>
      </c>
      <c r="AY77" s="263">
        <v>151323.57585287871</v>
      </c>
      <c r="AZ77" s="263">
        <v>159434.91888699387</v>
      </c>
      <c r="BA77" s="263">
        <v>167857.07564247362</v>
      </c>
      <c r="BB77" s="263">
        <v>176602.47866817258</v>
      </c>
      <c r="BC77" s="263">
        <v>185684.05781489948</v>
      </c>
      <c r="BD77" s="263">
        <v>195115.26012749548</v>
      </c>
      <c r="BE77" s="263">
        <v>204910.07053259527</v>
      </c>
      <c r="BF77" s="263">
        <v>215083.03335389911</v>
      </c>
      <c r="BG77" s="263">
        <v>225649.2746880551</v>
      </c>
      <c r="BH77" s="263">
        <v>236624.52567557729</v>
      </c>
      <c r="BI77" s="263">
        <v>248025.14670260041</v>
      </c>
      <c r="BJ77" s="263">
        <v>259868.15257070446</v>
      </c>
    </row>
    <row r="78" spans="1:62" x14ac:dyDescent="0.25">
      <c r="A78" s="378" t="s">
        <v>252</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402"/>
      <c r="AL78" s="403"/>
      <c r="AM78" s="264">
        <v>-14861.26666666667</v>
      </c>
      <c r="AN78" s="264">
        <v>-15900.133333333335</v>
      </c>
      <c r="AO78" s="264">
        <v>-16977.826666666671</v>
      </c>
      <c r="AP78" s="264">
        <v>-18095.899733333335</v>
      </c>
      <c r="AQ78" s="264">
        <v>-19255.967722666679</v>
      </c>
      <c r="AR78" s="264">
        <v>-20459.710431573349</v>
      </c>
      <c r="AS78" s="264">
        <v>-21708.874848836276</v>
      </c>
      <c r="AT78" s="264">
        <v>-23005.277842789732</v>
      </c>
      <c r="AU78" s="264">
        <v>-24350.808956501325</v>
      </c>
      <c r="AV78" s="264">
        <v>-25747.43331476138</v>
      </c>
      <c r="AW78" s="264">
        <v>-27197.194647351829</v>
      </c>
      <c r="AX78" s="264">
        <v>-28702.218433245907</v>
      </c>
      <c r="AY78" s="264">
        <v>-30264.715170575742</v>
      </c>
      <c r="AZ78" s="264">
        <v>-31886.983777398775</v>
      </c>
      <c r="BA78" s="264">
        <v>-33571.415128494722</v>
      </c>
      <c r="BB78" s="264">
        <v>-35320.495733634518</v>
      </c>
      <c r="BC78" s="264">
        <v>-37136.811562979899</v>
      </c>
      <c r="BD78" s="264">
        <v>-39023.052025499099</v>
      </c>
      <c r="BE78" s="264">
        <v>-40982.014106519055</v>
      </c>
      <c r="BF78" s="264">
        <v>-43016.606670779824</v>
      </c>
      <c r="BG78" s="264">
        <v>-45129.854937611024</v>
      </c>
      <c r="BH78" s="264">
        <v>-47324.905135115463</v>
      </c>
      <c r="BI78" s="264">
        <v>-49605.029340520086</v>
      </c>
      <c r="BJ78" s="264">
        <v>-51973.630514140896</v>
      </c>
    </row>
    <row r="79" spans="1:62" ht="16.5" thickBot="1" x14ac:dyDescent="0.3">
      <c r="A79" s="398" t="s">
        <v>256</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v>0</v>
      </c>
      <c r="AL79" s="401"/>
      <c r="AM79" s="265">
        <v>59445.066666666673</v>
      </c>
      <c r="AN79" s="265">
        <v>63600.53333333334</v>
      </c>
      <c r="AO79" s="265">
        <v>67911.306666666685</v>
      </c>
      <c r="AP79" s="265">
        <v>72383.598933333342</v>
      </c>
      <c r="AQ79" s="265">
        <v>77023.870890666702</v>
      </c>
      <c r="AR79" s="265">
        <v>81838.841726293394</v>
      </c>
      <c r="AS79" s="265">
        <v>86835.499395345105</v>
      </c>
      <c r="AT79" s="265">
        <v>92021.111371158928</v>
      </c>
      <c r="AU79" s="265">
        <v>97403.235826005301</v>
      </c>
      <c r="AV79" s="265">
        <v>102989.73325904552</v>
      </c>
      <c r="AW79" s="265">
        <v>108788.7785894073</v>
      </c>
      <c r="AX79" s="265">
        <v>114808.87373298363</v>
      </c>
      <c r="AY79" s="265">
        <v>121058.86068230297</v>
      </c>
      <c r="AZ79" s="265">
        <v>127547.9351095951</v>
      </c>
      <c r="BA79" s="265">
        <v>134285.66051397889</v>
      </c>
      <c r="BB79" s="265">
        <v>141281.98293453807</v>
      </c>
      <c r="BC79" s="265">
        <v>148547.2462519196</v>
      </c>
      <c r="BD79" s="265">
        <v>156092.2081019964</v>
      </c>
      <c r="BE79" s="265">
        <v>163928.05642607622</v>
      </c>
      <c r="BF79" s="265">
        <v>172066.42668311929</v>
      </c>
      <c r="BG79" s="265">
        <v>180519.41975044407</v>
      </c>
      <c r="BH79" s="265">
        <v>189299.62054046182</v>
      </c>
      <c r="BI79" s="265">
        <v>198420.11736208032</v>
      </c>
      <c r="BJ79" s="265">
        <v>207894.52205656358</v>
      </c>
    </row>
    <row r="80" spans="1:62" s="268" customFormat="1" ht="16.5" thickBot="1" x14ac:dyDescent="0.3">
      <c r="A80" s="266"/>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393">
        <v>0</v>
      </c>
      <c r="AL80" s="393"/>
      <c r="AM80" s="267">
        <v>1</v>
      </c>
      <c r="AN80" s="267">
        <v>2</v>
      </c>
      <c r="AO80" s="267">
        <v>3</v>
      </c>
      <c r="AP80" s="267">
        <v>4</v>
      </c>
      <c r="AQ80" s="267">
        <v>5</v>
      </c>
      <c r="AR80" s="267">
        <v>6</v>
      </c>
      <c r="AS80" s="267">
        <v>7</v>
      </c>
      <c r="AT80" s="267">
        <v>8</v>
      </c>
      <c r="AU80" s="267">
        <v>9</v>
      </c>
      <c r="AV80" s="267">
        <v>10</v>
      </c>
      <c r="AW80" s="267">
        <v>11</v>
      </c>
      <c r="AX80" s="267">
        <v>12</v>
      </c>
      <c r="AY80" s="267">
        <v>13</v>
      </c>
      <c r="AZ80" s="267">
        <v>14</v>
      </c>
      <c r="BA80" s="267">
        <v>15</v>
      </c>
      <c r="BB80" s="267">
        <v>16</v>
      </c>
      <c r="BC80" s="267">
        <v>17</v>
      </c>
      <c r="BD80" s="267">
        <v>18</v>
      </c>
      <c r="BE80" s="267">
        <v>19</v>
      </c>
      <c r="BF80" s="267">
        <v>20</v>
      </c>
      <c r="BG80" s="267">
        <v>21</v>
      </c>
      <c r="BH80" s="267">
        <v>22</v>
      </c>
      <c r="BI80" s="267">
        <v>23</v>
      </c>
      <c r="BJ80" s="267">
        <v>24</v>
      </c>
    </row>
    <row r="81" spans="1:62" x14ac:dyDescent="0.25">
      <c r="A81" s="394" t="s">
        <v>255</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v>2028</v>
      </c>
      <c r="AL81" s="397"/>
      <c r="AM81" s="280">
        <v>2029</v>
      </c>
      <c r="AN81" s="280">
        <v>2030</v>
      </c>
      <c r="AO81" s="280">
        <v>2031</v>
      </c>
      <c r="AP81" s="280">
        <v>2032</v>
      </c>
      <c r="AQ81" s="280">
        <v>2033</v>
      </c>
      <c r="AR81" s="280">
        <v>2034</v>
      </c>
      <c r="AS81" s="280">
        <v>2035</v>
      </c>
      <c r="AT81" s="280">
        <v>2036</v>
      </c>
      <c r="AU81" s="280">
        <v>2037</v>
      </c>
      <c r="AV81" s="280">
        <v>2038</v>
      </c>
      <c r="AW81" s="280">
        <v>2039</v>
      </c>
      <c r="AX81" s="280">
        <v>2040</v>
      </c>
      <c r="AY81" s="280">
        <v>2041</v>
      </c>
      <c r="AZ81" s="280">
        <v>2042</v>
      </c>
      <c r="BA81" s="280">
        <v>2043</v>
      </c>
      <c r="BB81" s="280">
        <v>2044</v>
      </c>
      <c r="BC81" s="280">
        <v>2045</v>
      </c>
      <c r="BD81" s="280">
        <v>2046</v>
      </c>
      <c r="BE81" s="280">
        <v>2047</v>
      </c>
      <c r="BF81" s="280">
        <v>2048</v>
      </c>
      <c r="BG81" s="280">
        <v>2049</v>
      </c>
      <c r="BH81" s="280">
        <v>2050</v>
      </c>
      <c r="BI81" s="280">
        <v>2051</v>
      </c>
      <c r="BJ81" s="280">
        <v>2052</v>
      </c>
    </row>
    <row r="82" spans="1:62" s="244" customFormat="1" ht="15" x14ac:dyDescent="0.25">
      <c r="A82" s="378" t="s">
        <v>468</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2">
        <v>0</v>
      </c>
      <c r="AL82" s="383"/>
      <c r="AM82" s="263">
        <v>74306.333333333343</v>
      </c>
      <c r="AN82" s="263">
        <v>79500.666666666672</v>
      </c>
      <c r="AO82" s="263">
        <v>84889.13333333336</v>
      </c>
      <c r="AP82" s="263">
        <v>90479.498666666681</v>
      </c>
      <c r="AQ82" s="263">
        <v>96279.838613333384</v>
      </c>
      <c r="AR82" s="263">
        <v>102298.55215786674</v>
      </c>
      <c r="AS82" s="263">
        <v>108544.37424418138</v>
      </c>
      <c r="AT82" s="263">
        <v>115026.38921394866</v>
      </c>
      <c r="AU82" s="263">
        <v>121754.04478250662</v>
      </c>
      <c r="AV82" s="263">
        <v>128737.1665738069</v>
      </c>
      <c r="AW82" s="263">
        <v>135985.97323675914</v>
      </c>
      <c r="AX82" s="263">
        <v>143511.09216622953</v>
      </c>
      <c r="AY82" s="263">
        <v>151323.57585287871</v>
      </c>
      <c r="AZ82" s="263">
        <v>159434.91888699387</v>
      </c>
      <c r="BA82" s="263">
        <v>167857.07564247362</v>
      </c>
      <c r="BB82" s="263">
        <v>176602.47866817258</v>
      </c>
      <c r="BC82" s="263">
        <v>185684.05781489948</v>
      </c>
      <c r="BD82" s="263">
        <v>195115.26012749548</v>
      </c>
      <c r="BE82" s="263">
        <v>204910.07053259527</v>
      </c>
      <c r="BF82" s="263">
        <v>215083.03335389911</v>
      </c>
      <c r="BG82" s="263">
        <v>225649.2746880551</v>
      </c>
      <c r="BH82" s="263">
        <v>236624.52567557729</v>
      </c>
      <c r="BI82" s="263">
        <v>248025.14670260041</v>
      </c>
      <c r="BJ82" s="263">
        <v>259868.15257070446</v>
      </c>
    </row>
    <row r="83" spans="1:62" x14ac:dyDescent="0.25">
      <c r="A83" s="378" t="s">
        <v>254</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80">
        <v>0</v>
      </c>
      <c r="AL83" s="381"/>
      <c r="AM83" s="264">
        <v>31000</v>
      </c>
      <c r="AN83" s="264">
        <v>31000</v>
      </c>
      <c r="AO83" s="264">
        <v>31000</v>
      </c>
      <c r="AP83" s="264">
        <v>31000</v>
      </c>
      <c r="AQ83" s="264">
        <v>31000</v>
      </c>
      <c r="AR83" s="264">
        <v>31000</v>
      </c>
      <c r="AS83" s="264">
        <v>31000</v>
      </c>
      <c r="AT83" s="264">
        <v>31000</v>
      </c>
      <c r="AU83" s="264">
        <v>31000</v>
      </c>
      <c r="AV83" s="264">
        <v>31000</v>
      </c>
      <c r="AW83" s="264">
        <v>31000</v>
      </c>
      <c r="AX83" s="264">
        <v>31000</v>
      </c>
      <c r="AY83" s="264">
        <v>31000</v>
      </c>
      <c r="AZ83" s="264">
        <v>31000</v>
      </c>
      <c r="BA83" s="264">
        <v>31000</v>
      </c>
      <c r="BB83" s="264">
        <v>31000</v>
      </c>
      <c r="BC83" s="264">
        <v>31000</v>
      </c>
      <c r="BD83" s="264">
        <v>31000</v>
      </c>
      <c r="BE83" s="264">
        <v>31000</v>
      </c>
      <c r="BF83" s="264">
        <v>31000</v>
      </c>
      <c r="BG83" s="264">
        <v>31000</v>
      </c>
      <c r="BH83" s="264">
        <v>31000</v>
      </c>
      <c r="BI83" s="264">
        <v>31000</v>
      </c>
      <c r="BJ83" s="264">
        <v>31000</v>
      </c>
    </row>
    <row r="84" spans="1:62" x14ac:dyDescent="0.25">
      <c r="A84" s="378" t="s">
        <v>253</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80">
        <v>0</v>
      </c>
      <c r="AL84" s="381"/>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0</v>
      </c>
      <c r="BB84" s="264">
        <v>0</v>
      </c>
      <c r="BC84" s="264">
        <v>0</v>
      </c>
      <c r="BD84" s="264">
        <v>0</v>
      </c>
      <c r="BE84" s="264">
        <v>0</v>
      </c>
      <c r="BF84" s="264">
        <v>0</v>
      </c>
      <c r="BG84" s="264">
        <v>0</v>
      </c>
      <c r="BH84" s="264">
        <v>0</v>
      </c>
      <c r="BI84" s="264">
        <v>0</v>
      </c>
      <c r="BJ84" s="264">
        <v>0</v>
      </c>
    </row>
    <row r="85" spans="1:62" x14ac:dyDescent="0.25">
      <c r="A85" s="378" t="s">
        <v>252</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v>0</v>
      </c>
      <c r="AL85" s="381"/>
      <c r="AM85" s="264">
        <v>-14861.26666666667</v>
      </c>
      <c r="AN85" s="264">
        <v>-15900.133333333335</v>
      </c>
      <c r="AO85" s="264">
        <v>-16977.826666666671</v>
      </c>
      <c r="AP85" s="264">
        <v>-18095.899733333332</v>
      </c>
      <c r="AQ85" s="264">
        <v>-19255.967722666683</v>
      </c>
      <c r="AR85" s="264">
        <v>-20459.710431573345</v>
      </c>
      <c r="AS85" s="264">
        <v>-21708.874848836276</v>
      </c>
      <c r="AT85" s="264">
        <v>-23005.277842789728</v>
      </c>
      <c r="AU85" s="264">
        <v>-24350.808956501336</v>
      </c>
      <c r="AV85" s="264">
        <v>-25747.43331476138</v>
      </c>
      <c r="AW85" s="264">
        <v>-27197.194647351833</v>
      </c>
      <c r="AX85" s="264">
        <v>-28702.2184332459</v>
      </c>
      <c r="AY85" s="264">
        <v>-30264.715170575742</v>
      </c>
      <c r="AZ85" s="264">
        <v>-31886.983777398767</v>
      </c>
      <c r="BA85" s="264">
        <v>-33571.415128494729</v>
      </c>
      <c r="BB85" s="264">
        <v>-35320.495733634511</v>
      </c>
      <c r="BC85" s="264">
        <v>-37136.811562979885</v>
      </c>
      <c r="BD85" s="264">
        <v>-39023.052025499113</v>
      </c>
      <c r="BE85" s="264">
        <v>-40982.014106519055</v>
      </c>
      <c r="BF85" s="264">
        <v>-43016.606670779816</v>
      </c>
      <c r="BG85" s="264">
        <v>-45129.854937611031</v>
      </c>
      <c r="BH85" s="264">
        <v>-47324.905135115492</v>
      </c>
      <c r="BI85" s="264">
        <v>-49605.029340520035</v>
      </c>
      <c r="BJ85" s="264">
        <v>-51973.630514140939</v>
      </c>
    </row>
    <row r="86" spans="1:62" x14ac:dyDescent="0.25">
      <c r="A86" s="378" t="s">
        <v>251</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79"/>
      <c r="AK86" s="386">
        <v>-148800</v>
      </c>
      <c r="AL86" s="387"/>
      <c r="AM86" s="269">
        <v>24266.666666666672</v>
      </c>
      <c r="AN86" s="269">
        <v>25237.333333333328</v>
      </c>
      <c r="AO86" s="269">
        <v>26246.826666666675</v>
      </c>
      <c r="AP86" s="269">
        <v>27296.699733333327</v>
      </c>
      <c r="AQ86" s="269">
        <v>28388.567722666678</v>
      </c>
      <c r="AR86" s="269">
        <v>17363.90587733332</v>
      </c>
      <c r="AS86" s="269">
        <v>0</v>
      </c>
      <c r="AT86" s="269">
        <v>0</v>
      </c>
      <c r="AU86" s="269">
        <v>0</v>
      </c>
      <c r="AV86" s="269">
        <v>0</v>
      </c>
      <c r="AW86" s="269">
        <v>0</v>
      </c>
      <c r="AX86" s="269">
        <v>0</v>
      </c>
      <c r="AY86" s="269">
        <v>0</v>
      </c>
      <c r="AZ86" s="269">
        <v>0</v>
      </c>
      <c r="BA86" s="269">
        <v>0</v>
      </c>
      <c r="BB86" s="269">
        <v>0</v>
      </c>
      <c r="BC86" s="269">
        <v>0</v>
      </c>
      <c r="BD86" s="269">
        <v>0</v>
      </c>
      <c r="BE86" s="269">
        <v>0</v>
      </c>
      <c r="BF86" s="269">
        <v>0</v>
      </c>
      <c r="BG86" s="269">
        <v>0</v>
      </c>
      <c r="BH86" s="269">
        <v>0</v>
      </c>
      <c r="BI86" s="269">
        <v>0</v>
      </c>
      <c r="BJ86" s="269">
        <v>0</v>
      </c>
    </row>
    <row r="87" spans="1:62" x14ac:dyDescent="0.25">
      <c r="A87" s="378" t="s">
        <v>250</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79"/>
      <c r="AK87" s="380">
        <v>0</v>
      </c>
      <c r="AL87" s="381"/>
      <c r="AM87" s="264">
        <v>0</v>
      </c>
      <c r="AN87" s="264">
        <v>0</v>
      </c>
      <c r="AO87" s="264">
        <v>0</v>
      </c>
      <c r="AP87" s="264">
        <v>0</v>
      </c>
      <c r="AQ87" s="264">
        <v>0</v>
      </c>
      <c r="AR87" s="264">
        <v>0</v>
      </c>
      <c r="AS87" s="264">
        <v>0</v>
      </c>
      <c r="AT87" s="264">
        <v>0</v>
      </c>
      <c r="AU87" s="264">
        <v>0</v>
      </c>
      <c r="AV87" s="264">
        <v>0</v>
      </c>
      <c r="AW87" s="264">
        <v>0</v>
      </c>
      <c r="AX87" s="264">
        <v>0</v>
      </c>
      <c r="AY87" s="264">
        <v>0</v>
      </c>
      <c r="AZ87" s="264">
        <v>0</v>
      </c>
      <c r="BA87" s="264">
        <v>0</v>
      </c>
      <c r="BB87" s="264">
        <v>0</v>
      </c>
      <c r="BC87" s="264">
        <v>0</v>
      </c>
      <c r="BD87" s="264">
        <v>0</v>
      </c>
      <c r="BE87" s="264">
        <v>0</v>
      </c>
      <c r="BF87" s="264">
        <v>0</v>
      </c>
      <c r="BG87" s="264">
        <v>0</v>
      </c>
      <c r="BH87" s="264">
        <v>0</v>
      </c>
      <c r="BI87" s="264">
        <v>0</v>
      </c>
      <c r="BJ87" s="264">
        <v>0</v>
      </c>
    </row>
    <row r="88" spans="1:62" x14ac:dyDescent="0.25">
      <c r="A88" s="378" t="s">
        <v>249</v>
      </c>
      <c r="B88" s="379"/>
      <c r="C88" s="379"/>
      <c r="D88" s="379"/>
      <c r="E88" s="379"/>
      <c r="F88" s="379"/>
      <c r="G88" s="379"/>
      <c r="H88" s="379"/>
      <c r="I88" s="379"/>
      <c r="J88" s="379"/>
      <c r="K88" s="379"/>
      <c r="L88" s="379"/>
      <c r="M88" s="379"/>
      <c r="N88" s="379"/>
      <c r="O88" s="379"/>
      <c r="P88" s="379"/>
      <c r="Q88" s="379"/>
      <c r="R88" s="379"/>
      <c r="S88" s="379"/>
      <c r="T88" s="379"/>
      <c r="U88" s="379"/>
      <c r="V88" s="379"/>
      <c r="W88" s="379"/>
      <c r="X88" s="379"/>
      <c r="Y88" s="379"/>
      <c r="Z88" s="379"/>
      <c r="AA88" s="379"/>
      <c r="AB88" s="379"/>
      <c r="AC88" s="379"/>
      <c r="AD88" s="379"/>
      <c r="AE88" s="379"/>
      <c r="AF88" s="379"/>
      <c r="AG88" s="379"/>
      <c r="AH88" s="379"/>
      <c r="AI88" s="379"/>
      <c r="AJ88" s="379"/>
      <c r="AK88" s="380">
        <v>-744000</v>
      </c>
      <c r="AL88" s="381"/>
      <c r="AM88" s="264">
        <v>0</v>
      </c>
      <c r="AN88" s="264">
        <v>0</v>
      </c>
      <c r="AO88" s="264">
        <v>0</v>
      </c>
      <c r="AP88" s="264">
        <v>0</v>
      </c>
      <c r="AQ88" s="264">
        <v>0</v>
      </c>
      <c r="AR88" s="264">
        <v>0</v>
      </c>
      <c r="AS88" s="264">
        <v>0</v>
      </c>
      <c r="AT88" s="264">
        <v>0</v>
      </c>
      <c r="AU88" s="264">
        <v>0</v>
      </c>
      <c r="AV88" s="264">
        <v>0</v>
      </c>
      <c r="AW88" s="264">
        <v>0</v>
      </c>
      <c r="AX88" s="264">
        <v>0</v>
      </c>
      <c r="AY88" s="264">
        <v>0</v>
      </c>
      <c r="AZ88" s="264">
        <v>0</v>
      </c>
      <c r="BA88" s="264">
        <v>0</v>
      </c>
      <c r="BB88" s="264">
        <v>0</v>
      </c>
      <c r="BC88" s="264">
        <v>0</v>
      </c>
      <c r="BD88" s="264">
        <v>0</v>
      </c>
      <c r="BE88" s="264">
        <v>0</v>
      </c>
      <c r="BF88" s="264">
        <v>0</v>
      </c>
      <c r="BG88" s="264">
        <v>1</v>
      </c>
      <c r="BH88" s="264">
        <v>2</v>
      </c>
      <c r="BI88" s="264">
        <v>3</v>
      </c>
      <c r="BJ88" s="264">
        <v>4</v>
      </c>
    </row>
    <row r="89" spans="1:62" x14ac:dyDescent="0.25">
      <c r="A89" s="378" t="s">
        <v>248</v>
      </c>
      <c r="B89" s="379"/>
      <c r="C89" s="379"/>
      <c r="D89" s="379"/>
      <c r="E89" s="379"/>
      <c r="F89" s="379"/>
      <c r="G89" s="379"/>
      <c r="H89" s="379"/>
      <c r="I89" s="379"/>
      <c r="J89" s="379"/>
      <c r="K89" s="379"/>
      <c r="L89" s="379"/>
      <c r="M89" s="379"/>
      <c r="N89" s="379"/>
      <c r="O89" s="379"/>
      <c r="P89" s="379"/>
      <c r="Q89" s="379"/>
      <c r="R89" s="379"/>
      <c r="S89" s="379"/>
      <c r="T89" s="379"/>
      <c r="U89" s="379"/>
      <c r="V89" s="379"/>
      <c r="W89" s="379"/>
      <c r="X89" s="379"/>
      <c r="Y89" s="379"/>
      <c r="Z89" s="379"/>
      <c r="AA89" s="379"/>
      <c r="AB89" s="379"/>
      <c r="AC89" s="379"/>
      <c r="AD89" s="379"/>
      <c r="AE89" s="379"/>
      <c r="AF89" s="379"/>
      <c r="AG89" s="379"/>
      <c r="AH89" s="379"/>
      <c r="AI89" s="379"/>
      <c r="AJ89" s="379"/>
      <c r="AK89" s="380">
        <v>0</v>
      </c>
      <c r="AL89" s="381"/>
      <c r="AM89" s="264">
        <v>0</v>
      </c>
      <c r="AN89" s="264">
        <v>0</v>
      </c>
      <c r="AO89" s="264">
        <v>0</v>
      </c>
      <c r="AP89" s="264">
        <v>0</v>
      </c>
      <c r="AQ89" s="264">
        <v>0</v>
      </c>
      <c r="AR89" s="264">
        <v>0</v>
      </c>
      <c r="AS89" s="264">
        <v>0</v>
      </c>
      <c r="AT89" s="264">
        <v>0</v>
      </c>
      <c r="AU89" s="264">
        <v>0</v>
      </c>
      <c r="AV89" s="264">
        <v>0</v>
      </c>
      <c r="AW89" s="264">
        <v>0</v>
      </c>
      <c r="AX89" s="264">
        <v>0</v>
      </c>
      <c r="AY89" s="264">
        <v>0</v>
      </c>
      <c r="AZ89" s="264">
        <v>0</v>
      </c>
      <c r="BA89" s="264">
        <v>0</v>
      </c>
      <c r="BB89" s="264">
        <v>0</v>
      </c>
      <c r="BC89" s="264">
        <v>0</v>
      </c>
      <c r="BD89" s="264">
        <v>0</v>
      </c>
      <c r="BE89" s="264">
        <v>0</v>
      </c>
      <c r="BF89" s="264">
        <v>0</v>
      </c>
      <c r="BG89" s="264">
        <v>0</v>
      </c>
      <c r="BH89" s="264">
        <v>0</v>
      </c>
      <c r="BI89" s="264">
        <v>0</v>
      </c>
      <c r="BJ89" s="264">
        <v>0</v>
      </c>
    </row>
    <row r="90" spans="1:62" s="244" customFormat="1" ht="15" x14ac:dyDescent="0.25">
      <c r="A90" s="378" t="s">
        <v>247</v>
      </c>
      <c r="B90" s="379"/>
      <c r="C90" s="379"/>
      <c r="D90" s="379"/>
      <c r="E90" s="379"/>
      <c r="F90" s="379"/>
      <c r="G90" s="379"/>
      <c r="H90" s="379"/>
      <c r="I90" s="379"/>
      <c r="J90" s="379"/>
      <c r="K90" s="379"/>
      <c r="L90" s="379"/>
      <c r="M90" s="379"/>
      <c r="N90" s="379"/>
      <c r="O90" s="379"/>
      <c r="P90" s="379"/>
      <c r="Q90" s="379"/>
      <c r="R90" s="379"/>
      <c r="S90" s="379"/>
      <c r="T90" s="379"/>
      <c r="U90" s="379"/>
      <c r="V90" s="379"/>
      <c r="W90" s="379"/>
      <c r="X90" s="379"/>
      <c r="Y90" s="379"/>
      <c r="Z90" s="379"/>
      <c r="AA90" s="379"/>
      <c r="AB90" s="379"/>
      <c r="AC90" s="379"/>
      <c r="AD90" s="379"/>
      <c r="AE90" s="379"/>
      <c r="AF90" s="379"/>
      <c r="AG90" s="379"/>
      <c r="AH90" s="379"/>
      <c r="AI90" s="379"/>
      <c r="AJ90" s="379"/>
      <c r="AK90" s="382">
        <v>-892800</v>
      </c>
      <c r="AL90" s="383"/>
      <c r="AM90" s="263">
        <v>114711.73333333335</v>
      </c>
      <c r="AN90" s="263">
        <v>119837.86666666667</v>
      </c>
      <c r="AO90" s="263">
        <v>125158.13333333336</v>
      </c>
      <c r="AP90" s="263">
        <v>130680.29866666668</v>
      </c>
      <c r="AQ90" s="263">
        <v>136412.43861333339</v>
      </c>
      <c r="AR90" s="263">
        <v>130202.74760362672</v>
      </c>
      <c r="AS90" s="263">
        <v>117835.4993953451</v>
      </c>
      <c r="AT90" s="263">
        <v>123021.11137115893</v>
      </c>
      <c r="AU90" s="263">
        <v>128403.23582600529</v>
      </c>
      <c r="AV90" s="263">
        <v>133989.73325904552</v>
      </c>
      <c r="AW90" s="263">
        <v>139788.7785894073</v>
      </c>
      <c r="AX90" s="263">
        <v>145808.87373298363</v>
      </c>
      <c r="AY90" s="263">
        <v>152058.86068230297</v>
      </c>
      <c r="AZ90" s="263">
        <v>158547.9351095951</v>
      </c>
      <c r="BA90" s="263">
        <v>165285.66051397889</v>
      </c>
      <c r="BB90" s="263">
        <v>172281.98293453807</v>
      </c>
      <c r="BC90" s="263">
        <v>179547.2462519196</v>
      </c>
      <c r="BD90" s="263">
        <v>187092.20810199637</v>
      </c>
      <c r="BE90" s="263">
        <v>194928.05642607622</v>
      </c>
      <c r="BF90" s="263">
        <v>203066.42668311929</v>
      </c>
      <c r="BG90" s="263">
        <v>211520.41975044407</v>
      </c>
      <c r="BH90" s="263">
        <v>220301.62054046179</v>
      </c>
      <c r="BI90" s="263">
        <v>229423.11736208037</v>
      </c>
      <c r="BJ90" s="263">
        <v>238898.52205656352</v>
      </c>
    </row>
    <row r="91" spans="1:62" s="244" customFormat="1" ht="15" x14ac:dyDescent="0.25">
      <c r="A91" s="378" t="s">
        <v>469</v>
      </c>
      <c r="B91" s="379"/>
      <c r="C91" s="379"/>
      <c r="D91" s="379"/>
      <c r="E91" s="379"/>
      <c r="F91" s="379"/>
      <c r="G91" s="379"/>
      <c r="H91" s="379"/>
      <c r="I91" s="379"/>
      <c r="J91" s="379"/>
      <c r="K91" s="379"/>
      <c r="L91" s="379"/>
      <c r="M91" s="379"/>
      <c r="N91" s="379"/>
      <c r="O91" s="379"/>
      <c r="P91" s="379"/>
      <c r="Q91" s="379"/>
      <c r="R91" s="379"/>
      <c r="S91" s="379"/>
      <c r="T91" s="379"/>
      <c r="U91" s="379"/>
      <c r="V91" s="379"/>
      <c r="W91" s="379"/>
      <c r="X91" s="379"/>
      <c r="Y91" s="379"/>
      <c r="Z91" s="379"/>
      <c r="AA91" s="379"/>
      <c r="AB91" s="379"/>
      <c r="AC91" s="379"/>
      <c r="AD91" s="379"/>
      <c r="AE91" s="379"/>
      <c r="AF91" s="379"/>
      <c r="AG91" s="379"/>
      <c r="AH91" s="379"/>
      <c r="AI91" s="379"/>
      <c r="AJ91" s="379"/>
      <c r="AK91" s="382">
        <v>-892800</v>
      </c>
      <c r="AL91" s="383"/>
      <c r="AM91" s="263">
        <v>-778088.2666666666</v>
      </c>
      <c r="AN91" s="263">
        <v>-658250.39999999991</v>
      </c>
      <c r="AO91" s="263">
        <v>-533092.2666666666</v>
      </c>
      <c r="AP91" s="263">
        <v>-402411.96799999994</v>
      </c>
      <c r="AQ91" s="263">
        <v>-265999.52938666655</v>
      </c>
      <c r="AR91" s="263">
        <v>-135796.78178303983</v>
      </c>
      <c r="AS91" s="263">
        <v>-17961.282387694722</v>
      </c>
      <c r="AT91" s="263">
        <v>105059.82898346421</v>
      </c>
      <c r="AU91" s="263">
        <v>233463.06480946951</v>
      </c>
      <c r="AV91" s="263">
        <v>367452.79806851503</v>
      </c>
      <c r="AW91" s="263">
        <v>507241.57665792236</v>
      </c>
      <c r="AX91" s="263">
        <v>653050.45039090596</v>
      </c>
      <c r="AY91" s="263">
        <v>805109.31107320893</v>
      </c>
      <c r="AZ91" s="263">
        <v>963657.246182804</v>
      </c>
      <c r="BA91" s="263">
        <v>1128942.9066967829</v>
      </c>
      <c r="BB91" s="263">
        <v>1301224.889631321</v>
      </c>
      <c r="BC91" s="263">
        <v>1480772.1358832405</v>
      </c>
      <c r="BD91" s="263">
        <v>1667864.3439852369</v>
      </c>
      <c r="BE91" s="263">
        <v>1862792.4004113132</v>
      </c>
      <c r="BF91" s="263">
        <v>2065858.8270944324</v>
      </c>
      <c r="BG91" s="263">
        <v>2277379.2468448766</v>
      </c>
      <c r="BH91" s="263">
        <v>2497680.8673853385</v>
      </c>
      <c r="BI91" s="263">
        <v>2727103.9847474191</v>
      </c>
      <c r="BJ91" s="263">
        <v>2966002.5068039829</v>
      </c>
    </row>
    <row r="92" spans="1:62" x14ac:dyDescent="0.25">
      <c r="A92" s="378" t="s">
        <v>246</v>
      </c>
      <c r="B92" s="379"/>
      <c r="C92" s="379"/>
      <c r="D92" s="379"/>
      <c r="E92" s="379"/>
      <c r="F92" s="379"/>
      <c r="G92" s="379"/>
      <c r="H92" s="379"/>
      <c r="I92" s="379"/>
      <c r="J92" s="379"/>
      <c r="K92" s="379"/>
      <c r="L92" s="379"/>
      <c r="M92" s="379"/>
      <c r="N92" s="379"/>
      <c r="O92" s="379"/>
      <c r="P92" s="379"/>
      <c r="Q92" s="379"/>
      <c r="R92" s="379"/>
      <c r="S92" s="379"/>
      <c r="T92" s="379"/>
      <c r="U92" s="379"/>
      <c r="V92" s="379"/>
      <c r="W92" s="379"/>
      <c r="X92" s="379"/>
      <c r="Y92" s="379"/>
      <c r="Z92" s="379"/>
      <c r="AA92" s="379"/>
      <c r="AB92" s="379"/>
      <c r="AC92" s="379"/>
      <c r="AD92" s="379"/>
      <c r="AE92" s="379"/>
      <c r="AF92" s="379"/>
      <c r="AG92" s="379"/>
      <c r="AH92" s="379"/>
      <c r="AI92" s="379"/>
      <c r="AJ92" s="379"/>
      <c r="AK92" s="384">
        <v>1</v>
      </c>
      <c r="AL92" s="385"/>
      <c r="AM92" s="270">
        <v>0.87742388347810829</v>
      </c>
      <c r="AN92" s="270">
        <v>0.76987267129780501</v>
      </c>
      <c r="AO92" s="270">
        <v>0.67550466903378525</v>
      </c>
      <c r="AP92" s="270">
        <v>0.59270393001121813</v>
      </c>
      <c r="AQ92" s="270">
        <v>0.52005258402317989</v>
      </c>
      <c r="AR92" s="270">
        <v>0.45630655788644375</v>
      </c>
      <c r="AS92" s="270">
        <v>0.40037427207725179</v>
      </c>
      <c r="AT92" s="270">
        <v>0.35129794865074299</v>
      </c>
      <c r="AU92" s="270">
        <v>0.30823721036302798</v>
      </c>
      <c r="AV92" s="270">
        <v>0.27045469014918666</v>
      </c>
      <c r="AW92" s="270">
        <v>0.23730340453556784</v>
      </c>
      <c r="AX92" s="270">
        <v>0.20821567477017444</v>
      </c>
      <c r="AY92" s="270">
        <v>0.18269340595786127</v>
      </c>
      <c r="AZ92" s="270">
        <v>0.16029955774138921</v>
      </c>
      <c r="BA92" s="270">
        <v>0.14065066047327299</v>
      </c>
      <c r="BB92" s="270">
        <v>0.12341024872622003</v>
      </c>
      <c r="BC92" s="270">
        <v>0.10828309969835925</v>
      </c>
      <c r="BD92" s="270">
        <v>9.5010177852381555E-2</v>
      </c>
      <c r="BE92" s="270">
        <v>8.3364199221182392E-2</v>
      </c>
      <c r="BF92" s="270">
        <v>7.3145739423692541E-2</v>
      </c>
      <c r="BG92" s="270">
        <v>6.4179818745014078E-2</v>
      </c>
      <c r="BH92" s="270">
        <v>5.6312905804171344E-2</v>
      </c>
      <c r="BI92" s="270">
        <v>4.9410288500632928E-2</v>
      </c>
      <c r="BJ92" s="270">
        <v>4.3353767219999062E-2</v>
      </c>
    </row>
    <row r="93" spans="1:62" s="244" customFormat="1" ht="14.25" x14ac:dyDescent="0.25">
      <c r="A93" s="366" t="s">
        <v>470</v>
      </c>
      <c r="B93" s="367"/>
      <c r="C93" s="367"/>
      <c r="D93" s="367"/>
      <c r="E93" s="367"/>
      <c r="F93" s="367"/>
      <c r="G93" s="367"/>
      <c r="H93" s="367"/>
      <c r="I93" s="367"/>
      <c r="J93" s="367"/>
      <c r="K93" s="367"/>
      <c r="L93" s="367"/>
      <c r="M93" s="367"/>
      <c r="N93" s="367"/>
      <c r="O93" s="367"/>
      <c r="P93" s="367"/>
      <c r="Q93" s="367"/>
      <c r="R93" s="367"/>
      <c r="S93" s="367"/>
      <c r="T93" s="367"/>
      <c r="U93" s="367"/>
      <c r="V93" s="367"/>
      <c r="W93" s="367"/>
      <c r="X93" s="367"/>
      <c r="Y93" s="367"/>
      <c r="Z93" s="367"/>
      <c r="AA93" s="367"/>
      <c r="AB93" s="367"/>
      <c r="AC93" s="367"/>
      <c r="AD93" s="367"/>
      <c r="AE93" s="367"/>
      <c r="AF93" s="367"/>
      <c r="AG93" s="367"/>
      <c r="AH93" s="367"/>
      <c r="AI93" s="367"/>
      <c r="AJ93" s="367"/>
      <c r="AK93" s="368">
        <v>-892800</v>
      </c>
      <c r="AL93" s="369"/>
      <c r="AM93" s="271">
        <v>100650.81454183851</v>
      </c>
      <c r="AN93" s="271">
        <v>92259.898533296859</v>
      </c>
      <c r="AO93" s="271">
        <v>84544.903434219712</v>
      </c>
      <c r="AP93" s="271">
        <v>77454.726594773092</v>
      </c>
      <c r="AQ93" s="271">
        <v>70941.641193767427</v>
      </c>
      <c r="AR93" s="271">
        <v>59412.367586368324</v>
      </c>
      <c r="AS93" s="271">
        <v>47178.30229527074</v>
      </c>
      <c r="AT93" s="271">
        <v>43217.064065422725</v>
      </c>
      <c r="AU93" s="271">
        <v>39578.655212593883</v>
      </c>
      <c r="AV93" s="271">
        <v>36238.151791747325</v>
      </c>
      <c r="AW93" s="271">
        <v>33172.353075135048</v>
      </c>
      <c r="AX93" s="271">
        <v>30359.693031792351</v>
      </c>
      <c r="AY93" s="271">
        <v>27780.151164121846</v>
      </c>
      <c r="AZ93" s="271">
        <v>25415.163878878568</v>
      </c>
      <c r="BA93" s="271">
        <v>23247.537318052309</v>
      </c>
      <c r="BB93" s="271">
        <v>21261.362364997738</v>
      </c>
      <c r="BC93" s="271">
        <v>19441.932366462468</v>
      </c>
      <c r="BD93" s="271">
        <v>17775.663966565455</v>
      </c>
      <c r="BE93" s="271">
        <v>16250.0213297013</v>
      </c>
      <c r="BF93" s="271">
        <v>14853.443931863811</v>
      </c>
      <c r="BG93" s="271">
        <v>13575.342200452797</v>
      </c>
      <c r="BH93" s="271">
        <v>12405.824406001324</v>
      </c>
      <c r="BI93" s="271">
        <v>11335.862417574959</v>
      </c>
      <c r="BJ93" s="271">
        <v>10357.150914442067</v>
      </c>
    </row>
    <row r="94" spans="1:62" s="244" customFormat="1" ht="14.25" x14ac:dyDescent="0.25">
      <c r="A94" s="366" t="s">
        <v>471</v>
      </c>
      <c r="B94" s="367"/>
      <c r="C94" s="367"/>
      <c r="D94" s="367"/>
      <c r="E94" s="367"/>
      <c r="F94" s="367"/>
      <c r="G94" s="367"/>
      <c r="H94" s="367"/>
      <c r="I94" s="367"/>
      <c r="J94" s="367"/>
      <c r="K94" s="367"/>
      <c r="L94" s="367"/>
      <c r="M94" s="367"/>
      <c r="N94" s="367"/>
      <c r="O94" s="367"/>
      <c r="P94" s="367"/>
      <c r="Q94" s="367"/>
      <c r="R94" s="367"/>
      <c r="S94" s="367"/>
      <c r="T94" s="367"/>
      <c r="U94" s="367"/>
      <c r="V94" s="367"/>
      <c r="W94" s="367"/>
      <c r="X94" s="367"/>
      <c r="Y94" s="367"/>
      <c r="Z94" s="367"/>
      <c r="AA94" s="367"/>
      <c r="AB94" s="367"/>
      <c r="AC94" s="367"/>
      <c r="AD94" s="367"/>
      <c r="AE94" s="367"/>
      <c r="AF94" s="367"/>
      <c r="AG94" s="367"/>
      <c r="AH94" s="367"/>
      <c r="AI94" s="367"/>
      <c r="AJ94" s="367"/>
      <c r="AK94" s="368">
        <v>-892800</v>
      </c>
      <c r="AL94" s="369"/>
      <c r="AM94" s="271">
        <v>-792149.18545816152</v>
      </c>
      <c r="AN94" s="271">
        <v>-699889.28692486463</v>
      </c>
      <c r="AO94" s="271">
        <v>-615344.38349064486</v>
      </c>
      <c r="AP94" s="271">
        <v>-537889.65689587174</v>
      </c>
      <c r="AQ94" s="271">
        <v>-466948.01570210431</v>
      </c>
      <c r="AR94" s="271">
        <v>-407535.64811573597</v>
      </c>
      <c r="AS94" s="271">
        <v>-360357.34582046524</v>
      </c>
      <c r="AT94" s="271">
        <v>-317140.2817550425</v>
      </c>
      <c r="AU94" s="271">
        <v>-277561.62654244859</v>
      </c>
      <c r="AV94" s="271">
        <v>-241323.47475070128</v>
      </c>
      <c r="AW94" s="271">
        <v>-208151.12167556625</v>
      </c>
      <c r="AX94" s="271">
        <v>-177791.42864377389</v>
      </c>
      <c r="AY94" s="271">
        <v>-150011.27747965205</v>
      </c>
      <c r="AZ94" s="271">
        <v>-124596.11360077349</v>
      </c>
      <c r="BA94" s="271">
        <v>-101348.57628272119</v>
      </c>
      <c r="BB94" s="271">
        <v>-80087.213917723449</v>
      </c>
      <c r="BC94" s="271">
        <v>-60645.281551260981</v>
      </c>
      <c r="BD94" s="271">
        <v>-42869.61758469553</v>
      </c>
      <c r="BE94" s="271">
        <v>-26619.596254994231</v>
      </c>
      <c r="BF94" s="271">
        <v>-11766.15232313042</v>
      </c>
      <c r="BG94" s="271">
        <v>1809.1898773223766</v>
      </c>
      <c r="BH94" s="271">
        <v>14215.014283323701</v>
      </c>
      <c r="BI94" s="271">
        <v>25550.876700898662</v>
      </c>
      <c r="BJ94" s="271">
        <v>35908.027615340732</v>
      </c>
    </row>
    <row r="95" spans="1:62" s="244" customFormat="1" ht="14.25" x14ac:dyDescent="0.25">
      <c r="A95" s="366" t="s">
        <v>472</v>
      </c>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c r="AA95" s="367"/>
      <c r="AB95" s="367"/>
      <c r="AC95" s="367"/>
      <c r="AD95" s="367"/>
      <c r="AE95" s="367"/>
      <c r="AF95" s="367"/>
      <c r="AG95" s="367"/>
      <c r="AH95" s="367"/>
      <c r="AI95" s="367"/>
      <c r="AJ95" s="367"/>
      <c r="AK95" s="370">
        <v>0</v>
      </c>
      <c r="AL95" s="371"/>
      <c r="AM95" s="272">
        <v>0</v>
      </c>
      <c r="AN95" s="272">
        <v>0</v>
      </c>
      <c r="AO95" s="272">
        <v>0</v>
      </c>
      <c r="AP95" s="272">
        <v>0</v>
      </c>
      <c r="AQ95" s="272">
        <v>0</v>
      </c>
      <c r="AR95" s="272">
        <v>0</v>
      </c>
      <c r="AS95" s="272">
        <v>0</v>
      </c>
      <c r="AT95" s="272">
        <v>2.5190310237943603E-2</v>
      </c>
      <c r="AU95" s="272">
        <v>4.8653236481985163E-2</v>
      </c>
      <c r="AV95" s="272">
        <v>6.7103547861876223E-2</v>
      </c>
      <c r="AW95" s="272">
        <v>8.1787017735597489E-2</v>
      </c>
      <c r="AX95" s="272">
        <v>9.3605776404711571E-2</v>
      </c>
      <c r="AY95" s="272">
        <v>0.10321774854555144</v>
      </c>
      <c r="AZ95" s="272">
        <v>0.11110832634279699</v>
      </c>
      <c r="BA95" s="272">
        <v>0.11764026489375889</v>
      </c>
      <c r="BB95" s="272">
        <v>0.12308820061995696</v>
      </c>
      <c r="BC95" s="272">
        <v>0.1276626557657814</v>
      </c>
      <c r="BD95" s="272">
        <v>0.13152689957391206</v>
      </c>
      <c r="BE95" s="272">
        <v>0.13480893444189435</v>
      </c>
      <c r="BF95" s="272">
        <v>0.13761012407039708</v>
      </c>
      <c r="BG95" s="272">
        <v>0.1400114931327272</v>
      </c>
      <c r="BH95" s="272">
        <v>0.14207833983558316</v>
      </c>
      <c r="BI95" s="272">
        <v>0.14386371406072551</v>
      </c>
      <c r="BJ95" s="272">
        <v>0.14541102765586511</v>
      </c>
    </row>
    <row r="96" spans="1:62" s="244" customFormat="1" ht="14.25" x14ac:dyDescent="0.25">
      <c r="A96" s="366" t="s">
        <v>473</v>
      </c>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c r="AA96" s="367"/>
      <c r="AB96" s="367"/>
      <c r="AC96" s="367"/>
      <c r="AD96" s="367"/>
      <c r="AE96" s="367"/>
      <c r="AF96" s="367"/>
      <c r="AG96" s="367"/>
      <c r="AH96" s="367"/>
      <c r="AI96" s="367"/>
      <c r="AJ96" s="367"/>
      <c r="AK96" s="372">
        <v>0</v>
      </c>
      <c r="AL96" s="373"/>
      <c r="AM96" s="273">
        <v>0</v>
      </c>
      <c r="AN96" s="273">
        <v>0</v>
      </c>
      <c r="AO96" s="273">
        <v>0</v>
      </c>
      <c r="AP96" s="273">
        <v>0</v>
      </c>
      <c r="AQ96" s="273">
        <v>0</v>
      </c>
      <c r="AR96" s="273">
        <v>0</v>
      </c>
      <c r="AS96" s="273">
        <v>0</v>
      </c>
      <c r="AT96" s="273">
        <v>7.1460016267736757</v>
      </c>
      <c r="AU96" s="273">
        <v>0</v>
      </c>
      <c r="AV96" s="273">
        <v>0</v>
      </c>
      <c r="AW96" s="273">
        <v>0</v>
      </c>
      <c r="AX96" s="273">
        <v>0</v>
      </c>
      <c r="AY96" s="273">
        <v>0</v>
      </c>
      <c r="AZ96" s="273">
        <v>0</v>
      </c>
      <c r="BA96" s="273">
        <v>0</v>
      </c>
      <c r="BB96" s="273">
        <v>0</v>
      </c>
      <c r="BC96" s="273">
        <v>0</v>
      </c>
      <c r="BD96" s="273">
        <v>0</v>
      </c>
      <c r="BE96" s="273">
        <v>0</v>
      </c>
      <c r="BF96" s="273">
        <v>0</v>
      </c>
      <c r="BG96" s="273">
        <v>0</v>
      </c>
      <c r="BH96" s="273">
        <v>0</v>
      </c>
      <c r="BI96" s="273">
        <v>0</v>
      </c>
      <c r="BJ96" s="273">
        <v>0</v>
      </c>
    </row>
    <row r="97" spans="1:62" s="244" customFormat="1" ht="15" thickBot="1" x14ac:dyDescent="0.3">
      <c r="A97" s="374" t="s">
        <v>474</v>
      </c>
      <c r="B97" s="375"/>
      <c r="C97" s="375"/>
      <c r="D97" s="375"/>
      <c r="E97" s="375"/>
      <c r="F97" s="375"/>
      <c r="G97" s="375"/>
      <c r="H97" s="375"/>
      <c r="I97" s="375"/>
      <c r="J97" s="375"/>
      <c r="K97" s="375"/>
      <c r="L97" s="375"/>
      <c r="M97" s="375"/>
      <c r="N97" s="375"/>
      <c r="O97" s="375"/>
      <c r="P97" s="375"/>
      <c r="Q97" s="375"/>
      <c r="R97" s="375"/>
      <c r="S97" s="375"/>
      <c r="T97" s="375"/>
      <c r="U97" s="375"/>
      <c r="V97" s="375"/>
      <c r="W97" s="375"/>
      <c r="X97" s="375"/>
      <c r="Y97" s="375"/>
      <c r="Z97" s="375"/>
      <c r="AA97" s="375"/>
      <c r="AB97" s="375"/>
      <c r="AC97" s="375"/>
      <c r="AD97" s="375"/>
      <c r="AE97" s="375"/>
      <c r="AF97" s="375"/>
      <c r="AG97" s="375"/>
      <c r="AH97" s="375"/>
      <c r="AI97" s="375"/>
      <c r="AJ97" s="375"/>
      <c r="AK97" s="376">
        <v>0</v>
      </c>
      <c r="AL97" s="377"/>
      <c r="AM97" s="274">
        <v>0</v>
      </c>
      <c r="AN97" s="274">
        <v>0</v>
      </c>
      <c r="AO97" s="274">
        <v>0</v>
      </c>
      <c r="AP97" s="274">
        <v>0</v>
      </c>
      <c r="AQ97" s="274">
        <v>0</v>
      </c>
      <c r="AR97" s="274">
        <v>0</v>
      </c>
      <c r="AS97" s="274">
        <v>0</v>
      </c>
      <c r="AT97" s="274">
        <v>0</v>
      </c>
      <c r="AU97" s="274">
        <v>0</v>
      </c>
      <c r="AV97" s="274">
        <v>0</v>
      </c>
      <c r="AW97" s="274">
        <v>0</v>
      </c>
      <c r="AX97" s="274">
        <v>0</v>
      </c>
      <c r="AY97" s="274">
        <v>0</v>
      </c>
      <c r="AZ97" s="274">
        <v>0</v>
      </c>
      <c r="BA97" s="274">
        <v>0</v>
      </c>
      <c r="BB97" s="274">
        <v>0</v>
      </c>
      <c r="BC97" s="274">
        <v>0</v>
      </c>
      <c r="BD97" s="274">
        <v>0</v>
      </c>
      <c r="BE97" s="274">
        <v>0</v>
      </c>
      <c r="BF97" s="274">
        <v>0</v>
      </c>
      <c r="BG97" s="274">
        <v>20.866729703707797</v>
      </c>
      <c r="BH97" s="274">
        <v>0</v>
      </c>
      <c r="BI97" s="274">
        <v>0</v>
      </c>
      <c r="BJ97" s="274">
        <v>0</v>
      </c>
    </row>
    <row r="98" spans="1:62" x14ac:dyDescent="0.25">
      <c r="AM98" s="288"/>
      <c r="AN98" s="288"/>
      <c r="AO98" s="288"/>
      <c r="AP98" s="288"/>
      <c r="AQ98" s="288"/>
      <c r="AR98" s="288"/>
      <c r="AS98" s="288"/>
      <c r="AT98" s="288"/>
    </row>
    <row r="99" spans="1:62" x14ac:dyDescent="0.25">
      <c r="A99" s="446"/>
      <c r="B99" s="446"/>
      <c r="C99" s="446"/>
      <c r="D99" s="446"/>
      <c r="E99" s="446"/>
      <c r="F99" s="446"/>
      <c r="G99" s="446"/>
      <c r="H99" s="446"/>
      <c r="I99" s="446"/>
      <c r="J99" s="446"/>
      <c r="K99" s="446"/>
      <c r="L99" s="446"/>
      <c r="M99" s="446"/>
      <c r="N99" s="446"/>
      <c r="O99" s="446"/>
      <c r="P99" s="446"/>
      <c r="Q99" s="446"/>
      <c r="R99" s="446"/>
      <c r="S99" s="446"/>
      <c r="T99" s="446"/>
      <c r="U99" s="446"/>
      <c r="V99" s="446"/>
      <c r="W99" s="446"/>
      <c r="X99" s="446"/>
      <c r="Y99" s="446"/>
      <c r="Z99" s="446"/>
      <c r="AA99" s="446"/>
      <c r="AB99" s="446"/>
      <c r="AC99" s="446"/>
      <c r="AD99" s="446"/>
      <c r="AE99" s="446"/>
      <c r="AF99" s="446"/>
      <c r="AG99" s="446"/>
      <c r="AH99" s="446"/>
      <c r="AI99" s="446"/>
      <c r="AJ99" s="446"/>
      <c r="AK99" s="446"/>
      <c r="AL99" s="446"/>
      <c r="AM99" s="446"/>
      <c r="AN99" s="446"/>
      <c r="AO99" s="446"/>
      <c r="AP99" s="446"/>
      <c r="AQ99" s="446"/>
      <c r="AR99" s="446"/>
      <c r="AS99" s="446"/>
      <c r="AT99" s="446"/>
      <c r="AU99" s="446"/>
    </row>
    <row r="101" spans="1:62" x14ac:dyDescent="0.25">
      <c r="AM101" s="288"/>
    </row>
    <row r="103" spans="1:62" x14ac:dyDescent="0.25">
      <c r="AM103" s="241" t="s">
        <v>530</v>
      </c>
    </row>
    <row r="104" spans="1:62" ht="27.75" x14ac:dyDescent="0.25">
      <c r="AL104" s="278"/>
    </row>
    <row r="105" spans="1:62" ht="27.75" x14ac:dyDescent="0.25">
      <c r="AL105" s="278"/>
    </row>
  </sheetData>
  <mergeCells count="149">
    <mergeCell ref="A99:AU99"/>
    <mergeCell ref="A55:AJ55"/>
    <mergeCell ref="AK55:AL55"/>
    <mergeCell ref="A59:AJ59"/>
    <mergeCell ref="AK59:AL59"/>
    <mergeCell ref="A60:AJ60"/>
    <mergeCell ref="AK60:AL60"/>
    <mergeCell ref="A61:AJ61"/>
    <mergeCell ref="AK61:AL61"/>
    <mergeCell ref="A62:AJ62"/>
    <mergeCell ref="AK62:AL62"/>
    <mergeCell ref="A67:AJ67"/>
    <mergeCell ref="AK67:AL67"/>
    <mergeCell ref="A68:AJ68"/>
    <mergeCell ref="AK68:AL68"/>
    <mergeCell ref="A65:AJ65"/>
    <mergeCell ref="AK65:AL65"/>
    <mergeCell ref="A66:AJ66"/>
    <mergeCell ref="AK66:AL66"/>
    <mergeCell ref="A63:AJ63"/>
    <mergeCell ref="AK63:AL63"/>
    <mergeCell ref="A74:AJ74"/>
    <mergeCell ref="AK74:AL74"/>
    <mergeCell ref="A75:AJ75"/>
    <mergeCell ref="A29:AJ29"/>
    <mergeCell ref="AK29:AL29"/>
    <mergeCell ref="AN29:AO29"/>
    <mergeCell ref="A30:AJ30"/>
    <mergeCell ref="AK30:AL30"/>
    <mergeCell ref="A27:AJ27"/>
    <mergeCell ref="AK27:AL27"/>
    <mergeCell ref="A28:AJ28"/>
    <mergeCell ref="AK28:AL28"/>
    <mergeCell ref="AN28:AO28"/>
    <mergeCell ref="AN30:AO30"/>
    <mergeCell ref="AN27:AO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4:AJ54"/>
    <mergeCell ref="AK54:AL54"/>
    <mergeCell ref="A52:AJ52"/>
    <mergeCell ref="AK52:AL52"/>
    <mergeCell ref="A53:AJ53"/>
    <mergeCell ref="AK53:AL53"/>
    <mergeCell ref="A49:AJ49"/>
    <mergeCell ref="AK49:AL49"/>
    <mergeCell ref="A50:AJ50"/>
    <mergeCell ref="AK50:AL50"/>
    <mergeCell ref="A51:AJ51"/>
    <mergeCell ref="AK51:AL51"/>
    <mergeCell ref="AK75:AL75"/>
    <mergeCell ref="A71:AJ71"/>
    <mergeCell ref="AK71:AL71"/>
    <mergeCell ref="A72:AJ72"/>
    <mergeCell ref="AK72:AL72"/>
    <mergeCell ref="A69:AJ69"/>
    <mergeCell ref="AK69:AL69"/>
    <mergeCell ref="A70:AJ70"/>
    <mergeCell ref="AK70:AL70"/>
    <mergeCell ref="A73:AJ73"/>
    <mergeCell ref="AK73:AL73"/>
    <mergeCell ref="AK80:AL80"/>
    <mergeCell ref="A81:AJ81"/>
    <mergeCell ref="AK81:AL81"/>
    <mergeCell ref="A79:AJ79"/>
    <mergeCell ref="AK79:AL79"/>
    <mergeCell ref="A76:AJ76"/>
    <mergeCell ref="AK76:AL76"/>
    <mergeCell ref="A77:AJ77"/>
    <mergeCell ref="AK77:AL77"/>
    <mergeCell ref="A78:AJ78"/>
    <mergeCell ref="AK78:AL78"/>
    <mergeCell ref="A26:AJ26"/>
    <mergeCell ref="AK26:AL26"/>
    <mergeCell ref="A15:AR15"/>
    <mergeCell ref="A9:AR9"/>
    <mergeCell ref="A12:AR12"/>
    <mergeCell ref="A5:AR5"/>
    <mergeCell ref="A7:AR7"/>
    <mergeCell ref="A10:AR10"/>
    <mergeCell ref="A13:AR13"/>
    <mergeCell ref="A16:AR16"/>
    <mergeCell ref="A18:AR18"/>
    <mergeCell ref="A84:AJ84"/>
    <mergeCell ref="AK84:AL84"/>
    <mergeCell ref="A85:AJ85"/>
    <mergeCell ref="AK85:AL85"/>
    <mergeCell ref="A82:AJ82"/>
    <mergeCell ref="AK82:AL82"/>
    <mergeCell ref="A83:AJ83"/>
    <mergeCell ref="AK83:AL83"/>
    <mergeCell ref="A92:AJ92"/>
    <mergeCell ref="AK92:AL92"/>
    <mergeCell ref="A88:AJ88"/>
    <mergeCell ref="A89:AJ89"/>
    <mergeCell ref="A90:AJ90"/>
    <mergeCell ref="A91:AJ91"/>
    <mergeCell ref="AK91:AL91"/>
    <mergeCell ref="AK90:AL90"/>
    <mergeCell ref="AK88:AL88"/>
    <mergeCell ref="AK89:AL89"/>
    <mergeCell ref="A86:AJ86"/>
    <mergeCell ref="AK86:AL86"/>
    <mergeCell ref="A87:AJ87"/>
    <mergeCell ref="AK87:AL87"/>
    <mergeCell ref="A93:AJ93"/>
    <mergeCell ref="AK93:AL93"/>
    <mergeCell ref="A94:AJ94"/>
    <mergeCell ref="AK94:AL94"/>
    <mergeCell ref="A95:AJ95"/>
    <mergeCell ref="AK95:AL95"/>
    <mergeCell ref="A96:AJ96"/>
    <mergeCell ref="AK96:AL96"/>
    <mergeCell ref="A97:AJ97"/>
    <mergeCell ref="AK97:AL97"/>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H61" sqref="H61"/>
    </sheetView>
  </sheetViews>
  <sheetFormatPr defaultRowHeight="15.75" x14ac:dyDescent="0.25"/>
  <cols>
    <col min="1" max="1" width="9.140625" style="52"/>
    <col min="2" max="2" width="82"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68</v>
      </c>
    </row>
    <row r="2" spans="1:44" ht="18.75" x14ac:dyDescent="0.3">
      <c r="L2" s="15" t="s">
        <v>9</v>
      </c>
    </row>
    <row r="3" spans="1:44" ht="18.75" x14ac:dyDescent="0.3">
      <c r="L3" s="15" t="s">
        <v>517</v>
      </c>
    </row>
    <row r="4" spans="1:44" ht="18.75" x14ac:dyDescent="0.3">
      <c r="K4" s="15"/>
    </row>
    <row r="5" spans="1:44" x14ac:dyDescent="0.25">
      <c r="A5" s="314" t="str">
        <f>'1. паспорт местоположение'!A5:C5</f>
        <v>Год раскрытия информации: 2024 год</v>
      </c>
      <c r="B5" s="314"/>
      <c r="C5" s="314"/>
      <c r="D5" s="314"/>
      <c r="E5" s="314"/>
      <c r="F5" s="314"/>
      <c r="G5" s="314"/>
      <c r="H5" s="314"/>
      <c r="I5" s="314"/>
      <c r="J5" s="314"/>
      <c r="K5" s="314"/>
      <c r="L5" s="314"/>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23" t="s">
        <v>7</v>
      </c>
      <c r="B10" s="323"/>
      <c r="C10" s="323"/>
      <c r="D10" s="323"/>
      <c r="E10" s="323"/>
      <c r="F10" s="323"/>
      <c r="G10" s="323"/>
      <c r="H10" s="323"/>
      <c r="I10" s="323"/>
      <c r="J10" s="323"/>
      <c r="K10" s="323"/>
      <c r="L10" s="323"/>
    </row>
    <row r="11" spans="1:44" ht="18.75" x14ac:dyDescent="0.25">
      <c r="A11" s="327"/>
      <c r="B11" s="327"/>
      <c r="C11" s="327"/>
      <c r="D11" s="327"/>
      <c r="E11" s="327"/>
      <c r="F11" s="327"/>
      <c r="G11" s="327"/>
      <c r="H11" s="327"/>
      <c r="I11" s="327"/>
      <c r="J11" s="327"/>
      <c r="K11" s="327"/>
      <c r="L11" s="327"/>
    </row>
    <row r="12" spans="1:44" x14ac:dyDescent="0.25">
      <c r="A12" s="354" t="str">
        <f>'1. паспорт местоположение'!A12:C12</f>
        <v>O_TP1600.AS.0011</v>
      </c>
      <c r="B12" s="354"/>
      <c r="C12" s="354"/>
      <c r="D12" s="354"/>
      <c r="E12" s="354"/>
      <c r="F12" s="354"/>
      <c r="G12" s="354"/>
      <c r="H12" s="354"/>
      <c r="I12" s="354"/>
      <c r="J12" s="354"/>
      <c r="K12" s="354"/>
      <c r="L12" s="354"/>
    </row>
    <row r="13" spans="1:44" x14ac:dyDescent="0.25">
      <c r="A13" s="323" t="s">
        <v>6</v>
      </c>
      <c r="B13" s="323"/>
      <c r="C13" s="323"/>
      <c r="D13" s="323"/>
      <c r="E13" s="323"/>
      <c r="F13" s="323"/>
      <c r="G13" s="323"/>
      <c r="H13" s="323"/>
      <c r="I13" s="323"/>
      <c r="J13" s="323"/>
      <c r="K13" s="323"/>
      <c r="L13" s="323"/>
    </row>
    <row r="14" spans="1:44" ht="18.75" x14ac:dyDescent="0.25">
      <c r="A14" s="328"/>
      <c r="B14" s="328"/>
      <c r="C14" s="328"/>
      <c r="D14" s="328"/>
      <c r="E14" s="328"/>
      <c r="F14" s="328"/>
      <c r="G14" s="328"/>
      <c r="H14" s="328"/>
      <c r="I14" s="328"/>
      <c r="J14" s="328"/>
      <c r="K14" s="328"/>
      <c r="L14" s="328"/>
    </row>
    <row r="15" spans="1:44" x14ac:dyDescent="0.25">
      <c r="A15" s="3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4"/>
      <c r="C15" s="354"/>
      <c r="D15" s="354"/>
      <c r="E15" s="354"/>
      <c r="F15" s="354"/>
      <c r="G15" s="354"/>
      <c r="H15" s="354"/>
      <c r="I15" s="354"/>
      <c r="J15" s="354"/>
      <c r="K15" s="354"/>
      <c r="L15" s="354"/>
    </row>
    <row r="16" spans="1:44" x14ac:dyDescent="0.25">
      <c r="A16" s="323" t="s">
        <v>5</v>
      </c>
      <c r="B16" s="323"/>
      <c r="C16" s="323"/>
      <c r="D16" s="323"/>
      <c r="E16" s="323"/>
      <c r="F16" s="323"/>
      <c r="G16" s="323"/>
      <c r="H16" s="323"/>
      <c r="I16" s="323"/>
      <c r="J16" s="323"/>
      <c r="K16" s="323"/>
      <c r="L16" s="323"/>
    </row>
    <row r="17" spans="1:12" ht="15.75" customHeight="1" x14ac:dyDescent="0.25">
      <c r="L17" s="162"/>
    </row>
    <row r="18" spans="1:12" x14ac:dyDescent="0.25">
      <c r="K18" s="68"/>
    </row>
    <row r="19" spans="1:12" ht="15.75" customHeight="1" x14ac:dyDescent="0.25">
      <c r="A19" s="460" t="s">
        <v>406</v>
      </c>
      <c r="B19" s="460"/>
      <c r="C19" s="460"/>
      <c r="D19" s="460"/>
      <c r="E19" s="460"/>
      <c r="F19" s="460"/>
      <c r="G19" s="460"/>
      <c r="H19" s="460"/>
      <c r="I19" s="460"/>
      <c r="J19" s="460"/>
      <c r="K19" s="460"/>
      <c r="L19" s="460"/>
    </row>
    <row r="20" spans="1:12" x14ac:dyDescent="0.25">
      <c r="A20" s="164"/>
      <c r="B20" s="164"/>
      <c r="C20" s="67"/>
      <c r="D20" s="67"/>
      <c r="E20" s="67"/>
      <c r="F20" s="67"/>
      <c r="G20" s="53"/>
      <c r="H20" s="53"/>
      <c r="I20" s="67"/>
      <c r="J20" s="67"/>
      <c r="K20" s="67"/>
      <c r="L20" s="67"/>
    </row>
    <row r="21" spans="1:12" ht="28.5" customHeight="1" x14ac:dyDescent="0.25">
      <c r="A21" s="461" t="s">
        <v>218</v>
      </c>
      <c r="B21" s="461" t="s">
        <v>217</v>
      </c>
      <c r="C21" s="467" t="s">
        <v>339</v>
      </c>
      <c r="D21" s="467"/>
      <c r="E21" s="467"/>
      <c r="F21" s="467"/>
      <c r="G21" s="467"/>
      <c r="H21" s="467"/>
      <c r="I21" s="462" t="s">
        <v>216</v>
      </c>
      <c r="J21" s="464" t="s">
        <v>341</v>
      </c>
      <c r="K21" s="461" t="s">
        <v>215</v>
      </c>
      <c r="L21" s="463" t="s">
        <v>340</v>
      </c>
    </row>
    <row r="22" spans="1:12" ht="58.5" customHeight="1" x14ac:dyDescent="0.25">
      <c r="A22" s="461"/>
      <c r="B22" s="461"/>
      <c r="C22" s="468" t="s">
        <v>1</v>
      </c>
      <c r="D22" s="468"/>
      <c r="E22" s="103"/>
      <c r="F22" s="104"/>
      <c r="G22" s="469" t="s">
        <v>516</v>
      </c>
      <c r="H22" s="470"/>
      <c r="I22" s="462"/>
      <c r="J22" s="465"/>
      <c r="K22" s="461"/>
      <c r="L22" s="463"/>
    </row>
    <row r="23" spans="1:12" ht="47.25" x14ac:dyDescent="0.25">
      <c r="A23" s="461"/>
      <c r="B23" s="461"/>
      <c r="C23" s="66" t="s">
        <v>214</v>
      </c>
      <c r="D23" s="66" t="s">
        <v>213</v>
      </c>
      <c r="E23" s="66" t="s">
        <v>214</v>
      </c>
      <c r="F23" s="66" t="s">
        <v>213</v>
      </c>
      <c r="G23" s="66" t="s">
        <v>214</v>
      </c>
      <c r="H23" s="66" t="s">
        <v>213</v>
      </c>
      <c r="I23" s="462"/>
      <c r="J23" s="466"/>
      <c r="K23" s="461"/>
      <c r="L23" s="463"/>
    </row>
    <row r="24" spans="1:12" x14ac:dyDescent="0.25">
      <c r="A24" s="163">
        <v>1</v>
      </c>
      <c r="B24" s="163">
        <v>2</v>
      </c>
      <c r="C24" s="66">
        <v>3</v>
      </c>
      <c r="D24" s="66">
        <v>4</v>
      </c>
      <c r="E24" s="66">
        <v>5</v>
      </c>
      <c r="F24" s="66">
        <v>6</v>
      </c>
      <c r="G24" s="66">
        <v>7</v>
      </c>
      <c r="H24" s="66">
        <v>8</v>
      </c>
      <c r="I24" s="66">
        <v>9</v>
      </c>
      <c r="J24" s="66">
        <v>10</v>
      </c>
      <c r="K24" s="66">
        <v>11</v>
      </c>
      <c r="L24" s="66">
        <v>12</v>
      </c>
    </row>
    <row r="25" spans="1:12" x14ac:dyDescent="0.25">
      <c r="A25" s="61">
        <v>1</v>
      </c>
      <c r="B25" s="62" t="s">
        <v>212</v>
      </c>
      <c r="C25" s="64"/>
      <c r="D25" s="64"/>
      <c r="E25" s="64"/>
      <c r="F25" s="64"/>
      <c r="G25" s="64"/>
      <c r="H25" s="64"/>
      <c r="I25" s="64"/>
      <c r="J25" s="64"/>
      <c r="K25" s="59"/>
      <c r="L25" s="59"/>
    </row>
    <row r="26" spans="1:12" x14ac:dyDescent="0.25">
      <c r="A26" s="61" t="s">
        <v>211</v>
      </c>
      <c r="B26" s="65" t="s">
        <v>346</v>
      </c>
      <c r="C26" s="55" t="s">
        <v>462</v>
      </c>
      <c r="D26" s="55" t="s">
        <v>462</v>
      </c>
      <c r="E26" s="125"/>
      <c r="F26" s="125"/>
      <c r="G26" s="55" t="s">
        <v>462</v>
      </c>
      <c r="H26" s="55" t="s">
        <v>462</v>
      </c>
      <c r="I26" s="126"/>
      <c r="J26" s="126"/>
      <c r="K26" s="59"/>
      <c r="L26" s="59"/>
    </row>
    <row r="27" spans="1:12" s="54" customFormat="1" x14ac:dyDescent="0.25">
      <c r="A27" s="61" t="s">
        <v>210</v>
      </c>
      <c r="B27" s="65" t="s">
        <v>348</v>
      </c>
      <c r="C27" s="55" t="s">
        <v>462</v>
      </c>
      <c r="D27" s="55" t="s">
        <v>462</v>
      </c>
      <c r="E27" s="125"/>
      <c r="F27" s="125"/>
      <c r="G27" s="55" t="s">
        <v>462</v>
      </c>
      <c r="H27" s="55" t="s">
        <v>462</v>
      </c>
      <c r="I27" s="126"/>
      <c r="J27" s="126"/>
      <c r="K27" s="59"/>
      <c r="L27" s="59"/>
    </row>
    <row r="28" spans="1:12" s="54" customFormat="1" ht="31.5" x14ac:dyDescent="0.25">
      <c r="A28" s="61" t="s">
        <v>347</v>
      </c>
      <c r="B28" s="65" t="s">
        <v>352</v>
      </c>
      <c r="C28" s="55" t="s">
        <v>462</v>
      </c>
      <c r="D28" s="55" t="s">
        <v>462</v>
      </c>
      <c r="E28" s="125"/>
      <c r="F28" s="125"/>
      <c r="G28" s="55" t="s">
        <v>462</v>
      </c>
      <c r="H28" s="55" t="s">
        <v>462</v>
      </c>
      <c r="I28" s="126"/>
      <c r="J28" s="126"/>
      <c r="K28" s="59"/>
      <c r="L28" s="59"/>
    </row>
    <row r="29" spans="1:12" s="54" customFormat="1" x14ac:dyDescent="0.25">
      <c r="A29" s="61" t="s">
        <v>209</v>
      </c>
      <c r="B29" s="65" t="s">
        <v>351</v>
      </c>
      <c r="C29" s="55" t="s">
        <v>462</v>
      </c>
      <c r="D29" s="55" t="s">
        <v>462</v>
      </c>
      <c r="E29" s="125"/>
      <c r="F29" s="125"/>
      <c r="G29" s="55" t="s">
        <v>462</v>
      </c>
      <c r="H29" s="55" t="s">
        <v>462</v>
      </c>
      <c r="I29" s="126"/>
      <c r="J29" s="126"/>
      <c r="K29" s="59"/>
      <c r="L29" s="59"/>
    </row>
    <row r="30" spans="1:12" s="54" customFormat="1" x14ac:dyDescent="0.25">
      <c r="A30" s="61" t="s">
        <v>208</v>
      </c>
      <c r="B30" s="65" t="s">
        <v>353</v>
      </c>
      <c r="C30" s="55" t="s">
        <v>462</v>
      </c>
      <c r="D30" s="55" t="s">
        <v>462</v>
      </c>
      <c r="E30" s="125"/>
      <c r="F30" s="125"/>
      <c r="G30" s="55" t="s">
        <v>462</v>
      </c>
      <c r="H30" s="55" t="s">
        <v>462</v>
      </c>
      <c r="I30" s="125"/>
      <c r="J30" s="125"/>
      <c r="K30" s="59"/>
      <c r="L30" s="59"/>
    </row>
    <row r="31" spans="1:12" s="54" customFormat="1" x14ac:dyDescent="0.25">
      <c r="A31" s="61" t="s">
        <v>207</v>
      </c>
      <c r="B31" s="60" t="s">
        <v>349</v>
      </c>
      <c r="C31" s="55" t="s">
        <v>462</v>
      </c>
      <c r="D31" s="55" t="s">
        <v>462</v>
      </c>
      <c r="E31" s="142"/>
      <c r="F31" s="142"/>
      <c r="G31" s="55" t="s">
        <v>462</v>
      </c>
      <c r="H31" s="55" t="s">
        <v>462</v>
      </c>
      <c r="I31" s="126"/>
      <c r="J31" s="126"/>
      <c r="K31" s="59"/>
      <c r="L31" s="59"/>
    </row>
    <row r="32" spans="1:12" s="54" customFormat="1" x14ac:dyDescent="0.25">
      <c r="A32" s="61" t="s">
        <v>205</v>
      </c>
      <c r="B32" s="60" t="s">
        <v>354</v>
      </c>
      <c r="C32" s="125" t="s">
        <v>462</v>
      </c>
      <c r="D32" s="55" t="s">
        <v>462</v>
      </c>
      <c r="E32" s="142"/>
      <c r="F32" s="142"/>
      <c r="G32" s="125" t="s">
        <v>462</v>
      </c>
      <c r="H32" s="55" t="s">
        <v>462</v>
      </c>
      <c r="I32" s="126"/>
      <c r="J32" s="126"/>
      <c r="K32" s="44"/>
      <c r="L32" s="44"/>
    </row>
    <row r="33" spans="1:12" s="54" customFormat="1" x14ac:dyDescent="0.25">
      <c r="A33" s="61" t="s">
        <v>365</v>
      </c>
      <c r="B33" s="60" t="s">
        <v>284</v>
      </c>
      <c r="C33" s="125" t="s">
        <v>462</v>
      </c>
      <c r="D33" s="55" t="s">
        <v>462</v>
      </c>
      <c r="E33" s="125"/>
      <c r="F33" s="125"/>
      <c r="G33" s="125" t="s">
        <v>462</v>
      </c>
      <c r="H33" s="55" t="s">
        <v>462</v>
      </c>
      <c r="I33" s="126"/>
      <c r="J33" s="126"/>
      <c r="K33" s="63"/>
      <c r="L33" s="59"/>
    </row>
    <row r="34" spans="1:12" s="54" customFormat="1" ht="31.5" x14ac:dyDescent="0.25">
      <c r="A34" s="61" t="s">
        <v>366</v>
      </c>
      <c r="B34" s="60" t="s">
        <v>358</v>
      </c>
      <c r="C34" s="55" t="s">
        <v>462</v>
      </c>
      <c r="D34" s="55" t="s">
        <v>462</v>
      </c>
      <c r="E34" s="125"/>
      <c r="F34" s="125"/>
      <c r="G34" s="55" t="s">
        <v>462</v>
      </c>
      <c r="H34" s="55" t="s">
        <v>462</v>
      </c>
      <c r="I34" s="126"/>
      <c r="J34" s="126"/>
      <c r="K34" s="63"/>
      <c r="L34" s="44"/>
    </row>
    <row r="35" spans="1:12" s="54" customFormat="1" x14ac:dyDescent="0.25">
      <c r="A35" s="61" t="s">
        <v>367</v>
      </c>
      <c r="B35" s="60" t="s">
        <v>206</v>
      </c>
      <c r="C35" s="185">
        <v>46784</v>
      </c>
      <c r="D35" s="185">
        <v>46811</v>
      </c>
      <c r="E35" s="143"/>
      <c r="F35" s="143"/>
      <c r="G35" s="185">
        <v>46784</v>
      </c>
      <c r="H35" s="185">
        <v>46811</v>
      </c>
      <c r="I35" s="126"/>
      <c r="J35" s="126"/>
      <c r="K35" s="44"/>
      <c r="L35" s="44"/>
    </row>
    <row r="36" spans="1:12" x14ac:dyDescent="0.25">
      <c r="A36" s="61" t="s">
        <v>368</v>
      </c>
      <c r="B36" s="60" t="s">
        <v>350</v>
      </c>
      <c r="C36" s="125" t="s">
        <v>462</v>
      </c>
      <c r="D36" s="55" t="s">
        <v>462</v>
      </c>
      <c r="E36" s="127"/>
      <c r="F36" s="125"/>
      <c r="G36" s="125" t="s">
        <v>462</v>
      </c>
      <c r="H36" s="55" t="s">
        <v>462</v>
      </c>
      <c r="I36" s="126"/>
      <c r="J36" s="126"/>
      <c r="K36" s="59"/>
      <c r="L36" s="59"/>
    </row>
    <row r="37" spans="1:12" x14ac:dyDescent="0.25">
      <c r="A37" s="61" t="s">
        <v>369</v>
      </c>
      <c r="B37" s="60" t="s">
        <v>204</v>
      </c>
      <c r="C37" s="55" t="s">
        <v>462</v>
      </c>
      <c r="D37" s="55" t="s">
        <v>462</v>
      </c>
      <c r="E37" s="143"/>
      <c r="F37" s="143"/>
      <c r="G37" s="55" t="s">
        <v>462</v>
      </c>
      <c r="H37" s="55" t="s">
        <v>462</v>
      </c>
      <c r="I37" s="126"/>
      <c r="J37" s="126"/>
      <c r="K37" s="59"/>
      <c r="L37" s="59"/>
    </row>
    <row r="38" spans="1:12" x14ac:dyDescent="0.25">
      <c r="A38" s="61" t="s">
        <v>515</v>
      </c>
      <c r="B38" s="62" t="s">
        <v>203</v>
      </c>
      <c r="C38" s="55"/>
      <c r="D38" s="55"/>
      <c r="E38" s="55"/>
      <c r="F38" s="55"/>
      <c r="G38" s="55"/>
      <c r="H38" s="55"/>
      <c r="I38" s="126"/>
      <c r="J38" s="126"/>
      <c r="K38" s="55"/>
      <c r="L38" s="44"/>
    </row>
    <row r="39" spans="1:12" ht="31.5" x14ac:dyDescent="0.25">
      <c r="A39" s="61">
        <v>2</v>
      </c>
      <c r="B39" s="60" t="s">
        <v>355</v>
      </c>
      <c r="C39" s="185">
        <v>46813</v>
      </c>
      <c r="D39" s="185">
        <v>46873</v>
      </c>
      <c r="E39" s="55"/>
      <c r="F39" s="55"/>
      <c r="G39" s="185">
        <v>46813</v>
      </c>
      <c r="H39" s="185">
        <v>46873</v>
      </c>
      <c r="I39" s="126"/>
      <c r="J39" s="126"/>
      <c r="K39" s="59"/>
      <c r="L39" s="59"/>
    </row>
    <row r="40" spans="1:12" x14ac:dyDescent="0.25">
      <c r="A40" s="61" t="s">
        <v>202</v>
      </c>
      <c r="B40" s="60" t="s">
        <v>357</v>
      </c>
      <c r="C40" s="185">
        <v>46873</v>
      </c>
      <c r="D40" s="185">
        <v>46929</v>
      </c>
      <c r="E40" s="55"/>
      <c r="F40" s="55"/>
      <c r="G40" s="185">
        <v>46873</v>
      </c>
      <c r="H40" s="185">
        <v>46929</v>
      </c>
      <c r="I40" s="126"/>
      <c r="J40" s="126"/>
      <c r="K40" s="59"/>
      <c r="L40" s="59"/>
    </row>
    <row r="41" spans="1:12" x14ac:dyDescent="0.25">
      <c r="A41" s="61" t="s">
        <v>201</v>
      </c>
      <c r="B41" s="62" t="s">
        <v>434</v>
      </c>
      <c r="C41" s="55"/>
      <c r="D41" s="55"/>
      <c r="E41" s="55"/>
      <c r="F41" s="55"/>
      <c r="G41" s="55"/>
      <c r="H41" s="55"/>
      <c r="I41" s="55"/>
      <c r="J41" s="55"/>
      <c r="K41" s="59"/>
      <c r="L41" s="59"/>
    </row>
    <row r="42" spans="1:12" x14ac:dyDescent="0.25">
      <c r="A42" s="61">
        <v>3</v>
      </c>
      <c r="B42" s="60" t="s">
        <v>356</v>
      </c>
      <c r="C42" s="55" t="s">
        <v>462</v>
      </c>
      <c r="D42" s="55" t="s">
        <v>462</v>
      </c>
      <c r="E42" s="55"/>
      <c r="F42" s="55"/>
      <c r="G42" s="55" t="s">
        <v>462</v>
      </c>
      <c r="H42" s="55" t="s">
        <v>462</v>
      </c>
      <c r="I42" s="126"/>
      <c r="J42" s="126"/>
      <c r="K42" s="59"/>
      <c r="L42" s="59"/>
    </row>
    <row r="43" spans="1:12" x14ac:dyDescent="0.25">
      <c r="A43" s="61" t="s">
        <v>200</v>
      </c>
      <c r="B43" s="60" t="s">
        <v>198</v>
      </c>
      <c r="C43" s="185">
        <v>46929</v>
      </c>
      <c r="D43" s="185">
        <v>46959</v>
      </c>
      <c r="E43" s="55"/>
      <c r="F43" s="55"/>
      <c r="G43" s="185">
        <v>46929</v>
      </c>
      <c r="H43" s="185">
        <v>46959</v>
      </c>
      <c r="I43" s="126"/>
      <c r="J43" s="126"/>
      <c r="K43" s="59"/>
      <c r="L43" s="59"/>
    </row>
    <row r="44" spans="1:12" x14ac:dyDescent="0.25">
      <c r="A44" s="61" t="s">
        <v>199</v>
      </c>
      <c r="B44" s="60" t="s">
        <v>196</v>
      </c>
      <c r="C44" s="185">
        <v>46959</v>
      </c>
      <c r="D44" s="185">
        <v>47041</v>
      </c>
      <c r="E44" s="55"/>
      <c r="F44" s="55"/>
      <c r="G44" s="185">
        <v>46959</v>
      </c>
      <c r="H44" s="185">
        <v>47041</v>
      </c>
      <c r="I44" s="126"/>
      <c r="J44" s="126"/>
      <c r="K44" s="59"/>
      <c r="L44" s="59"/>
    </row>
    <row r="45" spans="1:12" ht="31.5" x14ac:dyDescent="0.25">
      <c r="A45" s="61" t="s">
        <v>197</v>
      </c>
      <c r="B45" s="60" t="s">
        <v>361</v>
      </c>
      <c r="C45" s="55" t="s">
        <v>462</v>
      </c>
      <c r="D45" s="55" t="s">
        <v>462</v>
      </c>
      <c r="E45" s="55"/>
      <c r="F45" s="55"/>
      <c r="G45" s="55" t="s">
        <v>462</v>
      </c>
      <c r="H45" s="55" t="s">
        <v>462</v>
      </c>
      <c r="I45" s="126"/>
      <c r="J45" s="126"/>
      <c r="K45" s="59"/>
      <c r="L45" s="59"/>
    </row>
    <row r="46" spans="1:12" ht="63" x14ac:dyDescent="0.25">
      <c r="A46" s="61" t="s">
        <v>195</v>
      </c>
      <c r="B46" s="60" t="s">
        <v>359</v>
      </c>
      <c r="C46" s="55" t="s">
        <v>462</v>
      </c>
      <c r="D46" s="55" t="s">
        <v>462</v>
      </c>
      <c r="E46" s="55"/>
      <c r="F46" s="55"/>
      <c r="G46" s="55" t="s">
        <v>462</v>
      </c>
      <c r="H46" s="55" t="s">
        <v>462</v>
      </c>
      <c r="I46" s="126"/>
      <c r="J46" s="126"/>
      <c r="K46" s="59"/>
      <c r="L46" s="59"/>
    </row>
    <row r="47" spans="1:12" x14ac:dyDescent="0.25">
      <c r="A47" s="61" t="s">
        <v>193</v>
      </c>
      <c r="B47" s="60" t="s">
        <v>194</v>
      </c>
      <c r="C47" s="55" t="s">
        <v>462</v>
      </c>
      <c r="D47" s="55" t="s">
        <v>462</v>
      </c>
      <c r="E47" s="55"/>
      <c r="F47" s="55"/>
      <c r="G47" s="55" t="s">
        <v>462</v>
      </c>
      <c r="H47" s="55" t="s">
        <v>462</v>
      </c>
      <c r="I47" s="126"/>
      <c r="J47" s="126"/>
      <c r="K47" s="59"/>
      <c r="L47" s="59"/>
    </row>
    <row r="48" spans="1:12" x14ac:dyDescent="0.25">
      <c r="A48" s="61" t="s">
        <v>370</v>
      </c>
      <c r="B48" s="62" t="s">
        <v>192</v>
      </c>
      <c r="C48" s="55"/>
      <c r="D48" s="55"/>
      <c r="E48" s="55"/>
      <c r="F48" s="55"/>
      <c r="G48" s="55"/>
      <c r="H48" s="55"/>
      <c r="I48" s="126"/>
      <c r="J48" s="126"/>
      <c r="K48" s="59"/>
      <c r="L48" s="59"/>
    </row>
    <row r="49" spans="1:12" x14ac:dyDescent="0.25">
      <c r="A49" s="61">
        <v>4</v>
      </c>
      <c r="B49" s="60" t="s">
        <v>190</v>
      </c>
      <c r="C49" s="185">
        <v>47041</v>
      </c>
      <c r="D49" s="185">
        <v>47056</v>
      </c>
      <c r="E49" s="55"/>
      <c r="F49" s="55"/>
      <c r="G49" s="185">
        <v>47041</v>
      </c>
      <c r="H49" s="185">
        <v>47056</v>
      </c>
      <c r="I49" s="126"/>
      <c r="J49" s="126"/>
      <c r="K49" s="59"/>
      <c r="L49" s="59"/>
    </row>
    <row r="50" spans="1:12" ht="47.25" x14ac:dyDescent="0.25">
      <c r="A50" s="61" t="s">
        <v>191</v>
      </c>
      <c r="B50" s="60" t="s">
        <v>360</v>
      </c>
      <c r="C50" s="185">
        <v>47058</v>
      </c>
      <c r="D50" s="185">
        <v>47077</v>
      </c>
      <c r="E50" s="55"/>
      <c r="F50" s="55"/>
      <c r="G50" s="185">
        <v>47058</v>
      </c>
      <c r="H50" s="185">
        <v>47077</v>
      </c>
      <c r="I50" s="126"/>
      <c r="J50" s="126"/>
      <c r="K50" s="59"/>
      <c r="L50" s="59"/>
    </row>
    <row r="51" spans="1:12" ht="31.5" x14ac:dyDescent="0.25">
      <c r="A51" s="61" t="s">
        <v>189</v>
      </c>
      <c r="B51" s="60" t="s">
        <v>362</v>
      </c>
      <c r="C51" s="55" t="s">
        <v>462</v>
      </c>
      <c r="D51" s="55" t="s">
        <v>462</v>
      </c>
      <c r="E51" s="55"/>
      <c r="F51" s="55"/>
      <c r="G51" s="55" t="s">
        <v>462</v>
      </c>
      <c r="H51" s="55" t="s">
        <v>462</v>
      </c>
      <c r="I51" s="126"/>
      <c r="J51" s="126"/>
      <c r="K51" s="59"/>
      <c r="L51" s="59"/>
    </row>
    <row r="52" spans="1:12" ht="31.5" x14ac:dyDescent="0.25">
      <c r="A52" s="61" t="s">
        <v>187</v>
      </c>
      <c r="B52" s="60" t="s">
        <v>188</v>
      </c>
      <c r="C52" s="55" t="s">
        <v>462</v>
      </c>
      <c r="D52" s="55" t="s">
        <v>462</v>
      </c>
      <c r="E52" s="55"/>
      <c r="F52" s="55"/>
      <c r="G52" s="55" t="s">
        <v>462</v>
      </c>
      <c r="H52" s="55" t="s">
        <v>462</v>
      </c>
      <c r="I52" s="126"/>
      <c r="J52" s="126"/>
      <c r="K52" s="59"/>
      <c r="L52" s="59"/>
    </row>
    <row r="53" spans="1:12" x14ac:dyDescent="0.25">
      <c r="A53" s="61" t="s">
        <v>185</v>
      </c>
      <c r="B53" s="107" t="s">
        <v>363</v>
      </c>
      <c r="C53" s="185">
        <v>47077</v>
      </c>
      <c r="D53" s="185">
        <v>47087</v>
      </c>
      <c r="E53" s="55"/>
      <c r="F53" s="55"/>
      <c r="G53" s="185">
        <v>47077</v>
      </c>
      <c r="H53" s="185">
        <v>47087</v>
      </c>
      <c r="I53" s="126"/>
      <c r="J53" s="126"/>
      <c r="K53" s="59"/>
      <c r="L53" s="59"/>
    </row>
    <row r="54" spans="1:12" x14ac:dyDescent="0.25">
      <c r="A54" s="61" t="s">
        <v>364</v>
      </c>
      <c r="B54" s="60" t="s">
        <v>186</v>
      </c>
      <c r="C54" s="55" t="s">
        <v>462</v>
      </c>
      <c r="D54" s="55" t="s">
        <v>462</v>
      </c>
      <c r="E54" s="55"/>
      <c r="F54" s="55"/>
      <c r="G54" s="55" t="s">
        <v>462</v>
      </c>
      <c r="H54" s="55" t="s">
        <v>462</v>
      </c>
      <c r="I54" s="126"/>
      <c r="J54" s="126"/>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86"/>
  <sheetViews>
    <sheetView zoomScale="55" zoomScaleNormal="55" workbookViewId="0">
      <selection activeCell="C24" sqref="C24:AC86"/>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11" width="12.85546875" style="52" customWidth="1"/>
    <col min="12" max="12" width="11.5703125" style="52" customWidth="1"/>
    <col min="13" max="13" width="9.140625" style="52" customWidth="1"/>
    <col min="14" max="14" width="11.42578125" style="52" customWidth="1"/>
    <col min="15" max="15" width="8.28515625" style="52" customWidth="1"/>
    <col min="16" max="16" width="10.5703125" style="52" customWidth="1"/>
    <col min="17" max="17" width="8.28515625" style="52" customWidth="1"/>
    <col min="18" max="18" width="11.42578125" style="52" customWidth="1"/>
    <col min="19" max="19" width="6.140625" style="52" customWidth="1"/>
    <col min="20" max="20" width="10.42578125" style="52" customWidth="1"/>
    <col min="21" max="21" width="6.140625" style="52" customWidth="1"/>
    <col min="22" max="22" width="10.5703125" style="52" customWidth="1"/>
    <col min="23" max="23" width="6.140625" style="52" customWidth="1"/>
    <col min="24" max="24" width="9.42578125" style="52" customWidth="1"/>
    <col min="25" max="25" width="6.140625" style="52" customWidth="1"/>
    <col min="26" max="26" width="10.140625" style="52" customWidth="1"/>
    <col min="27" max="27" width="6.140625" style="52" customWidth="1"/>
    <col min="28" max="28" width="13.140625" style="52" customWidth="1"/>
    <col min="29" max="29" width="24.85546875" style="52" customWidth="1"/>
    <col min="30" max="16384" width="9.140625" style="52"/>
  </cols>
  <sheetData>
    <row r="1" spans="1:29" ht="18.75" x14ac:dyDescent="0.25">
      <c r="AC1" s="133" t="s">
        <v>68</v>
      </c>
    </row>
    <row r="2" spans="1:29" ht="18.75" x14ac:dyDescent="0.3">
      <c r="AC2" s="134" t="s">
        <v>9</v>
      </c>
    </row>
    <row r="3" spans="1:29" ht="18.75" x14ac:dyDescent="0.3">
      <c r="AC3" s="134" t="s">
        <v>67</v>
      </c>
    </row>
    <row r="4" spans="1:29"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C5" s="134"/>
    </row>
    <row r="6" spans="1:29"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5"/>
      <c r="B7" s="135"/>
      <c r="C7" s="135"/>
      <c r="D7" s="135"/>
      <c r="E7" s="135"/>
      <c r="F7" s="135"/>
      <c r="G7" s="135"/>
      <c r="H7" s="135"/>
      <c r="I7" s="135"/>
      <c r="J7" s="135"/>
      <c r="K7" s="135"/>
      <c r="L7" s="135"/>
      <c r="M7" s="135"/>
      <c r="N7" s="57"/>
      <c r="O7" s="57"/>
      <c r="P7" s="57"/>
      <c r="Q7" s="57"/>
      <c r="R7" s="57"/>
      <c r="S7" s="57"/>
      <c r="T7" s="57"/>
      <c r="U7" s="57"/>
      <c r="V7" s="57"/>
      <c r="W7" s="57"/>
      <c r="X7" s="57"/>
      <c r="Y7" s="57"/>
      <c r="Z7" s="57"/>
      <c r="AA7" s="57"/>
      <c r="AB7" s="57"/>
      <c r="AC7" s="57"/>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315" t="s">
        <v>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5"/>
      <c r="B10" s="135"/>
      <c r="C10" s="135"/>
      <c r="D10" s="135"/>
      <c r="E10" s="135"/>
      <c r="F10" s="135"/>
      <c r="G10" s="135"/>
      <c r="H10" s="135"/>
      <c r="I10" s="135"/>
      <c r="J10" s="135"/>
      <c r="K10" s="135"/>
      <c r="L10" s="135"/>
      <c r="M10" s="135"/>
      <c r="N10" s="57"/>
      <c r="O10" s="57"/>
      <c r="P10" s="57"/>
      <c r="Q10" s="57"/>
      <c r="R10" s="57"/>
      <c r="S10" s="57"/>
      <c r="T10" s="57"/>
      <c r="U10" s="57"/>
      <c r="V10" s="57"/>
      <c r="W10" s="57"/>
      <c r="X10" s="57"/>
      <c r="Y10" s="57"/>
      <c r="Z10" s="57"/>
      <c r="AA10" s="57"/>
      <c r="AB10" s="57"/>
      <c r="AC10" s="57"/>
    </row>
    <row r="11" spans="1:29" x14ac:dyDescent="0.25">
      <c r="A11" s="471" t="str">
        <f>'1. паспорт местоположение'!A12:C12</f>
        <v>O_TP1600.AS.0011</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row>
    <row r="14" spans="1:29" x14ac:dyDescent="0.25">
      <c r="A14" s="4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315" t="s">
        <v>5</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8" spans="1:38" x14ac:dyDescent="0.25">
      <c r="A18" s="478" t="s">
        <v>407</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row>
    <row r="20" spans="1:38" ht="33" customHeight="1" x14ac:dyDescent="0.25">
      <c r="A20" s="474" t="s">
        <v>184</v>
      </c>
      <c r="B20" s="474" t="s">
        <v>183</v>
      </c>
      <c r="C20" s="472" t="s">
        <v>182</v>
      </c>
      <c r="D20" s="472"/>
      <c r="E20" s="477" t="s">
        <v>181</v>
      </c>
      <c r="F20" s="477"/>
      <c r="G20" s="483" t="s">
        <v>613</v>
      </c>
      <c r="H20" s="480" t="s">
        <v>518</v>
      </c>
      <c r="I20" s="481"/>
      <c r="J20" s="481"/>
      <c r="K20" s="481"/>
      <c r="L20" s="480" t="s">
        <v>519</v>
      </c>
      <c r="M20" s="481"/>
      <c r="N20" s="481"/>
      <c r="O20" s="481"/>
      <c r="P20" s="480" t="s">
        <v>520</v>
      </c>
      <c r="Q20" s="481"/>
      <c r="R20" s="481"/>
      <c r="S20" s="481"/>
      <c r="T20" s="480" t="s">
        <v>521</v>
      </c>
      <c r="U20" s="481"/>
      <c r="V20" s="481"/>
      <c r="W20" s="481"/>
      <c r="X20" s="480" t="s">
        <v>614</v>
      </c>
      <c r="Y20" s="481"/>
      <c r="Z20" s="481"/>
      <c r="AA20" s="481"/>
      <c r="AB20" s="479" t="s">
        <v>180</v>
      </c>
      <c r="AC20" s="479"/>
      <c r="AD20" s="296"/>
      <c r="AE20" s="296"/>
      <c r="AF20" s="296"/>
    </row>
    <row r="21" spans="1:38" ht="99.75" customHeight="1" x14ac:dyDescent="0.25">
      <c r="A21" s="475"/>
      <c r="B21" s="475"/>
      <c r="C21" s="472"/>
      <c r="D21" s="472"/>
      <c r="E21" s="477"/>
      <c r="F21" s="477"/>
      <c r="G21" s="484"/>
      <c r="H21" s="482" t="s">
        <v>1</v>
      </c>
      <c r="I21" s="482"/>
      <c r="J21" s="482" t="s">
        <v>178</v>
      </c>
      <c r="K21" s="482"/>
      <c r="L21" s="482" t="s">
        <v>1</v>
      </c>
      <c r="M21" s="482"/>
      <c r="N21" s="482" t="s">
        <v>178</v>
      </c>
      <c r="O21" s="482"/>
      <c r="P21" s="482" t="s">
        <v>1</v>
      </c>
      <c r="Q21" s="482"/>
      <c r="R21" s="482" t="s">
        <v>178</v>
      </c>
      <c r="S21" s="482"/>
      <c r="T21" s="482" t="s">
        <v>1</v>
      </c>
      <c r="U21" s="482"/>
      <c r="V21" s="482" t="s">
        <v>178</v>
      </c>
      <c r="W21" s="482"/>
      <c r="X21" s="482" t="s">
        <v>1</v>
      </c>
      <c r="Y21" s="482"/>
      <c r="Z21" s="482" t="s">
        <v>178</v>
      </c>
      <c r="AA21" s="482"/>
      <c r="AB21" s="479"/>
      <c r="AC21" s="479"/>
    </row>
    <row r="22" spans="1:38" ht="89.25" customHeight="1" x14ac:dyDescent="0.3">
      <c r="A22" s="476"/>
      <c r="B22" s="476"/>
      <c r="C22" s="295" t="s">
        <v>1</v>
      </c>
      <c r="D22" s="295" t="s">
        <v>178</v>
      </c>
      <c r="E22" s="192" t="s">
        <v>615</v>
      </c>
      <c r="F22" s="192" t="s">
        <v>595</v>
      </c>
      <c r="G22" s="485"/>
      <c r="H22" s="301" t="s">
        <v>388</v>
      </c>
      <c r="I22" s="301" t="s">
        <v>389</v>
      </c>
      <c r="J22" s="301" t="s">
        <v>388</v>
      </c>
      <c r="K22" s="301" t="s">
        <v>389</v>
      </c>
      <c r="L22" s="301" t="s">
        <v>388</v>
      </c>
      <c r="M22" s="301" t="s">
        <v>389</v>
      </c>
      <c r="N22" s="301" t="s">
        <v>388</v>
      </c>
      <c r="O22" s="301" t="s">
        <v>389</v>
      </c>
      <c r="P22" s="301" t="s">
        <v>388</v>
      </c>
      <c r="Q22" s="301" t="s">
        <v>389</v>
      </c>
      <c r="R22" s="301" t="s">
        <v>388</v>
      </c>
      <c r="S22" s="301" t="s">
        <v>389</v>
      </c>
      <c r="T22" s="301" t="s">
        <v>388</v>
      </c>
      <c r="U22" s="301" t="s">
        <v>389</v>
      </c>
      <c r="V22" s="301" t="s">
        <v>388</v>
      </c>
      <c r="W22" s="301" t="s">
        <v>389</v>
      </c>
      <c r="X22" s="301" t="s">
        <v>388</v>
      </c>
      <c r="Y22" s="301" t="s">
        <v>389</v>
      </c>
      <c r="Z22" s="301" t="s">
        <v>388</v>
      </c>
      <c r="AA22" s="301" t="s">
        <v>389</v>
      </c>
      <c r="AB22" s="295" t="s">
        <v>179</v>
      </c>
      <c r="AC22" s="295" t="s">
        <v>178</v>
      </c>
      <c r="AI22" s="124"/>
      <c r="AJ22" s="124"/>
      <c r="AK22" s="124"/>
      <c r="AL22" s="124"/>
    </row>
    <row r="23" spans="1:38"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8" ht="47.25" customHeight="1" x14ac:dyDescent="0.25">
      <c r="A24" s="193">
        <v>1</v>
      </c>
      <c r="B24" s="194" t="s">
        <v>177</v>
      </c>
      <c r="C24" s="302" t="s">
        <v>477</v>
      </c>
      <c r="D24" s="302">
        <v>0.89279999999999993</v>
      </c>
      <c r="E24" s="302">
        <v>0.89279999999999993</v>
      </c>
      <c r="F24" s="302">
        <v>0.89279999999999993</v>
      </c>
      <c r="G24" s="302">
        <v>0</v>
      </c>
      <c r="H24" s="302" t="s">
        <v>477</v>
      </c>
      <c r="I24" s="302"/>
      <c r="J24" s="302">
        <v>0</v>
      </c>
      <c r="K24" s="302"/>
      <c r="L24" s="302" t="s">
        <v>477</v>
      </c>
      <c r="M24" s="302"/>
      <c r="N24" s="302">
        <v>0</v>
      </c>
      <c r="O24" s="302"/>
      <c r="P24" s="302" t="s">
        <v>477</v>
      </c>
      <c r="Q24" s="302"/>
      <c r="R24" s="302">
        <v>0</v>
      </c>
      <c r="S24" s="302"/>
      <c r="T24" s="302" t="s">
        <v>477</v>
      </c>
      <c r="U24" s="302"/>
      <c r="V24" s="302">
        <v>0</v>
      </c>
      <c r="W24" s="302"/>
      <c r="X24" s="302">
        <v>0.89279999999999993</v>
      </c>
      <c r="Y24" s="302"/>
      <c r="Z24" s="302" t="s">
        <v>477</v>
      </c>
      <c r="AA24" s="302"/>
      <c r="AB24" s="302">
        <v>0</v>
      </c>
      <c r="AC24" s="302">
        <v>0.89279999999999993</v>
      </c>
      <c r="AD24" s="297"/>
    </row>
    <row r="25" spans="1:38" ht="24" customHeight="1" x14ac:dyDescent="0.25">
      <c r="A25" s="195" t="s">
        <v>176</v>
      </c>
      <c r="B25" s="196" t="s">
        <v>175</v>
      </c>
      <c r="C25" s="302"/>
      <c r="D25" s="302"/>
      <c r="E25" s="302"/>
      <c r="F25" s="302"/>
      <c r="G25" s="302">
        <v>0</v>
      </c>
      <c r="H25" s="302" t="s">
        <v>477</v>
      </c>
      <c r="I25" s="302"/>
      <c r="J25" s="302">
        <v>0</v>
      </c>
      <c r="K25" s="302"/>
      <c r="L25" s="302" t="s">
        <v>477</v>
      </c>
      <c r="M25" s="302"/>
      <c r="N25" s="302">
        <v>0</v>
      </c>
      <c r="O25" s="302"/>
      <c r="P25" s="302" t="s">
        <v>477</v>
      </c>
      <c r="Q25" s="302"/>
      <c r="R25" s="302">
        <v>0</v>
      </c>
      <c r="S25" s="302"/>
      <c r="T25" s="302" t="s">
        <v>477</v>
      </c>
      <c r="U25" s="302"/>
      <c r="V25" s="302">
        <v>0</v>
      </c>
      <c r="W25" s="302"/>
      <c r="X25" s="302">
        <v>0</v>
      </c>
      <c r="Y25" s="302"/>
      <c r="Z25" s="302" t="s">
        <v>477</v>
      </c>
      <c r="AA25" s="302"/>
      <c r="AB25" s="302">
        <v>0</v>
      </c>
      <c r="AC25" s="302">
        <v>0</v>
      </c>
      <c r="AD25" s="297"/>
    </row>
    <row r="26" spans="1:38" x14ac:dyDescent="0.25">
      <c r="A26" s="195" t="s">
        <v>174</v>
      </c>
      <c r="B26" s="196" t="s">
        <v>173</v>
      </c>
      <c r="C26" s="302"/>
      <c r="D26" s="302"/>
      <c r="E26" s="302"/>
      <c r="F26" s="302"/>
      <c r="G26" s="302">
        <v>0</v>
      </c>
      <c r="H26" s="302" t="s">
        <v>477</v>
      </c>
      <c r="I26" s="302"/>
      <c r="J26" s="302">
        <v>0</v>
      </c>
      <c r="K26" s="302"/>
      <c r="L26" s="302" t="s">
        <v>477</v>
      </c>
      <c r="M26" s="302"/>
      <c r="N26" s="302">
        <v>0</v>
      </c>
      <c r="O26" s="302"/>
      <c r="P26" s="302" t="s">
        <v>477</v>
      </c>
      <c r="Q26" s="302"/>
      <c r="R26" s="302">
        <v>0</v>
      </c>
      <c r="S26" s="302"/>
      <c r="T26" s="302" t="s">
        <v>477</v>
      </c>
      <c r="U26" s="302"/>
      <c r="V26" s="302">
        <v>0</v>
      </c>
      <c r="W26" s="302"/>
      <c r="X26" s="302">
        <v>0</v>
      </c>
      <c r="Y26" s="302"/>
      <c r="Z26" s="302" t="s">
        <v>477</v>
      </c>
      <c r="AA26" s="302"/>
      <c r="AB26" s="302">
        <v>0</v>
      </c>
      <c r="AC26" s="302">
        <v>0</v>
      </c>
      <c r="AD26" s="297"/>
    </row>
    <row r="27" spans="1:38" ht="31.5" x14ac:dyDescent="0.25">
      <c r="A27" s="195" t="s">
        <v>172</v>
      </c>
      <c r="B27" s="196" t="s">
        <v>345</v>
      </c>
      <c r="C27" s="302"/>
      <c r="D27" s="302"/>
      <c r="E27" s="302"/>
      <c r="F27" s="302"/>
      <c r="G27" s="302">
        <v>0</v>
      </c>
      <c r="H27" s="302" t="s">
        <v>477</v>
      </c>
      <c r="I27" s="302"/>
      <c r="J27" s="302">
        <v>0</v>
      </c>
      <c r="K27" s="302"/>
      <c r="L27" s="302" t="s">
        <v>477</v>
      </c>
      <c r="M27" s="302"/>
      <c r="N27" s="302">
        <v>0</v>
      </c>
      <c r="O27" s="302"/>
      <c r="P27" s="302" t="s">
        <v>477</v>
      </c>
      <c r="Q27" s="302"/>
      <c r="R27" s="302">
        <v>0</v>
      </c>
      <c r="S27" s="302"/>
      <c r="T27" s="302" t="s">
        <v>477</v>
      </c>
      <c r="U27" s="302"/>
      <c r="V27" s="302">
        <v>0</v>
      </c>
      <c r="W27" s="302"/>
      <c r="X27" s="302">
        <v>0.74399999999999999</v>
      </c>
      <c r="Y27" s="302"/>
      <c r="Z27" s="302" t="s">
        <v>477</v>
      </c>
      <c r="AA27" s="302"/>
      <c r="AB27" s="302">
        <v>0</v>
      </c>
      <c r="AC27" s="302">
        <v>0.74399999999999999</v>
      </c>
      <c r="AD27" s="297"/>
    </row>
    <row r="28" spans="1:38" x14ac:dyDescent="0.25">
      <c r="A28" s="195" t="s">
        <v>171</v>
      </c>
      <c r="B28" s="196" t="s">
        <v>170</v>
      </c>
      <c r="C28" s="302"/>
      <c r="D28" s="302"/>
      <c r="E28" s="302"/>
      <c r="F28" s="302"/>
      <c r="G28" s="302">
        <v>0</v>
      </c>
      <c r="H28" s="302" t="s">
        <v>477</v>
      </c>
      <c r="I28" s="302"/>
      <c r="J28" s="302">
        <v>0</v>
      </c>
      <c r="K28" s="302"/>
      <c r="L28" s="302" t="s">
        <v>477</v>
      </c>
      <c r="M28" s="302"/>
      <c r="N28" s="302">
        <v>0</v>
      </c>
      <c r="O28" s="302"/>
      <c r="P28" s="302" t="s">
        <v>477</v>
      </c>
      <c r="Q28" s="302"/>
      <c r="R28" s="302">
        <v>0</v>
      </c>
      <c r="S28" s="302"/>
      <c r="T28" s="302" t="s">
        <v>477</v>
      </c>
      <c r="U28" s="302"/>
      <c r="V28" s="302">
        <v>0</v>
      </c>
      <c r="W28" s="302"/>
      <c r="X28" s="302">
        <v>0</v>
      </c>
      <c r="Y28" s="302"/>
      <c r="Z28" s="302">
        <v>0</v>
      </c>
      <c r="AA28" s="302"/>
      <c r="AB28" s="302" t="s">
        <v>477</v>
      </c>
      <c r="AC28" s="302">
        <v>0</v>
      </c>
      <c r="AD28" s="297"/>
    </row>
    <row r="29" spans="1:38" x14ac:dyDescent="0.25">
      <c r="A29" s="195" t="s">
        <v>169</v>
      </c>
      <c r="B29" s="197" t="s">
        <v>168</v>
      </c>
      <c r="C29" s="302"/>
      <c r="D29" s="302"/>
      <c r="E29" s="302"/>
      <c r="F29" s="302"/>
      <c r="G29" s="302">
        <v>0</v>
      </c>
      <c r="H29" s="302" t="s">
        <v>477</v>
      </c>
      <c r="I29" s="302"/>
      <c r="J29" s="302">
        <v>0</v>
      </c>
      <c r="K29" s="302"/>
      <c r="L29" s="302" t="s">
        <v>477</v>
      </c>
      <c r="M29" s="302"/>
      <c r="N29" s="302">
        <v>0</v>
      </c>
      <c r="O29" s="302"/>
      <c r="P29" s="302" t="s">
        <v>477</v>
      </c>
      <c r="Q29" s="302"/>
      <c r="R29" s="302">
        <v>0</v>
      </c>
      <c r="S29" s="302"/>
      <c r="T29" s="302" t="s">
        <v>477</v>
      </c>
      <c r="U29" s="302"/>
      <c r="V29" s="302">
        <v>0</v>
      </c>
      <c r="W29" s="302"/>
      <c r="X29" s="302">
        <v>0.14879999999999993</v>
      </c>
      <c r="Y29" s="302"/>
      <c r="Z29" s="302" t="s">
        <v>477</v>
      </c>
      <c r="AA29" s="302"/>
      <c r="AB29" s="302">
        <v>0</v>
      </c>
      <c r="AC29" s="302">
        <v>0.14879999999999993</v>
      </c>
      <c r="AD29" s="297"/>
    </row>
    <row r="30" spans="1:38" ht="47.25" x14ac:dyDescent="0.25">
      <c r="A30" s="193" t="s">
        <v>62</v>
      </c>
      <c r="B30" s="194" t="s">
        <v>167</v>
      </c>
      <c r="C30" s="302" t="s">
        <v>477</v>
      </c>
      <c r="D30" s="302">
        <v>0.74399999999999999</v>
      </c>
      <c r="E30" s="302">
        <v>0.74399999999999999</v>
      </c>
      <c r="F30" s="302">
        <v>0.74399999999999999</v>
      </c>
      <c r="G30" s="302">
        <v>0</v>
      </c>
      <c r="H30" s="302" t="s">
        <v>477</v>
      </c>
      <c r="I30" s="302"/>
      <c r="J30" s="302">
        <v>0</v>
      </c>
      <c r="K30" s="302"/>
      <c r="L30" s="302" t="s">
        <v>477</v>
      </c>
      <c r="M30" s="302"/>
      <c r="N30" s="302">
        <v>0</v>
      </c>
      <c r="O30" s="302"/>
      <c r="P30" s="302" t="s">
        <v>477</v>
      </c>
      <c r="Q30" s="302"/>
      <c r="R30" s="302">
        <v>0</v>
      </c>
      <c r="S30" s="302"/>
      <c r="T30" s="302" t="s">
        <v>477</v>
      </c>
      <c r="U30" s="302"/>
      <c r="V30" s="302">
        <v>0</v>
      </c>
      <c r="W30" s="302"/>
      <c r="X30" s="302">
        <v>0.74399999999999999</v>
      </c>
      <c r="Y30" s="302"/>
      <c r="Z30" s="302" t="s">
        <v>477</v>
      </c>
      <c r="AA30" s="302"/>
      <c r="AB30" s="302">
        <v>0</v>
      </c>
      <c r="AC30" s="302">
        <v>0.74399999999999999</v>
      </c>
      <c r="AD30" s="297"/>
    </row>
    <row r="31" spans="1:38" x14ac:dyDescent="0.25">
      <c r="A31" s="193" t="s">
        <v>166</v>
      </c>
      <c r="B31" s="196" t="s">
        <v>165</v>
      </c>
      <c r="C31" s="302" t="s">
        <v>477</v>
      </c>
      <c r="D31" s="302">
        <v>1.6184999999999998E-2</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c r="AD31" s="297"/>
    </row>
    <row r="32" spans="1:38" ht="31.5" x14ac:dyDescent="0.25">
      <c r="A32" s="193" t="s">
        <v>164</v>
      </c>
      <c r="B32" s="196" t="s">
        <v>163</v>
      </c>
      <c r="C32" s="302" t="s">
        <v>477</v>
      </c>
      <c r="D32" s="302">
        <v>4.0645000000000001E-2</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c r="AD32" s="297"/>
    </row>
    <row r="33" spans="1:30" x14ac:dyDescent="0.25">
      <c r="A33" s="193" t="s">
        <v>162</v>
      </c>
      <c r="B33" s="196" t="s">
        <v>161</v>
      </c>
      <c r="C33" s="302" t="s">
        <v>477</v>
      </c>
      <c r="D33" s="302">
        <v>0.57270899999999991</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c r="AD33" s="297"/>
    </row>
    <row r="34" spans="1:30" x14ac:dyDescent="0.25">
      <c r="A34" s="193" t="s">
        <v>160</v>
      </c>
      <c r="B34" s="196" t="s">
        <v>159</v>
      </c>
      <c r="C34" s="302" t="s">
        <v>477</v>
      </c>
      <c r="D34" s="302">
        <v>0.11446100000000001</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c r="AD34" s="297"/>
    </row>
    <row r="35" spans="1:30" ht="31.5" x14ac:dyDescent="0.25">
      <c r="A35" s="193" t="s">
        <v>61</v>
      </c>
      <c r="B35" s="194" t="s">
        <v>158</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297"/>
    </row>
    <row r="36" spans="1:30" x14ac:dyDescent="0.25">
      <c r="A36" s="195" t="s">
        <v>157</v>
      </c>
      <c r="B36" s="196" t="s">
        <v>483</v>
      </c>
      <c r="C36" s="302"/>
      <c r="D36" s="302"/>
      <c r="E36" s="302"/>
      <c r="F36" s="302"/>
      <c r="G36" s="302">
        <v>0</v>
      </c>
      <c r="H36" s="302" t="s">
        <v>477</v>
      </c>
      <c r="I36" s="303" t="s">
        <v>477</v>
      </c>
      <c r="J36" s="302">
        <v>0</v>
      </c>
      <c r="K36" s="303" t="s">
        <v>530</v>
      </c>
      <c r="L36" s="302" t="s">
        <v>477</v>
      </c>
      <c r="M36" s="303" t="s">
        <v>477</v>
      </c>
      <c r="N36" s="302">
        <v>0</v>
      </c>
      <c r="O36" s="303" t="s">
        <v>530</v>
      </c>
      <c r="P36" s="302" t="s">
        <v>477</v>
      </c>
      <c r="Q36" s="303" t="s">
        <v>477</v>
      </c>
      <c r="R36" s="302">
        <v>0</v>
      </c>
      <c r="S36" s="303" t="s">
        <v>530</v>
      </c>
      <c r="T36" s="302" t="s">
        <v>477</v>
      </c>
      <c r="U36" s="303" t="s">
        <v>477</v>
      </c>
      <c r="V36" s="302">
        <v>0</v>
      </c>
      <c r="W36" s="303" t="s">
        <v>530</v>
      </c>
      <c r="X36" s="302">
        <v>0</v>
      </c>
      <c r="Y36" s="303" t="s">
        <v>530</v>
      </c>
      <c r="Z36" s="302" t="s">
        <v>477</v>
      </c>
      <c r="AA36" s="303" t="s">
        <v>477</v>
      </c>
      <c r="AB36" s="302">
        <v>0</v>
      </c>
      <c r="AC36" s="302">
        <v>0</v>
      </c>
      <c r="AD36" s="297"/>
    </row>
    <row r="37" spans="1:30" ht="31.5" x14ac:dyDescent="0.25">
      <c r="A37" s="195" t="s">
        <v>156</v>
      </c>
      <c r="B37" s="198" t="s">
        <v>481</v>
      </c>
      <c r="C37" s="302"/>
      <c r="D37" s="302"/>
      <c r="E37" s="302"/>
      <c r="F37" s="302"/>
      <c r="G37" s="302">
        <v>0</v>
      </c>
      <c r="H37" s="302" t="s">
        <v>477</v>
      </c>
      <c r="I37" s="303" t="s">
        <v>477</v>
      </c>
      <c r="J37" s="302">
        <v>0</v>
      </c>
      <c r="K37" s="303" t="s">
        <v>530</v>
      </c>
      <c r="L37" s="302" t="s">
        <v>477</v>
      </c>
      <c r="M37" s="303" t="s">
        <v>477</v>
      </c>
      <c r="N37" s="302">
        <v>0</v>
      </c>
      <c r="O37" s="303" t="s">
        <v>530</v>
      </c>
      <c r="P37" s="302" t="s">
        <v>477</v>
      </c>
      <c r="Q37" s="303" t="s">
        <v>477</v>
      </c>
      <c r="R37" s="302">
        <v>0</v>
      </c>
      <c r="S37" s="303" t="s">
        <v>530</v>
      </c>
      <c r="T37" s="302" t="s">
        <v>477</v>
      </c>
      <c r="U37" s="303" t="s">
        <v>477</v>
      </c>
      <c r="V37" s="302">
        <v>0</v>
      </c>
      <c r="W37" s="303" t="s">
        <v>530</v>
      </c>
      <c r="X37" s="302">
        <v>0</v>
      </c>
      <c r="Y37" s="303" t="s">
        <v>530</v>
      </c>
      <c r="Z37" s="302" t="s">
        <v>477</v>
      </c>
      <c r="AA37" s="303" t="s">
        <v>477</v>
      </c>
      <c r="AB37" s="302">
        <v>0</v>
      </c>
      <c r="AC37" s="302">
        <v>0</v>
      </c>
      <c r="AD37" s="297"/>
    </row>
    <row r="38" spans="1:30" x14ac:dyDescent="0.25">
      <c r="A38" s="195" t="s">
        <v>155</v>
      </c>
      <c r="B38" s="198" t="s">
        <v>146</v>
      </c>
      <c r="C38" s="302"/>
      <c r="D38" s="302"/>
      <c r="E38" s="302"/>
      <c r="F38" s="302"/>
      <c r="G38" s="302">
        <v>0</v>
      </c>
      <c r="H38" s="302" t="s">
        <v>477</v>
      </c>
      <c r="I38" s="303" t="s">
        <v>477</v>
      </c>
      <c r="J38" s="302">
        <v>0</v>
      </c>
      <c r="K38" s="303" t="s">
        <v>530</v>
      </c>
      <c r="L38" s="302" t="s">
        <v>477</v>
      </c>
      <c r="M38" s="303" t="s">
        <v>477</v>
      </c>
      <c r="N38" s="302">
        <v>0</v>
      </c>
      <c r="O38" s="303" t="s">
        <v>530</v>
      </c>
      <c r="P38" s="302" t="s">
        <v>477</v>
      </c>
      <c r="Q38" s="303" t="s">
        <v>477</v>
      </c>
      <c r="R38" s="302">
        <v>0</v>
      </c>
      <c r="S38" s="303" t="s">
        <v>530</v>
      </c>
      <c r="T38" s="302" t="s">
        <v>477</v>
      </c>
      <c r="U38" s="303" t="s">
        <v>477</v>
      </c>
      <c r="V38" s="302">
        <v>0</v>
      </c>
      <c r="W38" s="303" t="s">
        <v>530</v>
      </c>
      <c r="X38" s="302">
        <v>0</v>
      </c>
      <c r="Y38" s="303" t="s">
        <v>530</v>
      </c>
      <c r="Z38" s="302" t="s">
        <v>477</v>
      </c>
      <c r="AA38" s="303" t="s">
        <v>477</v>
      </c>
      <c r="AB38" s="302">
        <v>0</v>
      </c>
      <c r="AC38" s="302">
        <v>0</v>
      </c>
      <c r="AD38" s="297"/>
    </row>
    <row r="39" spans="1:30" x14ac:dyDescent="0.25">
      <c r="A39" s="195" t="s">
        <v>154</v>
      </c>
      <c r="B39" s="196" t="s">
        <v>514</v>
      </c>
      <c r="C39" s="302"/>
      <c r="D39" s="302"/>
      <c r="E39" s="302"/>
      <c r="F39" s="302"/>
      <c r="G39" s="302">
        <v>0</v>
      </c>
      <c r="H39" s="302" t="s">
        <v>477</v>
      </c>
      <c r="I39" s="303" t="s">
        <v>477</v>
      </c>
      <c r="J39" s="302">
        <v>0</v>
      </c>
      <c r="K39" s="303" t="s">
        <v>530</v>
      </c>
      <c r="L39" s="302" t="s">
        <v>477</v>
      </c>
      <c r="M39" s="303" t="s">
        <v>477</v>
      </c>
      <c r="N39" s="302">
        <v>0</v>
      </c>
      <c r="O39" s="303" t="s">
        <v>530</v>
      </c>
      <c r="P39" s="302" t="s">
        <v>477</v>
      </c>
      <c r="Q39" s="303" t="s">
        <v>477</v>
      </c>
      <c r="R39" s="302">
        <v>0</v>
      </c>
      <c r="S39" s="303" t="s">
        <v>530</v>
      </c>
      <c r="T39" s="302" t="s">
        <v>477</v>
      </c>
      <c r="U39" s="303" t="s">
        <v>477</v>
      </c>
      <c r="V39" s="302">
        <v>0</v>
      </c>
      <c r="W39" s="303" t="s">
        <v>530</v>
      </c>
      <c r="X39" s="302">
        <v>0</v>
      </c>
      <c r="Y39" s="303" t="s">
        <v>530</v>
      </c>
      <c r="Z39" s="302" t="s">
        <v>477</v>
      </c>
      <c r="AA39" s="303" t="s">
        <v>477</v>
      </c>
      <c r="AB39" s="302">
        <v>0</v>
      </c>
      <c r="AC39" s="302">
        <v>0</v>
      </c>
      <c r="AD39" s="297"/>
    </row>
    <row r="40" spans="1:30" x14ac:dyDescent="0.25">
      <c r="A40" s="195" t="s">
        <v>153</v>
      </c>
      <c r="B40" s="196" t="s">
        <v>484</v>
      </c>
      <c r="C40" s="302"/>
      <c r="D40" s="302"/>
      <c r="E40" s="302"/>
      <c r="F40" s="302"/>
      <c r="G40" s="302">
        <v>0</v>
      </c>
      <c r="H40" s="302" t="s">
        <v>477</v>
      </c>
      <c r="I40" s="303" t="s">
        <v>477</v>
      </c>
      <c r="J40" s="302">
        <v>0</v>
      </c>
      <c r="K40" s="303" t="s">
        <v>530</v>
      </c>
      <c r="L40" s="302" t="s">
        <v>477</v>
      </c>
      <c r="M40" s="303" t="s">
        <v>477</v>
      </c>
      <c r="N40" s="302">
        <v>0</v>
      </c>
      <c r="O40" s="303" t="s">
        <v>530</v>
      </c>
      <c r="P40" s="302" t="s">
        <v>477</v>
      </c>
      <c r="Q40" s="303" t="s">
        <v>477</v>
      </c>
      <c r="R40" s="302">
        <v>0</v>
      </c>
      <c r="S40" s="303" t="s">
        <v>530</v>
      </c>
      <c r="T40" s="302" t="s">
        <v>477</v>
      </c>
      <c r="U40" s="303" t="s">
        <v>477</v>
      </c>
      <c r="V40" s="302">
        <v>0</v>
      </c>
      <c r="W40" s="303" t="s">
        <v>530</v>
      </c>
      <c r="X40" s="302">
        <v>0</v>
      </c>
      <c r="Y40" s="303" t="s">
        <v>530</v>
      </c>
      <c r="Z40" s="302" t="s">
        <v>477</v>
      </c>
      <c r="AA40" s="303" t="s">
        <v>477</v>
      </c>
      <c r="AB40" s="302">
        <v>0</v>
      </c>
      <c r="AC40" s="302">
        <v>0</v>
      </c>
      <c r="AD40" s="297"/>
    </row>
    <row r="41" spans="1:30" x14ac:dyDescent="0.25">
      <c r="A41" s="195" t="s">
        <v>152</v>
      </c>
      <c r="B41" s="196" t="s">
        <v>485</v>
      </c>
      <c r="C41" s="302"/>
      <c r="D41" s="302"/>
      <c r="E41" s="302"/>
      <c r="F41" s="302"/>
      <c r="G41" s="302">
        <v>0</v>
      </c>
      <c r="H41" s="302" t="s">
        <v>477</v>
      </c>
      <c r="I41" s="303" t="s">
        <v>477</v>
      </c>
      <c r="J41" s="302">
        <v>0</v>
      </c>
      <c r="K41" s="303" t="s">
        <v>530</v>
      </c>
      <c r="L41" s="302" t="s">
        <v>477</v>
      </c>
      <c r="M41" s="303" t="s">
        <v>477</v>
      </c>
      <c r="N41" s="302">
        <v>0</v>
      </c>
      <c r="O41" s="303" t="s">
        <v>530</v>
      </c>
      <c r="P41" s="302" t="s">
        <v>477</v>
      </c>
      <c r="Q41" s="303" t="s">
        <v>477</v>
      </c>
      <c r="R41" s="302">
        <v>0</v>
      </c>
      <c r="S41" s="303" t="s">
        <v>530</v>
      </c>
      <c r="T41" s="302" t="s">
        <v>477</v>
      </c>
      <c r="U41" s="303" t="s">
        <v>477</v>
      </c>
      <c r="V41" s="302">
        <v>0</v>
      </c>
      <c r="W41" s="303" t="s">
        <v>530</v>
      </c>
      <c r="X41" s="302">
        <v>0</v>
      </c>
      <c r="Y41" s="303" t="s">
        <v>530</v>
      </c>
      <c r="Z41" s="302" t="s">
        <v>477</v>
      </c>
      <c r="AA41" s="303" t="s">
        <v>477</v>
      </c>
      <c r="AB41" s="302">
        <v>0</v>
      </c>
      <c r="AC41" s="302">
        <v>0</v>
      </c>
      <c r="AD41" s="297"/>
    </row>
    <row r="42" spans="1:30" x14ac:dyDescent="0.25">
      <c r="A42" s="195" t="s">
        <v>151</v>
      </c>
      <c r="B42" s="196" t="s">
        <v>486</v>
      </c>
      <c r="C42" s="302"/>
      <c r="D42" s="302"/>
      <c r="E42" s="302"/>
      <c r="F42" s="302"/>
      <c r="G42" s="302">
        <v>0</v>
      </c>
      <c r="H42" s="302" t="s">
        <v>477</v>
      </c>
      <c r="I42" s="303" t="s">
        <v>477</v>
      </c>
      <c r="J42" s="302">
        <v>0</v>
      </c>
      <c r="K42" s="303" t="s">
        <v>530</v>
      </c>
      <c r="L42" s="302" t="s">
        <v>477</v>
      </c>
      <c r="M42" s="303" t="s">
        <v>477</v>
      </c>
      <c r="N42" s="302">
        <v>0</v>
      </c>
      <c r="O42" s="303" t="s">
        <v>530</v>
      </c>
      <c r="P42" s="302" t="s">
        <v>477</v>
      </c>
      <c r="Q42" s="303" t="s">
        <v>477</v>
      </c>
      <c r="R42" s="302">
        <v>0</v>
      </c>
      <c r="S42" s="303" t="s">
        <v>530</v>
      </c>
      <c r="T42" s="302" t="s">
        <v>477</v>
      </c>
      <c r="U42" s="303" t="s">
        <v>477</v>
      </c>
      <c r="V42" s="302">
        <v>0</v>
      </c>
      <c r="W42" s="303" t="s">
        <v>530</v>
      </c>
      <c r="X42" s="302">
        <v>0</v>
      </c>
      <c r="Y42" s="303" t="s">
        <v>530</v>
      </c>
      <c r="Z42" s="302" t="s">
        <v>477</v>
      </c>
      <c r="AA42" s="303" t="s">
        <v>477</v>
      </c>
      <c r="AB42" s="302">
        <v>0</v>
      </c>
      <c r="AC42" s="302">
        <v>0</v>
      </c>
      <c r="AD42" s="297"/>
    </row>
    <row r="43" spans="1:30" x14ac:dyDescent="0.25">
      <c r="A43" s="195" t="s">
        <v>487</v>
      </c>
      <c r="B43" s="196" t="s">
        <v>488</v>
      </c>
      <c r="C43" s="302"/>
      <c r="D43" s="302"/>
      <c r="E43" s="302"/>
      <c r="F43" s="302"/>
      <c r="G43" s="302">
        <v>0</v>
      </c>
      <c r="H43" s="302" t="s">
        <v>477</v>
      </c>
      <c r="I43" s="303" t="s">
        <v>477</v>
      </c>
      <c r="J43" s="302">
        <v>0</v>
      </c>
      <c r="K43" s="303" t="s">
        <v>530</v>
      </c>
      <c r="L43" s="302" t="s">
        <v>477</v>
      </c>
      <c r="M43" s="303" t="s">
        <v>477</v>
      </c>
      <c r="N43" s="302">
        <v>0</v>
      </c>
      <c r="O43" s="303" t="s">
        <v>530</v>
      </c>
      <c r="P43" s="302" t="s">
        <v>477</v>
      </c>
      <c r="Q43" s="303" t="s">
        <v>477</v>
      </c>
      <c r="R43" s="302">
        <v>0</v>
      </c>
      <c r="S43" s="303" t="s">
        <v>530</v>
      </c>
      <c r="T43" s="302" t="s">
        <v>477</v>
      </c>
      <c r="U43" s="303" t="s">
        <v>477</v>
      </c>
      <c r="V43" s="302">
        <v>0</v>
      </c>
      <c r="W43" s="303" t="s">
        <v>530</v>
      </c>
      <c r="X43" s="302">
        <v>0</v>
      </c>
      <c r="Y43" s="303" t="s">
        <v>530</v>
      </c>
      <c r="Z43" s="302" t="s">
        <v>477</v>
      </c>
      <c r="AA43" s="303" t="s">
        <v>477</v>
      </c>
      <c r="AB43" s="302">
        <v>0</v>
      </c>
      <c r="AC43" s="302">
        <v>0</v>
      </c>
      <c r="AD43" s="297"/>
    </row>
    <row r="44" spans="1:30" x14ac:dyDescent="0.25">
      <c r="A44" s="195" t="s">
        <v>489</v>
      </c>
      <c r="B44" s="196" t="s">
        <v>490</v>
      </c>
      <c r="C44" s="302"/>
      <c r="D44" s="302"/>
      <c r="E44" s="302"/>
      <c r="F44" s="302"/>
      <c r="G44" s="302">
        <v>0</v>
      </c>
      <c r="H44" s="302" t="s">
        <v>477</v>
      </c>
      <c r="I44" s="303" t="s">
        <v>477</v>
      </c>
      <c r="J44" s="302">
        <v>0</v>
      </c>
      <c r="K44" s="303" t="s">
        <v>530</v>
      </c>
      <c r="L44" s="302" t="s">
        <v>477</v>
      </c>
      <c r="M44" s="303" t="s">
        <v>477</v>
      </c>
      <c r="N44" s="302">
        <v>0</v>
      </c>
      <c r="O44" s="303" t="s">
        <v>530</v>
      </c>
      <c r="P44" s="302" t="s">
        <v>477</v>
      </c>
      <c r="Q44" s="303" t="s">
        <v>477</v>
      </c>
      <c r="R44" s="302">
        <v>0</v>
      </c>
      <c r="S44" s="303" t="s">
        <v>530</v>
      </c>
      <c r="T44" s="302" t="s">
        <v>477</v>
      </c>
      <c r="U44" s="303" t="s">
        <v>477</v>
      </c>
      <c r="V44" s="302">
        <v>0</v>
      </c>
      <c r="W44" s="303" t="s">
        <v>530</v>
      </c>
      <c r="X44" s="302">
        <v>0</v>
      </c>
      <c r="Y44" s="303" t="s">
        <v>530</v>
      </c>
      <c r="Z44" s="302" t="s">
        <v>477</v>
      </c>
      <c r="AA44" s="303" t="s">
        <v>477</v>
      </c>
      <c r="AB44" s="302">
        <v>0</v>
      </c>
      <c r="AC44" s="302">
        <v>0</v>
      </c>
      <c r="AD44" s="297"/>
    </row>
    <row r="45" spans="1:30" x14ac:dyDescent="0.25">
      <c r="A45" s="195" t="s">
        <v>491</v>
      </c>
      <c r="B45" s="196" t="s">
        <v>492</v>
      </c>
      <c r="C45" s="302"/>
      <c r="D45" s="302"/>
      <c r="E45" s="302"/>
      <c r="F45" s="302"/>
      <c r="G45" s="302">
        <v>0</v>
      </c>
      <c r="H45" s="302" t="s">
        <v>477</v>
      </c>
      <c r="I45" s="303" t="s">
        <v>477</v>
      </c>
      <c r="J45" s="302">
        <v>0</v>
      </c>
      <c r="K45" s="303" t="s">
        <v>530</v>
      </c>
      <c r="L45" s="302" t="s">
        <v>477</v>
      </c>
      <c r="M45" s="303" t="s">
        <v>477</v>
      </c>
      <c r="N45" s="302">
        <v>0</v>
      </c>
      <c r="O45" s="303" t="s">
        <v>530</v>
      </c>
      <c r="P45" s="302" t="s">
        <v>477</v>
      </c>
      <c r="Q45" s="303" t="s">
        <v>477</v>
      </c>
      <c r="R45" s="302">
        <v>0</v>
      </c>
      <c r="S45" s="303" t="s">
        <v>530</v>
      </c>
      <c r="T45" s="302" t="s">
        <v>477</v>
      </c>
      <c r="U45" s="303" t="s">
        <v>477</v>
      </c>
      <c r="V45" s="302">
        <v>0</v>
      </c>
      <c r="W45" s="303" t="s">
        <v>530</v>
      </c>
      <c r="X45" s="302">
        <v>0</v>
      </c>
      <c r="Y45" s="303" t="s">
        <v>530</v>
      </c>
      <c r="Z45" s="302" t="s">
        <v>477</v>
      </c>
      <c r="AA45" s="303" t="s">
        <v>477</v>
      </c>
      <c r="AB45" s="302">
        <v>0</v>
      </c>
      <c r="AC45" s="302">
        <v>0</v>
      </c>
      <c r="AD45" s="297"/>
    </row>
    <row r="46" spans="1:30" x14ac:dyDescent="0.25">
      <c r="A46" s="195" t="s">
        <v>493</v>
      </c>
      <c r="B46" s="196" t="s">
        <v>494</v>
      </c>
      <c r="C46" s="302"/>
      <c r="D46" s="302"/>
      <c r="E46" s="302"/>
      <c r="F46" s="302"/>
      <c r="G46" s="302">
        <v>0</v>
      </c>
      <c r="H46" s="302" t="s">
        <v>477</v>
      </c>
      <c r="I46" s="303" t="s">
        <v>477</v>
      </c>
      <c r="J46" s="302">
        <v>0</v>
      </c>
      <c r="K46" s="303" t="s">
        <v>530</v>
      </c>
      <c r="L46" s="302" t="s">
        <v>477</v>
      </c>
      <c r="M46" s="303" t="s">
        <v>477</v>
      </c>
      <c r="N46" s="302">
        <v>0</v>
      </c>
      <c r="O46" s="303" t="s">
        <v>530</v>
      </c>
      <c r="P46" s="302" t="s">
        <v>477</v>
      </c>
      <c r="Q46" s="303" t="s">
        <v>477</v>
      </c>
      <c r="R46" s="302">
        <v>0</v>
      </c>
      <c r="S46" s="303" t="s">
        <v>530</v>
      </c>
      <c r="T46" s="302" t="s">
        <v>477</v>
      </c>
      <c r="U46" s="303" t="s">
        <v>477</v>
      </c>
      <c r="V46" s="302">
        <v>0</v>
      </c>
      <c r="W46" s="303" t="s">
        <v>530</v>
      </c>
      <c r="X46" s="302">
        <v>0</v>
      </c>
      <c r="Y46" s="303" t="s">
        <v>530</v>
      </c>
      <c r="Z46" s="302" t="s">
        <v>477</v>
      </c>
      <c r="AA46" s="303" t="s">
        <v>477</v>
      </c>
      <c r="AB46" s="302">
        <v>0</v>
      </c>
      <c r="AC46" s="302">
        <v>0</v>
      </c>
      <c r="AD46" s="297"/>
    </row>
    <row r="47" spans="1:30" x14ac:dyDescent="0.25">
      <c r="A47" s="193" t="s">
        <v>60</v>
      </c>
      <c r="B47" s="194" t="s">
        <v>150</v>
      </c>
      <c r="C47" s="302"/>
      <c r="D47" s="302"/>
      <c r="E47" s="302"/>
      <c r="F47" s="302"/>
      <c r="G47" s="302"/>
      <c r="H47" s="302"/>
      <c r="I47" s="302"/>
      <c r="J47" s="302"/>
      <c r="K47" s="302"/>
      <c r="L47" s="302"/>
      <c r="M47" s="302"/>
      <c r="N47" s="302"/>
      <c r="O47" s="302"/>
      <c r="P47" s="302"/>
      <c r="Q47" s="302"/>
      <c r="R47" s="302"/>
      <c r="S47" s="303"/>
      <c r="T47" s="302"/>
      <c r="U47" s="302"/>
      <c r="V47" s="302"/>
      <c r="W47" s="302"/>
      <c r="X47" s="302"/>
      <c r="Y47" s="302"/>
      <c r="Z47" s="302"/>
      <c r="AA47" s="302"/>
      <c r="AB47" s="302"/>
      <c r="AC47" s="302"/>
      <c r="AD47" s="297"/>
    </row>
    <row r="48" spans="1:30" x14ac:dyDescent="0.25">
      <c r="A48" s="195" t="s">
        <v>149</v>
      </c>
      <c r="B48" s="196" t="s">
        <v>483</v>
      </c>
      <c r="C48" s="302" t="s">
        <v>477</v>
      </c>
      <c r="D48" s="302">
        <v>0</v>
      </c>
      <c r="E48" s="302"/>
      <c r="F48" s="302"/>
      <c r="G48" s="302">
        <v>0</v>
      </c>
      <c r="H48" s="302" t="s">
        <v>477</v>
      </c>
      <c r="I48" s="302"/>
      <c r="J48" s="302">
        <v>0</v>
      </c>
      <c r="K48" s="302"/>
      <c r="L48" s="302" t="s">
        <v>477</v>
      </c>
      <c r="M48" s="302"/>
      <c r="N48" s="302">
        <v>0</v>
      </c>
      <c r="O48" s="302"/>
      <c r="P48" s="302" t="s">
        <v>477</v>
      </c>
      <c r="Q48" s="302"/>
      <c r="R48" s="302">
        <v>0</v>
      </c>
      <c r="S48" s="302"/>
      <c r="T48" s="302" t="s">
        <v>477</v>
      </c>
      <c r="U48" s="302"/>
      <c r="V48" s="302">
        <v>0</v>
      </c>
      <c r="W48" s="302"/>
      <c r="X48" s="302">
        <v>0</v>
      </c>
      <c r="Y48" s="302"/>
      <c r="Z48" s="302" t="s">
        <v>477</v>
      </c>
      <c r="AA48" s="302"/>
      <c r="AB48" s="302">
        <v>0</v>
      </c>
      <c r="AC48" s="302">
        <v>0</v>
      </c>
      <c r="AD48" s="297"/>
    </row>
    <row r="49" spans="1:30" ht="31.5" x14ac:dyDescent="0.25">
      <c r="A49" s="195" t="s">
        <v>148</v>
      </c>
      <c r="B49" s="198" t="s">
        <v>481</v>
      </c>
      <c r="C49" s="302" t="s">
        <v>477</v>
      </c>
      <c r="D49" s="302">
        <v>0</v>
      </c>
      <c r="E49" s="302"/>
      <c r="F49" s="302"/>
      <c r="G49" s="302">
        <v>0</v>
      </c>
      <c r="H49" s="302" t="s">
        <v>477</v>
      </c>
      <c r="I49" s="302"/>
      <c r="J49" s="302">
        <v>0</v>
      </c>
      <c r="K49" s="302"/>
      <c r="L49" s="302" t="s">
        <v>477</v>
      </c>
      <c r="M49" s="302"/>
      <c r="N49" s="302">
        <v>0</v>
      </c>
      <c r="O49" s="302"/>
      <c r="P49" s="302" t="s">
        <v>477</v>
      </c>
      <c r="Q49" s="302"/>
      <c r="R49" s="302">
        <v>0</v>
      </c>
      <c r="S49" s="302"/>
      <c r="T49" s="302" t="s">
        <v>477</v>
      </c>
      <c r="U49" s="302"/>
      <c r="V49" s="302">
        <v>0</v>
      </c>
      <c r="W49" s="302"/>
      <c r="X49" s="302">
        <v>0</v>
      </c>
      <c r="Y49" s="302"/>
      <c r="Z49" s="302" t="s">
        <v>477</v>
      </c>
      <c r="AA49" s="302"/>
      <c r="AB49" s="302">
        <v>0</v>
      </c>
      <c r="AC49" s="302">
        <v>0</v>
      </c>
      <c r="AD49" s="297"/>
    </row>
    <row r="50" spans="1:30" x14ac:dyDescent="0.25">
      <c r="A50" s="195" t="s">
        <v>147</v>
      </c>
      <c r="B50" s="198" t="s">
        <v>146</v>
      </c>
      <c r="C50" s="302" t="s">
        <v>477</v>
      </c>
      <c r="D50" s="302">
        <v>0</v>
      </c>
      <c r="E50" s="302"/>
      <c r="F50" s="302"/>
      <c r="G50" s="302">
        <v>0</v>
      </c>
      <c r="H50" s="302" t="s">
        <v>477</v>
      </c>
      <c r="I50" s="302"/>
      <c r="J50" s="302">
        <v>0</v>
      </c>
      <c r="K50" s="302"/>
      <c r="L50" s="302" t="s">
        <v>477</v>
      </c>
      <c r="M50" s="302"/>
      <c r="N50" s="302">
        <v>0</v>
      </c>
      <c r="O50" s="302"/>
      <c r="P50" s="302" t="s">
        <v>477</v>
      </c>
      <c r="Q50" s="302"/>
      <c r="R50" s="302">
        <v>0</v>
      </c>
      <c r="S50" s="302"/>
      <c r="T50" s="302" t="s">
        <v>477</v>
      </c>
      <c r="U50" s="302"/>
      <c r="V50" s="302">
        <v>0</v>
      </c>
      <c r="W50" s="302"/>
      <c r="X50" s="302">
        <v>0</v>
      </c>
      <c r="Y50" s="302"/>
      <c r="Z50" s="302" t="s">
        <v>477</v>
      </c>
      <c r="AA50" s="302"/>
      <c r="AB50" s="302">
        <v>0</v>
      </c>
      <c r="AC50" s="302">
        <v>0</v>
      </c>
      <c r="AD50" s="297"/>
    </row>
    <row r="51" spans="1:30" ht="35.25" customHeight="1" x14ac:dyDescent="0.25">
      <c r="A51" s="195" t="s">
        <v>145</v>
      </c>
      <c r="B51" s="196" t="s">
        <v>144</v>
      </c>
      <c r="C51" s="302" t="s">
        <v>477</v>
      </c>
      <c r="D51" s="302">
        <v>0</v>
      </c>
      <c r="E51" s="302"/>
      <c r="F51" s="302"/>
      <c r="G51" s="302">
        <v>0</v>
      </c>
      <c r="H51" s="302" t="s">
        <v>477</v>
      </c>
      <c r="I51" s="302"/>
      <c r="J51" s="302">
        <v>0</v>
      </c>
      <c r="K51" s="302"/>
      <c r="L51" s="302" t="s">
        <v>477</v>
      </c>
      <c r="M51" s="302"/>
      <c r="N51" s="302">
        <v>0</v>
      </c>
      <c r="O51" s="302"/>
      <c r="P51" s="302" t="s">
        <v>477</v>
      </c>
      <c r="Q51" s="302"/>
      <c r="R51" s="302">
        <v>0</v>
      </c>
      <c r="S51" s="302"/>
      <c r="T51" s="302" t="s">
        <v>477</v>
      </c>
      <c r="U51" s="302"/>
      <c r="V51" s="302">
        <v>0</v>
      </c>
      <c r="W51" s="302"/>
      <c r="X51" s="302">
        <v>0</v>
      </c>
      <c r="Y51" s="302"/>
      <c r="Z51" s="302" t="s">
        <v>477</v>
      </c>
      <c r="AA51" s="302"/>
      <c r="AB51" s="302">
        <v>0</v>
      </c>
      <c r="AC51" s="302">
        <v>0</v>
      </c>
      <c r="AD51" s="297"/>
    </row>
    <row r="52" spans="1:30" ht="31.5" x14ac:dyDescent="0.25">
      <c r="A52" s="195" t="s">
        <v>143</v>
      </c>
      <c r="B52" s="196" t="s">
        <v>142</v>
      </c>
      <c r="C52" s="302" t="s">
        <v>477</v>
      </c>
      <c r="D52" s="302">
        <v>0</v>
      </c>
      <c r="E52" s="302"/>
      <c r="F52" s="302"/>
      <c r="G52" s="302">
        <v>0</v>
      </c>
      <c r="H52" s="302" t="s">
        <v>477</v>
      </c>
      <c r="I52" s="302"/>
      <c r="J52" s="302">
        <v>0</v>
      </c>
      <c r="K52" s="302"/>
      <c r="L52" s="302" t="s">
        <v>477</v>
      </c>
      <c r="M52" s="302"/>
      <c r="N52" s="302">
        <v>0</v>
      </c>
      <c r="O52" s="302"/>
      <c r="P52" s="302" t="s">
        <v>477</v>
      </c>
      <c r="Q52" s="302"/>
      <c r="R52" s="302">
        <v>0</v>
      </c>
      <c r="S52" s="302"/>
      <c r="T52" s="302" t="s">
        <v>477</v>
      </c>
      <c r="U52" s="302"/>
      <c r="V52" s="302">
        <v>0</v>
      </c>
      <c r="W52" s="302"/>
      <c r="X52" s="302">
        <v>0</v>
      </c>
      <c r="Y52" s="302"/>
      <c r="Z52" s="302" t="s">
        <v>477</v>
      </c>
      <c r="AA52" s="302"/>
      <c r="AB52" s="302">
        <v>0</v>
      </c>
      <c r="AC52" s="302">
        <v>0</v>
      </c>
      <c r="AD52" s="297"/>
    </row>
    <row r="53" spans="1:30" x14ac:dyDescent="0.25">
      <c r="A53" s="195" t="s">
        <v>141</v>
      </c>
      <c r="B53" s="196" t="s">
        <v>140</v>
      </c>
      <c r="C53" s="302" t="s">
        <v>477</v>
      </c>
      <c r="D53" s="302">
        <v>0</v>
      </c>
      <c r="E53" s="302"/>
      <c r="F53" s="302"/>
      <c r="G53" s="302">
        <v>0</v>
      </c>
      <c r="H53" s="302" t="s">
        <v>477</v>
      </c>
      <c r="I53" s="302"/>
      <c r="J53" s="302">
        <v>0</v>
      </c>
      <c r="K53" s="302"/>
      <c r="L53" s="302" t="s">
        <v>477</v>
      </c>
      <c r="M53" s="302"/>
      <c r="N53" s="302">
        <v>0</v>
      </c>
      <c r="O53" s="302"/>
      <c r="P53" s="302" t="s">
        <v>477</v>
      </c>
      <c r="Q53" s="302"/>
      <c r="R53" s="302">
        <v>0</v>
      </c>
      <c r="S53" s="302"/>
      <c r="T53" s="302" t="s">
        <v>477</v>
      </c>
      <c r="U53" s="302"/>
      <c r="V53" s="302">
        <v>0</v>
      </c>
      <c r="W53" s="302"/>
      <c r="X53" s="302">
        <v>0</v>
      </c>
      <c r="Y53" s="302"/>
      <c r="Z53" s="302" t="s">
        <v>477</v>
      </c>
      <c r="AA53" s="302"/>
      <c r="AB53" s="302">
        <v>0</v>
      </c>
      <c r="AC53" s="302">
        <v>0</v>
      </c>
      <c r="AD53" s="297"/>
    </row>
    <row r="54" spans="1:30" x14ac:dyDescent="0.25">
      <c r="A54" s="195" t="s">
        <v>139</v>
      </c>
      <c r="B54" s="196" t="s">
        <v>484</v>
      </c>
      <c r="C54" s="302" t="s">
        <v>477</v>
      </c>
      <c r="D54" s="302">
        <v>15</v>
      </c>
      <c r="E54" s="302"/>
      <c r="F54" s="302"/>
      <c r="G54" s="302">
        <v>0</v>
      </c>
      <c r="H54" s="302" t="s">
        <v>477</v>
      </c>
      <c r="I54" s="302"/>
      <c r="J54" s="302">
        <v>0</v>
      </c>
      <c r="K54" s="302"/>
      <c r="L54" s="302" t="s">
        <v>477</v>
      </c>
      <c r="M54" s="302"/>
      <c r="N54" s="302">
        <v>0</v>
      </c>
      <c r="O54" s="302"/>
      <c r="P54" s="302" t="s">
        <v>477</v>
      </c>
      <c r="Q54" s="302"/>
      <c r="R54" s="302">
        <v>0</v>
      </c>
      <c r="S54" s="302"/>
      <c r="T54" s="302" t="s">
        <v>477</v>
      </c>
      <c r="U54" s="302"/>
      <c r="V54" s="302">
        <v>0</v>
      </c>
      <c r="W54" s="302"/>
      <c r="X54" s="302">
        <v>15</v>
      </c>
      <c r="Y54" s="302"/>
      <c r="Z54" s="302" t="s">
        <v>477</v>
      </c>
      <c r="AA54" s="302"/>
      <c r="AB54" s="302">
        <v>0</v>
      </c>
      <c r="AC54" s="302">
        <v>15</v>
      </c>
      <c r="AD54" s="297"/>
    </row>
    <row r="55" spans="1:30" x14ac:dyDescent="0.25">
      <c r="A55" s="195" t="s">
        <v>495</v>
      </c>
      <c r="B55" s="196" t="s">
        <v>485</v>
      </c>
      <c r="C55" s="302" t="s">
        <v>477</v>
      </c>
      <c r="D55" s="302">
        <v>0</v>
      </c>
      <c r="E55" s="302"/>
      <c r="F55" s="302"/>
      <c r="G55" s="302">
        <v>0</v>
      </c>
      <c r="H55" s="302" t="s">
        <v>477</v>
      </c>
      <c r="I55" s="302"/>
      <c r="J55" s="302">
        <v>0</v>
      </c>
      <c r="K55" s="302"/>
      <c r="L55" s="302" t="s">
        <v>477</v>
      </c>
      <c r="M55" s="302"/>
      <c r="N55" s="302">
        <v>0</v>
      </c>
      <c r="O55" s="302"/>
      <c r="P55" s="302" t="s">
        <v>477</v>
      </c>
      <c r="Q55" s="302"/>
      <c r="R55" s="302">
        <v>0</v>
      </c>
      <c r="S55" s="302"/>
      <c r="T55" s="302" t="s">
        <v>477</v>
      </c>
      <c r="U55" s="302"/>
      <c r="V55" s="302">
        <v>0</v>
      </c>
      <c r="W55" s="302"/>
      <c r="X55" s="302">
        <v>0</v>
      </c>
      <c r="Y55" s="302"/>
      <c r="Z55" s="302" t="s">
        <v>477</v>
      </c>
      <c r="AA55" s="302"/>
      <c r="AB55" s="302">
        <v>0</v>
      </c>
      <c r="AC55" s="302">
        <v>0</v>
      </c>
      <c r="AD55" s="297"/>
    </row>
    <row r="56" spans="1:30" x14ac:dyDescent="0.25">
      <c r="A56" s="195" t="s">
        <v>496</v>
      </c>
      <c r="B56" s="196" t="s">
        <v>486</v>
      </c>
      <c r="C56" s="302" t="s">
        <v>477</v>
      </c>
      <c r="D56" s="302">
        <v>0</v>
      </c>
      <c r="E56" s="302"/>
      <c r="F56" s="302"/>
      <c r="G56" s="302">
        <v>0</v>
      </c>
      <c r="H56" s="302" t="s">
        <v>477</v>
      </c>
      <c r="I56" s="302"/>
      <c r="J56" s="302">
        <v>0</v>
      </c>
      <c r="K56" s="302"/>
      <c r="L56" s="302" t="s">
        <v>477</v>
      </c>
      <c r="M56" s="302"/>
      <c r="N56" s="302">
        <v>0</v>
      </c>
      <c r="O56" s="302"/>
      <c r="P56" s="302" t="s">
        <v>477</v>
      </c>
      <c r="Q56" s="302"/>
      <c r="R56" s="302">
        <v>0</v>
      </c>
      <c r="S56" s="302"/>
      <c r="T56" s="302" t="s">
        <v>477</v>
      </c>
      <c r="U56" s="302"/>
      <c r="V56" s="302">
        <v>0</v>
      </c>
      <c r="W56" s="302"/>
      <c r="X56" s="302">
        <v>0</v>
      </c>
      <c r="Y56" s="302"/>
      <c r="Z56" s="302" t="s">
        <v>477</v>
      </c>
      <c r="AA56" s="302"/>
      <c r="AB56" s="302">
        <v>0</v>
      </c>
      <c r="AC56" s="302">
        <v>0</v>
      </c>
      <c r="AD56" s="297"/>
    </row>
    <row r="57" spans="1:30" x14ac:dyDescent="0.25">
      <c r="A57" s="195" t="s">
        <v>497</v>
      </c>
      <c r="B57" s="196" t="s">
        <v>488</v>
      </c>
      <c r="C57" s="302" t="s">
        <v>477</v>
      </c>
      <c r="D57" s="302">
        <v>0</v>
      </c>
      <c r="E57" s="302"/>
      <c r="F57" s="302"/>
      <c r="G57" s="302">
        <v>0</v>
      </c>
      <c r="H57" s="302" t="s">
        <v>477</v>
      </c>
      <c r="I57" s="302"/>
      <c r="J57" s="302">
        <v>0</v>
      </c>
      <c r="K57" s="302"/>
      <c r="L57" s="302" t="s">
        <v>477</v>
      </c>
      <c r="M57" s="302"/>
      <c r="N57" s="302">
        <v>0</v>
      </c>
      <c r="O57" s="302"/>
      <c r="P57" s="302" t="s">
        <v>477</v>
      </c>
      <c r="Q57" s="302"/>
      <c r="R57" s="302">
        <v>0</v>
      </c>
      <c r="S57" s="302"/>
      <c r="T57" s="302" t="s">
        <v>477</v>
      </c>
      <c r="U57" s="302"/>
      <c r="V57" s="302">
        <v>0</v>
      </c>
      <c r="W57" s="302"/>
      <c r="X57" s="302">
        <v>0</v>
      </c>
      <c r="Y57" s="302"/>
      <c r="Z57" s="302" t="s">
        <v>477</v>
      </c>
      <c r="AA57" s="302"/>
      <c r="AB57" s="302">
        <v>0</v>
      </c>
      <c r="AC57" s="302">
        <v>0</v>
      </c>
      <c r="AD57" s="297"/>
    </row>
    <row r="58" spans="1:30" ht="36.75" customHeight="1" x14ac:dyDescent="0.25">
      <c r="A58" s="195" t="s">
        <v>498</v>
      </c>
      <c r="B58" s="196" t="s">
        <v>490</v>
      </c>
      <c r="C58" s="302" t="s">
        <v>477</v>
      </c>
      <c r="D58" s="302">
        <v>0</v>
      </c>
      <c r="E58" s="302"/>
      <c r="F58" s="302"/>
      <c r="G58" s="302">
        <v>0</v>
      </c>
      <c r="H58" s="302" t="s">
        <v>477</v>
      </c>
      <c r="I58" s="302"/>
      <c r="J58" s="302">
        <v>0</v>
      </c>
      <c r="K58" s="302"/>
      <c r="L58" s="302" t="s">
        <v>477</v>
      </c>
      <c r="M58" s="302"/>
      <c r="N58" s="302">
        <v>0</v>
      </c>
      <c r="O58" s="302"/>
      <c r="P58" s="302" t="s">
        <v>477</v>
      </c>
      <c r="Q58" s="302"/>
      <c r="R58" s="302">
        <v>0</v>
      </c>
      <c r="S58" s="302"/>
      <c r="T58" s="302" t="s">
        <v>477</v>
      </c>
      <c r="U58" s="302"/>
      <c r="V58" s="302">
        <v>0</v>
      </c>
      <c r="W58" s="302"/>
      <c r="X58" s="302">
        <v>0</v>
      </c>
      <c r="Y58" s="302"/>
      <c r="Z58" s="302" t="s">
        <v>477</v>
      </c>
      <c r="AA58" s="302"/>
      <c r="AB58" s="302">
        <v>0</v>
      </c>
      <c r="AC58" s="302">
        <v>0</v>
      </c>
      <c r="AD58" s="297"/>
    </row>
    <row r="59" spans="1:30" x14ac:dyDescent="0.25">
      <c r="A59" s="195" t="s">
        <v>499</v>
      </c>
      <c r="B59" s="196" t="s">
        <v>492</v>
      </c>
      <c r="C59" s="302" t="s">
        <v>477</v>
      </c>
      <c r="D59" s="302">
        <v>0</v>
      </c>
      <c r="E59" s="302"/>
      <c r="F59" s="302"/>
      <c r="G59" s="302">
        <v>0</v>
      </c>
      <c r="H59" s="302" t="s">
        <v>477</v>
      </c>
      <c r="I59" s="302"/>
      <c r="J59" s="302">
        <v>0</v>
      </c>
      <c r="K59" s="302"/>
      <c r="L59" s="302" t="s">
        <v>477</v>
      </c>
      <c r="M59" s="302"/>
      <c r="N59" s="302">
        <v>0</v>
      </c>
      <c r="O59" s="302"/>
      <c r="P59" s="302" t="s">
        <v>477</v>
      </c>
      <c r="Q59" s="302"/>
      <c r="R59" s="302">
        <v>0</v>
      </c>
      <c r="S59" s="302"/>
      <c r="T59" s="302" t="s">
        <v>477</v>
      </c>
      <c r="U59" s="302"/>
      <c r="V59" s="302">
        <v>0</v>
      </c>
      <c r="W59" s="302"/>
      <c r="X59" s="302">
        <v>0</v>
      </c>
      <c r="Y59" s="302"/>
      <c r="Z59" s="302" t="s">
        <v>477</v>
      </c>
      <c r="AA59" s="302"/>
      <c r="AB59" s="302">
        <v>0</v>
      </c>
      <c r="AC59" s="302">
        <v>0</v>
      </c>
      <c r="AD59" s="297"/>
    </row>
    <row r="60" spans="1:30" x14ac:dyDescent="0.25">
      <c r="A60" s="195" t="s">
        <v>500</v>
      </c>
      <c r="B60" s="196" t="s">
        <v>494</v>
      </c>
      <c r="C60" s="302" t="s">
        <v>477</v>
      </c>
      <c r="D60" s="302">
        <v>0</v>
      </c>
      <c r="E60" s="302"/>
      <c r="F60" s="302"/>
      <c r="G60" s="302">
        <v>0</v>
      </c>
      <c r="H60" s="302" t="s">
        <v>477</v>
      </c>
      <c r="I60" s="302"/>
      <c r="J60" s="302">
        <v>0</v>
      </c>
      <c r="K60" s="302"/>
      <c r="L60" s="302" t="s">
        <v>477</v>
      </c>
      <c r="M60" s="302"/>
      <c r="N60" s="302">
        <v>0</v>
      </c>
      <c r="O60" s="302"/>
      <c r="P60" s="302" t="s">
        <v>477</v>
      </c>
      <c r="Q60" s="302"/>
      <c r="R60" s="302">
        <v>0</v>
      </c>
      <c r="S60" s="302"/>
      <c r="T60" s="302" t="s">
        <v>477</v>
      </c>
      <c r="U60" s="302"/>
      <c r="V60" s="302">
        <v>0</v>
      </c>
      <c r="W60" s="302"/>
      <c r="X60" s="302">
        <v>0</v>
      </c>
      <c r="Y60" s="302"/>
      <c r="Z60" s="302" t="s">
        <v>477</v>
      </c>
      <c r="AA60" s="302"/>
      <c r="AB60" s="302">
        <v>0</v>
      </c>
      <c r="AC60" s="302">
        <v>0</v>
      </c>
      <c r="AD60" s="297"/>
    </row>
    <row r="61" spans="1:30" ht="31.5" x14ac:dyDescent="0.25">
      <c r="A61" s="193" t="s">
        <v>58</v>
      </c>
      <c r="B61" s="194" t="s">
        <v>138</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297"/>
    </row>
    <row r="62" spans="1:30" x14ac:dyDescent="0.25">
      <c r="A62" s="195" t="s">
        <v>137</v>
      </c>
      <c r="B62" s="196" t="s">
        <v>136</v>
      </c>
      <c r="C62" s="302" t="s">
        <v>477</v>
      </c>
      <c r="D62" s="302">
        <v>0.74399999999999999</v>
      </c>
      <c r="E62" s="302"/>
      <c r="F62" s="302"/>
      <c r="G62" s="302">
        <v>0</v>
      </c>
      <c r="H62" s="302" t="s">
        <v>477</v>
      </c>
      <c r="I62" s="302"/>
      <c r="J62" s="302">
        <v>0</v>
      </c>
      <c r="K62" s="302"/>
      <c r="L62" s="302" t="s">
        <v>477</v>
      </c>
      <c r="M62" s="302"/>
      <c r="N62" s="302">
        <v>0</v>
      </c>
      <c r="O62" s="302"/>
      <c r="P62" s="302" t="s">
        <v>477</v>
      </c>
      <c r="Q62" s="302"/>
      <c r="R62" s="302">
        <v>0</v>
      </c>
      <c r="S62" s="302"/>
      <c r="T62" s="302" t="s">
        <v>477</v>
      </c>
      <c r="U62" s="302"/>
      <c r="V62" s="302">
        <v>0</v>
      </c>
      <c r="W62" s="302"/>
      <c r="X62" s="302">
        <v>0.74399999999999999</v>
      </c>
      <c r="Y62" s="302"/>
      <c r="Z62" s="302" t="s">
        <v>477</v>
      </c>
      <c r="AA62" s="302"/>
      <c r="AB62" s="302">
        <v>0</v>
      </c>
      <c r="AC62" s="302">
        <v>0.74399999999999999</v>
      </c>
      <c r="AD62" s="297"/>
    </row>
    <row r="63" spans="1:30" x14ac:dyDescent="0.25">
      <c r="A63" s="195" t="s">
        <v>135</v>
      </c>
      <c r="B63" s="198" t="s">
        <v>129</v>
      </c>
      <c r="C63" s="302"/>
      <c r="D63" s="302"/>
      <c r="E63" s="302"/>
      <c r="F63" s="302"/>
      <c r="G63" s="302">
        <v>0</v>
      </c>
      <c r="H63" s="302" t="s">
        <v>477</v>
      </c>
      <c r="I63" s="302"/>
      <c r="J63" s="302">
        <v>0</v>
      </c>
      <c r="K63" s="302"/>
      <c r="L63" s="302" t="s">
        <v>477</v>
      </c>
      <c r="M63" s="302"/>
      <c r="N63" s="302">
        <v>0</v>
      </c>
      <c r="O63" s="302"/>
      <c r="P63" s="302" t="s">
        <v>477</v>
      </c>
      <c r="Q63" s="302"/>
      <c r="R63" s="302">
        <v>0</v>
      </c>
      <c r="S63" s="302"/>
      <c r="T63" s="302" t="s">
        <v>477</v>
      </c>
      <c r="U63" s="302"/>
      <c r="V63" s="302">
        <v>0</v>
      </c>
      <c r="W63" s="302"/>
      <c r="X63" s="302">
        <v>0</v>
      </c>
      <c r="Y63" s="302"/>
      <c r="Z63" s="302" t="s">
        <v>477</v>
      </c>
      <c r="AA63" s="302"/>
      <c r="AB63" s="302">
        <v>0</v>
      </c>
      <c r="AC63" s="302">
        <v>0</v>
      </c>
      <c r="AD63" s="297"/>
    </row>
    <row r="64" spans="1:30" x14ac:dyDescent="0.25">
      <c r="A64" s="195" t="s">
        <v>134</v>
      </c>
      <c r="B64" s="196" t="s">
        <v>128</v>
      </c>
      <c r="C64" s="302"/>
      <c r="D64" s="302"/>
      <c r="E64" s="302"/>
      <c r="F64" s="302"/>
      <c r="G64" s="302">
        <v>0</v>
      </c>
      <c r="H64" s="302" t="s">
        <v>477</v>
      </c>
      <c r="I64" s="302"/>
      <c r="J64" s="302">
        <v>0</v>
      </c>
      <c r="K64" s="302"/>
      <c r="L64" s="302" t="s">
        <v>477</v>
      </c>
      <c r="M64" s="302"/>
      <c r="N64" s="302">
        <v>0</v>
      </c>
      <c r="O64" s="302"/>
      <c r="P64" s="302" t="s">
        <v>477</v>
      </c>
      <c r="Q64" s="302"/>
      <c r="R64" s="302">
        <v>0</v>
      </c>
      <c r="S64" s="302"/>
      <c r="T64" s="302" t="s">
        <v>477</v>
      </c>
      <c r="U64" s="302"/>
      <c r="V64" s="302">
        <v>0</v>
      </c>
      <c r="W64" s="302"/>
      <c r="X64" s="302">
        <v>0</v>
      </c>
      <c r="Y64" s="302"/>
      <c r="Z64" s="302" t="s">
        <v>477</v>
      </c>
      <c r="AA64" s="302"/>
      <c r="AB64" s="302">
        <v>0</v>
      </c>
      <c r="AC64" s="302">
        <v>0</v>
      </c>
    </row>
    <row r="65" spans="1:29" x14ac:dyDescent="0.25">
      <c r="A65" s="195" t="s">
        <v>133</v>
      </c>
      <c r="B65" s="198" t="s">
        <v>127</v>
      </c>
      <c r="C65" s="302"/>
      <c r="D65" s="302"/>
      <c r="E65" s="302"/>
      <c r="F65" s="302"/>
      <c r="G65" s="302">
        <v>0</v>
      </c>
      <c r="H65" s="302" t="s">
        <v>477</v>
      </c>
      <c r="I65" s="302"/>
      <c r="J65" s="302">
        <v>0</v>
      </c>
      <c r="K65" s="302"/>
      <c r="L65" s="302" t="s">
        <v>477</v>
      </c>
      <c r="M65" s="302"/>
      <c r="N65" s="302">
        <v>0</v>
      </c>
      <c r="O65" s="302"/>
      <c r="P65" s="302" t="s">
        <v>477</v>
      </c>
      <c r="Q65" s="302"/>
      <c r="R65" s="302">
        <v>0</v>
      </c>
      <c r="S65" s="302"/>
      <c r="T65" s="302" t="s">
        <v>477</v>
      </c>
      <c r="U65" s="302"/>
      <c r="V65" s="302">
        <v>0</v>
      </c>
      <c r="W65" s="302"/>
      <c r="X65" s="302">
        <v>0</v>
      </c>
      <c r="Y65" s="302"/>
      <c r="Z65" s="302" t="s">
        <v>477</v>
      </c>
      <c r="AA65" s="302"/>
      <c r="AB65" s="302">
        <v>0</v>
      </c>
      <c r="AC65" s="302">
        <v>0</v>
      </c>
    </row>
    <row r="66" spans="1:29" ht="18.75" customHeight="1" x14ac:dyDescent="0.25">
      <c r="A66" s="195" t="s">
        <v>132</v>
      </c>
      <c r="B66" s="198" t="s">
        <v>126</v>
      </c>
      <c r="C66" s="302"/>
      <c r="D66" s="302"/>
      <c r="E66" s="302"/>
      <c r="F66" s="302"/>
      <c r="G66" s="302">
        <v>0</v>
      </c>
      <c r="H66" s="302" t="s">
        <v>477</v>
      </c>
      <c r="I66" s="302"/>
      <c r="J66" s="302">
        <v>0</v>
      </c>
      <c r="K66" s="302"/>
      <c r="L66" s="302" t="s">
        <v>477</v>
      </c>
      <c r="M66" s="302"/>
      <c r="N66" s="302">
        <v>0</v>
      </c>
      <c r="O66" s="302"/>
      <c r="P66" s="302" t="s">
        <v>477</v>
      </c>
      <c r="Q66" s="302"/>
      <c r="R66" s="302">
        <v>0</v>
      </c>
      <c r="S66" s="302"/>
      <c r="T66" s="302" t="s">
        <v>477</v>
      </c>
      <c r="U66" s="302"/>
      <c r="V66" s="302">
        <v>0</v>
      </c>
      <c r="W66" s="302"/>
      <c r="X66" s="302">
        <v>0</v>
      </c>
      <c r="Y66" s="302"/>
      <c r="Z66" s="302" t="s">
        <v>477</v>
      </c>
      <c r="AA66" s="302"/>
      <c r="AB66" s="302">
        <v>0</v>
      </c>
      <c r="AC66" s="302">
        <v>0</v>
      </c>
    </row>
    <row r="67" spans="1:29" ht="18.75" customHeight="1" x14ac:dyDescent="0.25">
      <c r="A67" s="195" t="s">
        <v>131</v>
      </c>
      <c r="B67" s="196" t="s">
        <v>484</v>
      </c>
      <c r="C67" s="302"/>
      <c r="D67" s="302"/>
      <c r="E67" s="302"/>
      <c r="F67" s="302"/>
      <c r="G67" s="302">
        <v>0</v>
      </c>
      <c r="H67" s="302" t="s">
        <v>477</v>
      </c>
      <c r="I67" s="302"/>
      <c r="J67" s="302">
        <v>0</v>
      </c>
      <c r="K67" s="302"/>
      <c r="L67" s="302" t="s">
        <v>477</v>
      </c>
      <c r="M67" s="302"/>
      <c r="N67" s="302">
        <v>0</v>
      </c>
      <c r="O67" s="302"/>
      <c r="P67" s="302" t="s">
        <v>477</v>
      </c>
      <c r="Q67" s="302"/>
      <c r="R67" s="302">
        <v>0</v>
      </c>
      <c r="S67" s="302"/>
      <c r="T67" s="302" t="s">
        <v>477</v>
      </c>
      <c r="U67" s="302"/>
      <c r="V67" s="302">
        <v>0</v>
      </c>
      <c r="W67" s="302"/>
      <c r="X67" s="302">
        <v>15</v>
      </c>
      <c r="Y67" s="302"/>
      <c r="Z67" s="302" t="s">
        <v>477</v>
      </c>
      <c r="AA67" s="302"/>
      <c r="AB67" s="302">
        <v>0</v>
      </c>
      <c r="AC67" s="302">
        <v>15</v>
      </c>
    </row>
    <row r="68" spans="1:29" ht="18.75" customHeight="1" x14ac:dyDescent="0.25">
      <c r="A68" s="195" t="s">
        <v>501</v>
      </c>
      <c r="B68" s="196" t="s">
        <v>485</v>
      </c>
      <c r="C68" s="302"/>
      <c r="D68" s="302"/>
      <c r="E68" s="302"/>
      <c r="F68" s="302"/>
      <c r="G68" s="302">
        <v>0</v>
      </c>
      <c r="H68" s="302" t="s">
        <v>477</v>
      </c>
      <c r="I68" s="302"/>
      <c r="J68" s="302">
        <v>0</v>
      </c>
      <c r="K68" s="302"/>
      <c r="L68" s="302" t="s">
        <v>477</v>
      </c>
      <c r="M68" s="302"/>
      <c r="N68" s="302">
        <v>0</v>
      </c>
      <c r="O68" s="302"/>
      <c r="P68" s="302" t="s">
        <v>477</v>
      </c>
      <c r="Q68" s="302"/>
      <c r="R68" s="302">
        <v>0</v>
      </c>
      <c r="S68" s="302"/>
      <c r="T68" s="302" t="s">
        <v>477</v>
      </c>
      <c r="U68" s="302"/>
      <c r="V68" s="302">
        <v>0</v>
      </c>
      <c r="W68" s="302"/>
      <c r="X68" s="302">
        <v>0</v>
      </c>
      <c r="Y68" s="302"/>
      <c r="Z68" s="302" t="s">
        <v>477</v>
      </c>
      <c r="AA68" s="302"/>
      <c r="AB68" s="302">
        <v>0</v>
      </c>
      <c r="AC68" s="302">
        <v>0</v>
      </c>
    </row>
    <row r="69" spans="1:29" ht="18.75" customHeight="1" x14ac:dyDescent="0.25">
      <c r="A69" s="195" t="s">
        <v>502</v>
      </c>
      <c r="B69" s="196" t="s">
        <v>486</v>
      </c>
      <c r="C69" s="302"/>
      <c r="D69" s="302"/>
      <c r="E69" s="302"/>
      <c r="F69" s="302"/>
      <c r="G69" s="302">
        <v>0</v>
      </c>
      <c r="H69" s="302" t="s">
        <v>477</v>
      </c>
      <c r="I69" s="302"/>
      <c r="J69" s="302">
        <v>0</v>
      </c>
      <c r="K69" s="302"/>
      <c r="L69" s="302" t="s">
        <v>477</v>
      </c>
      <c r="M69" s="302"/>
      <c r="N69" s="302">
        <v>0</v>
      </c>
      <c r="O69" s="302"/>
      <c r="P69" s="302" t="s">
        <v>477</v>
      </c>
      <c r="Q69" s="302"/>
      <c r="R69" s="302">
        <v>0</v>
      </c>
      <c r="S69" s="302"/>
      <c r="T69" s="302" t="s">
        <v>477</v>
      </c>
      <c r="U69" s="302"/>
      <c r="V69" s="302">
        <v>0</v>
      </c>
      <c r="W69" s="302"/>
      <c r="X69" s="302">
        <v>0</v>
      </c>
      <c r="Y69" s="302"/>
      <c r="Z69" s="302" t="s">
        <v>477</v>
      </c>
      <c r="AA69" s="302"/>
      <c r="AB69" s="302">
        <v>0</v>
      </c>
      <c r="AC69" s="302">
        <v>0</v>
      </c>
    </row>
    <row r="70" spans="1:29" ht="18.75" customHeight="1" x14ac:dyDescent="0.25">
      <c r="A70" s="195" t="s">
        <v>503</v>
      </c>
      <c r="B70" s="196" t="s">
        <v>488</v>
      </c>
      <c r="C70" s="302"/>
      <c r="D70" s="302"/>
      <c r="E70" s="302"/>
      <c r="F70" s="302"/>
      <c r="G70" s="302">
        <v>0</v>
      </c>
      <c r="H70" s="302" t="s">
        <v>477</v>
      </c>
      <c r="I70" s="302"/>
      <c r="J70" s="302">
        <v>0</v>
      </c>
      <c r="K70" s="302"/>
      <c r="L70" s="302" t="s">
        <v>477</v>
      </c>
      <c r="M70" s="302"/>
      <c r="N70" s="302">
        <v>0</v>
      </c>
      <c r="O70" s="302"/>
      <c r="P70" s="302" t="s">
        <v>477</v>
      </c>
      <c r="Q70" s="302"/>
      <c r="R70" s="302">
        <v>0</v>
      </c>
      <c r="S70" s="302"/>
      <c r="T70" s="302" t="s">
        <v>477</v>
      </c>
      <c r="U70" s="302"/>
      <c r="V70" s="302">
        <v>0</v>
      </c>
      <c r="W70" s="302"/>
      <c r="X70" s="302">
        <v>0</v>
      </c>
      <c r="Y70" s="302"/>
      <c r="Z70" s="302" t="s">
        <v>477</v>
      </c>
      <c r="AA70" s="302"/>
      <c r="AB70" s="302">
        <v>0</v>
      </c>
      <c r="AC70" s="302">
        <v>0</v>
      </c>
    </row>
    <row r="71" spans="1:29" ht="18.75" customHeight="1" x14ac:dyDescent="0.25">
      <c r="A71" s="195" t="s">
        <v>504</v>
      </c>
      <c r="B71" s="196" t="s">
        <v>490</v>
      </c>
      <c r="C71" s="302"/>
      <c r="D71" s="302"/>
      <c r="E71" s="302"/>
      <c r="F71" s="302"/>
      <c r="G71" s="302">
        <v>0</v>
      </c>
      <c r="H71" s="302" t="s">
        <v>477</v>
      </c>
      <c r="I71" s="302"/>
      <c r="J71" s="302">
        <v>0</v>
      </c>
      <c r="K71" s="302"/>
      <c r="L71" s="302" t="s">
        <v>477</v>
      </c>
      <c r="M71" s="302"/>
      <c r="N71" s="302">
        <v>0</v>
      </c>
      <c r="O71" s="302"/>
      <c r="P71" s="302" t="s">
        <v>477</v>
      </c>
      <c r="Q71" s="302"/>
      <c r="R71" s="302">
        <v>0</v>
      </c>
      <c r="S71" s="302"/>
      <c r="T71" s="302" t="s">
        <v>477</v>
      </c>
      <c r="U71" s="302"/>
      <c r="V71" s="302">
        <v>0</v>
      </c>
      <c r="W71" s="302"/>
      <c r="X71" s="302">
        <v>0</v>
      </c>
      <c r="Y71" s="302"/>
      <c r="Z71" s="302" t="s">
        <v>477</v>
      </c>
      <c r="AA71" s="302"/>
      <c r="AB71" s="302">
        <v>0</v>
      </c>
      <c r="AC71" s="302">
        <v>0</v>
      </c>
    </row>
    <row r="72" spans="1:29" ht="18.75" customHeight="1" x14ac:dyDescent="0.25">
      <c r="A72" s="195" t="s">
        <v>505</v>
      </c>
      <c r="B72" s="196" t="s">
        <v>492</v>
      </c>
      <c r="C72" s="302"/>
      <c r="D72" s="302"/>
      <c r="E72" s="302"/>
      <c r="F72" s="302"/>
      <c r="G72" s="302">
        <v>0</v>
      </c>
      <c r="H72" s="302" t="s">
        <v>477</v>
      </c>
      <c r="I72" s="302"/>
      <c r="J72" s="302">
        <v>0</v>
      </c>
      <c r="K72" s="302"/>
      <c r="L72" s="302" t="s">
        <v>477</v>
      </c>
      <c r="M72" s="302"/>
      <c r="N72" s="302">
        <v>0</v>
      </c>
      <c r="O72" s="302"/>
      <c r="P72" s="302" t="s">
        <v>477</v>
      </c>
      <c r="Q72" s="302"/>
      <c r="R72" s="302">
        <v>0</v>
      </c>
      <c r="S72" s="302"/>
      <c r="T72" s="302" t="s">
        <v>477</v>
      </c>
      <c r="U72" s="302"/>
      <c r="V72" s="302">
        <v>0</v>
      </c>
      <c r="W72" s="302"/>
      <c r="X72" s="302">
        <v>0</v>
      </c>
      <c r="Y72" s="302"/>
      <c r="Z72" s="302" t="s">
        <v>477</v>
      </c>
      <c r="AA72" s="302"/>
      <c r="AB72" s="302">
        <v>0</v>
      </c>
      <c r="AC72" s="302">
        <v>0</v>
      </c>
    </row>
    <row r="73" spans="1:29" ht="18.75" customHeight="1" x14ac:dyDescent="0.25">
      <c r="A73" s="195" t="s">
        <v>506</v>
      </c>
      <c r="B73" s="196" t="s">
        <v>494</v>
      </c>
      <c r="C73" s="302"/>
      <c r="D73" s="302"/>
      <c r="E73" s="302"/>
      <c r="F73" s="302"/>
      <c r="G73" s="302">
        <v>0</v>
      </c>
      <c r="H73" s="302" t="s">
        <v>477</v>
      </c>
      <c r="I73" s="302"/>
      <c r="J73" s="302">
        <v>0</v>
      </c>
      <c r="K73" s="302"/>
      <c r="L73" s="302" t="s">
        <v>477</v>
      </c>
      <c r="M73" s="302"/>
      <c r="N73" s="302">
        <v>0</v>
      </c>
      <c r="O73" s="302"/>
      <c r="P73" s="302" t="s">
        <v>477</v>
      </c>
      <c r="Q73" s="302"/>
      <c r="R73" s="302">
        <v>0</v>
      </c>
      <c r="S73" s="302"/>
      <c r="T73" s="302" t="s">
        <v>477</v>
      </c>
      <c r="U73" s="302"/>
      <c r="V73" s="302">
        <v>0</v>
      </c>
      <c r="W73" s="302"/>
      <c r="X73" s="302">
        <v>0</v>
      </c>
      <c r="Y73" s="302"/>
      <c r="Z73" s="302" t="s">
        <v>477</v>
      </c>
      <c r="AA73" s="302"/>
      <c r="AB73" s="302">
        <v>0</v>
      </c>
      <c r="AC73" s="302">
        <v>0</v>
      </c>
    </row>
    <row r="74" spans="1:29" ht="51.75" customHeight="1" x14ac:dyDescent="0.25">
      <c r="A74" s="193" t="s">
        <v>57</v>
      </c>
      <c r="B74" s="199" t="s">
        <v>224</v>
      </c>
      <c r="C74" s="302"/>
      <c r="D74" s="302"/>
      <c r="E74" s="302"/>
      <c r="F74" s="302"/>
      <c r="G74" s="302">
        <v>0</v>
      </c>
      <c r="H74" s="302" t="s">
        <v>477</v>
      </c>
      <c r="I74" s="302"/>
      <c r="J74" s="302">
        <v>0</v>
      </c>
      <c r="K74" s="302"/>
      <c r="L74" s="302" t="s">
        <v>477</v>
      </c>
      <c r="M74" s="302"/>
      <c r="N74" s="302">
        <v>0</v>
      </c>
      <c r="O74" s="302"/>
      <c r="P74" s="302" t="s">
        <v>477</v>
      </c>
      <c r="Q74" s="302"/>
      <c r="R74" s="302">
        <v>0</v>
      </c>
      <c r="S74" s="302"/>
      <c r="T74" s="302" t="s">
        <v>477</v>
      </c>
      <c r="U74" s="302"/>
      <c r="V74" s="302">
        <v>0</v>
      </c>
      <c r="W74" s="302"/>
      <c r="X74" s="302">
        <v>0</v>
      </c>
      <c r="Y74" s="302"/>
      <c r="Z74" s="302" t="s">
        <v>477</v>
      </c>
      <c r="AA74" s="302"/>
      <c r="AB74" s="302">
        <v>0</v>
      </c>
      <c r="AC74" s="302">
        <v>0</v>
      </c>
    </row>
    <row r="75" spans="1:29" ht="21.75" customHeight="1" x14ac:dyDescent="0.25">
      <c r="A75" s="193" t="s">
        <v>55</v>
      </c>
      <c r="B75" s="194" t="s">
        <v>130</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ht="30" customHeight="1" x14ac:dyDescent="0.25">
      <c r="A76" s="195" t="s">
        <v>219</v>
      </c>
      <c r="B76" s="196" t="s">
        <v>483</v>
      </c>
      <c r="C76" s="304"/>
      <c r="D76" s="305"/>
      <c r="E76" s="306"/>
      <c r="F76" s="306"/>
      <c r="G76" s="302">
        <v>0</v>
      </c>
      <c r="H76" s="302" t="s">
        <v>477</v>
      </c>
      <c r="I76" s="306"/>
      <c r="J76" s="302">
        <v>0</v>
      </c>
      <c r="K76" s="305"/>
      <c r="L76" s="302" t="s">
        <v>477</v>
      </c>
      <c r="M76" s="305"/>
      <c r="N76" s="302">
        <v>0</v>
      </c>
      <c r="O76" s="305"/>
      <c r="P76" s="302" t="s">
        <v>477</v>
      </c>
      <c r="Q76" s="305"/>
      <c r="R76" s="302">
        <v>0</v>
      </c>
      <c r="S76" s="305"/>
      <c r="T76" s="302" t="s">
        <v>477</v>
      </c>
      <c r="U76" s="305"/>
      <c r="V76" s="302">
        <v>0</v>
      </c>
      <c r="W76" s="305"/>
      <c r="X76" s="302">
        <v>0</v>
      </c>
      <c r="Y76" s="305"/>
      <c r="Z76" s="302" t="s">
        <v>477</v>
      </c>
      <c r="AA76" s="305"/>
      <c r="AB76" s="302">
        <v>0</v>
      </c>
      <c r="AC76" s="302">
        <v>0</v>
      </c>
    </row>
    <row r="77" spans="1:29" ht="18.75" customHeight="1" x14ac:dyDescent="0.25">
      <c r="A77" s="195" t="s">
        <v>220</v>
      </c>
      <c r="B77" s="198" t="s">
        <v>481</v>
      </c>
      <c r="C77" s="302"/>
      <c r="D77" s="302"/>
      <c r="E77" s="302"/>
      <c r="F77" s="302"/>
      <c r="G77" s="302">
        <v>0</v>
      </c>
      <c r="H77" s="302" t="s">
        <v>477</v>
      </c>
      <c r="I77" s="302"/>
      <c r="J77" s="302">
        <v>0</v>
      </c>
      <c r="K77" s="302"/>
      <c r="L77" s="302" t="s">
        <v>477</v>
      </c>
      <c r="M77" s="302"/>
      <c r="N77" s="302">
        <v>0</v>
      </c>
      <c r="O77" s="302"/>
      <c r="P77" s="302" t="s">
        <v>477</v>
      </c>
      <c r="Q77" s="302"/>
      <c r="R77" s="302">
        <v>0</v>
      </c>
      <c r="S77" s="302"/>
      <c r="T77" s="302" t="s">
        <v>477</v>
      </c>
      <c r="U77" s="302"/>
      <c r="V77" s="302">
        <v>0</v>
      </c>
      <c r="W77" s="302"/>
      <c r="X77" s="302">
        <v>0</v>
      </c>
      <c r="Y77" s="302"/>
      <c r="Z77" s="302" t="s">
        <v>477</v>
      </c>
      <c r="AA77" s="302"/>
      <c r="AB77" s="302">
        <v>0</v>
      </c>
      <c r="AC77" s="302">
        <v>0</v>
      </c>
    </row>
    <row r="78" spans="1:29" x14ac:dyDescent="0.25">
      <c r="A78" s="195" t="s">
        <v>221</v>
      </c>
      <c r="B78" s="198" t="s">
        <v>146</v>
      </c>
      <c r="C78" s="302"/>
      <c r="D78" s="302"/>
      <c r="E78" s="302"/>
      <c r="F78" s="302"/>
      <c r="G78" s="302">
        <v>0</v>
      </c>
      <c r="H78" s="302" t="s">
        <v>477</v>
      </c>
      <c r="I78" s="302"/>
      <c r="J78" s="302">
        <v>0</v>
      </c>
      <c r="K78" s="302"/>
      <c r="L78" s="302" t="s">
        <v>477</v>
      </c>
      <c r="M78" s="302"/>
      <c r="N78" s="302">
        <v>0</v>
      </c>
      <c r="O78" s="302"/>
      <c r="P78" s="302" t="s">
        <v>477</v>
      </c>
      <c r="Q78" s="302"/>
      <c r="R78" s="302">
        <v>0</v>
      </c>
      <c r="S78" s="302"/>
      <c r="T78" s="302" t="s">
        <v>477</v>
      </c>
      <c r="U78" s="302"/>
      <c r="V78" s="302">
        <v>0</v>
      </c>
      <c r="W78" s="302"/>
      <c r="X78" s="302">
        <v>0</v>
      </c>
      <c r="Y78" s="302"/>
      <c r="Z78" s="302" t="s">
        <v>477</v>
      </c>
      <c r="AA78" s="302"/>
      <c r="AB78" s="302">
        <v>0</v>
      </c>
      <c r="AC78" s="302">
        <v>0</v>
      </c>
    </row>
    <row r="79" spans="1:29" x14ac:dyDescent="0.25">
      <c r="A79" s="195" t="s">
        <v>222</v>
      </c>
      <c r="B79" s="196" t="s">
        <v>482</v>
      </c>
      <c r="C79" s="302"/>
      <c r="D79" s="302"/>
      <c r="E79" s="302"/>
      <c r="F79" s="302"/>
      <c r="G79" s="302">
        <v>0</v>
      </c>
      <c r="H79" s="302" t="s">
        <v>477</v>
      </c>
      <c r="I79" s="302"/>
      <c r="J79" s="302">
        <v>0</v>
      </c>
      <c r="K79" s="302"/>
      <c r="L79" s="302" t="s">
        <v>477</v>
      </c>
      <c r="M79" s="302"/>
      <c r="N79" s="302">
        <v>0</v>
      </c>
      <c r="O79" s="302"/>
      <c r="P79" s="302" t="s">
        <v>477</v>
      </c>
      <c r="Q79" s="302"/>
      <c r="R79" s="302">
        <v>0</v>
      </c>
      <c r="S79" s="302"/>
      <c r="T79" s="302" t="s">
        <v>477</v>
      </c>
      <c r="U79" s="302"/>
      <c r="V79" s="302">
        <v>0</v>
      </c>
      <c r="W79" s="302"/>
      <c r="X79" s="302">
        <v>0</v>
      </c>
      <c r="Y79" s="302"/>
      <c r="Z79" s="302" t="s">
        <v>477</v>
      </c>
      <c r="AA79" s="302"/>
      <c r="AB79" s="302">
        <v>0</v>
      </c>
      <c r="AC79" s="302">
        <v>0</v>
      </c>
    </row>
    <row r="80" spans="1:29" x14ac:dyDescent="0.25">
      <c r="A80" s="195" t="s">
        <v>223</v>
      </c>
      <c r="B80" s="196" t="s">
        <v>484</v>
      </c>
      <c r="C80" s="304"/>
      <c r="D80" s="305"/>
      <c r="E80" s="306"/>
      <c r="F80" s="306"/>
      <c r="G80" s="302">
        <v>0</v>
      </c>
      <c r="H80" s="302" t="s">
        <v>477</v>
      </c>
      <c r="I80" s="306"/>
      <c r="J80" s="302">
        <v>0</v>
      </c>
      <c r="K80" s="305"/>
      <c r="L80" s="302" t="s">
        <v>477</v>
      </c>
      <c r="M80" s="305"/>
      <c r="N80" s="302">
        <v>0</v>
      </c>
      <c r="O80" s="305"/>
      <c r="P80" s="302" t="s">
        <v>477</v>
      </c>
      <c r="Q80" s="305"/>
      <c r="R80" s="302">
        <v>0</v>
      </c>
      <c r="S80" s="305"/>
      <c r="T80" s="302" t="s">
        <v>477</v>
      </c>
      <c r="U80" s="305"/>
      <c r="V80" s="302">
        <v>0</v>
      </c>
      <c r="W80" s="305"/>
      <c r="X80" s="302">
        <v>0</v>
      </c>
      <c r="Y80" s="305"/>
      <c r="Z80" s="302" t="s">
        <v>477</v>
      </c>
      <c r="AA80" s="305"/>
      <c r="AB80" s="302">
        <v>0</v>
      </c>
      <c r="AC80" s="302">
        <v>0</v>
      </c>
    </row>
    <row r="81" spans="1:29" x14ac:dyDescent="0.25">
      <c r="A81" s="195" t="s">
        <v>507</v>
      </c>
      <c r="B81" s="196" t="s">
        <v>485</v>
      </c>
      <c r="C81" s="304"/>
      <c r="D81" s="305"/>
      <c r="E81" s="306"/>
      <c r="F81" s="306"/>
      <c r="G81" s="302">
        <v>0</v>
      </c>
      <c r="H81" s="302" t="s">
        <v>477</v>
      </c>
      <c r="I81" s="306"/>
      <c r="J81" s="302">
        <v>0</v>
      </c>
      <c r="K81" s="305"/>
      <c r="L81" s="302" t="s">
        <v>477</v>
      </c>
      <c r="M81" s="305"/>
      <c r="N81" s="302">
        <v>0</v>
      </c>
      <c r="O81" s="305"/>
      <c r="P81" s="302" t="s">
        <v>477</v>
      </c>
      <c r="Q81" s="305"/>
      <c r="R81" s="302">
        <v>0</v>
      </c>
      <c r="S81" s="305"/>
      <c r="T81" s="302" t="s">
        <v>477</v>
      </c>
      <c r="U81" s="305"/>
      <c r="V81" s="302">
        <v>0</v>
      </c>
      <c r="W81" s="305"/>
      <c r="X81" s="302">
        <v>0</v>
      </c>
      <c r="Y81" s="305"/>
      <c r="Z81" s="302" t="s">
        <v>477</v>
      </c>
      <c r="AA81" s="305"/>
      <c r="AB81" s="302">
        <v>0</v>
      </c>
      <c r="AC81" s="302">
        <v>0</v>
      </c>
    </row>
    <row r="82" spans="1:29" x14ac:dyDescent="0.25">
      <c r="A82" s="195" t="s">
        <v>508</v>
      </c>
      <c r="B82" s="196" t="s">
        <v>486</v>
      </c>
      <c r="C82" s="304"/>
      <c r="D82" s="305"/>
      <c r="E82" s="306"/>
      <c r="F82" s="306"/>
      <c r="G82" s="302">
        <v>0</v>
      </c>
      <c r="H82" s="302" t="s">
        <v>477</v>
      </c>
      <c r="I82" s="306"/>
      <c r="J82" s="302">
        <v>0</v>
      </c>
      <c r="K82" s="305"/>
      <c r="L82" s="302" t="s">
        <v>477</v>
      </c>
      <c r="M82" s="305"/>
      <c r="N82" s="302">
        <v>0</v>
      </c>
      <c r="O82" s="305"/>
      <c r="P82" s="302" t="s">
        <v>477</v>
      </c>
      <c r="Q82" s="305"/>
      <c r="R82" s="302">
        <v>0</v>
      </c>
      <c r="S82" s="305"/>
      <c r="T82" s="302" t="s">
        <v>477</v>
      </c>
      <c r="U82" s="305"/>
      <c r="V82" s="302">
        <v>0</v>
      </c>
      <c r="W82" s="305"/>
      <c r="X82" s="302">
        <v>0</v>
      </c>
      <c r="Y82" s="305"/>
      <c r="Z82" s="302" t="s">
        <v>477</v>
      </c>
      <c r="AA82" s="305"/>
      <c r="AB82" s="302">
        <v>0</v>
      </c>
      <c r="AC82" s="302">
        <v>0</v>
      </c>
    </row>
    <row r="83" spans="1:29" x14ac:dyDescent="0.25">
      <c r="A83" s="195" t="s">
        <v>509</v>
      </c>
      <c r="B83" s="196" t="s">
        <v>488</v>
      </c>
      <c r="C83" s="304"/>
      <c r="D83" s="305"/>
      <c r="E83" s="306"/>
      <c r="F83" s="306"/>
      <c r="G83" s="302">
        <v>0</v>
      </c>
      <c r="H83" s="302" t="s">
        <v>477</v>
      </c>
      <c r="I83" s="306"/>
      <c r="J83" s="302">
        <v>0</v>
      </c>
      <c r="K83" s="305"/>
      <c r="L83" s="302" t="s">
        <v>477</v>
      </c>
      <c r="M83" s="305"/>
      <c r="N83" s="302">
        <v>0</v>
      </c>
      <c r="O83" s="305"/>
      <c r="P83" s="302" t="s">
        <v>477</v>
      </c>
      <c r="Q83" s="305"/>
      <c r="R83" s="302">
        <v>0</v>
      </c>
      <c r="S83" s="305"/>
      <c r="T83" s="302" t="s">
        <v>477</v>
      </c>
      <c r="U83" s="305"/>
      <c r="V83" s="302">
        <v>0</v>
      </c>
      <c r="W83" s="305"/>
      <c r="X83" s="302">
        <v>0</v>
      </c>
      <c r="Y83" s="305"/>
      <c r="Z83" s="302" t="s">
        <v>477</v>
      </c>
      <c r="AA83" s="305"/>
      <c r="AB83" s="302">
        <v>0</v>
      </c>
      <c r="AC83" s="302">
        <v>0</v>
      </c>
    </row>
    <row r="84" spans="1:29" x14ac:dyDescent="0.25">
      <c r="A84" s="195" t="s">
        <v>510</v>
      </c>
      <c r="B84" s="196" t="s">
        <v>490</v>
      </c>
      <c r="C84" s="304"/>
      <c r="D84" s="305"/>
      <c r="E84" s="306"/>
      <c r="F84" s="306"/>
      <c r="G84" s="302">
        <v>0</v>
      </c>
      <c r="H84" s="302" t="s">
        <v>477</v>
      </c>
      <c r="I84" s="306"/>
      <c r="J84" s="302">
        <v>0</v>
      </c>
      <c r="K84" s="305"/>
      <c r="L84" s="302" t="s">
        <v>477</v>
      </c>
      <c r="M84" s="305"/>
      <c r="N84" s="302">
        <v>0</v>
      </c>
      <c r="O84" s="305"/>
      <c r="P84" s="302" t="s">
        <v>477</v>
      </c>
      <c r="Q84" s="305"/>
      <c r="R84" s="302">
        <v>0</v>
      </c>
      <c r="S84" s="305"/>
      <c r="T84" s="302" t="s">
        <v>477</v>
      </c>
      <c r="U84" s="305"/>
      <c r="V84" s="302">
        <v>0</v>
      </c>
      <c r="W84" s="305"/>
      <c r="X84" s="302">
        <v>0</v>
      </c>
      <c r="Y84" s="305"/>
      <c r="Z84" s="302" t="s">
        <v>477</v>
      </c>
      <c r="AA84" s="305"/>
      <c r="AB84" s="302">
        <v>0</v>
      </c>
      <c r="AC84" s="302">
        <v>0</v>
      </c>
    </row>
    <row r="85" spans="1:29" x14ac:dyDescent="0.25">
      <c r="A85" s="195" t="s">
        <v>511</v>
      </c>
      <c r="B85" s="196" t="s">
        <v>492</v>
      </c>
      <c r="C85" s="304"/>
      <c r="D85" s="305"/>
      <c r="E85" s="306"/>
      <c r="F85" s="306"/>
      <c r="G85" s="302">
        <v>0</v>
      </c>
      <c r="H85" s="302" t="s">
        <v>477</v>
      </c>
      <c r="I85" s="306"/>
      <c r="J85" s="302">
        <v>0</v>
      </c>
      <c r="K85" s="305"/>
      <c r="L85" s="302" t="s">
        <v>477</v>
      </c>
      <c r="M85" s="305"/>
      <c r="N85" s="302">
        <v>0</v>
      </c>
      <c r="O85" s="305"/>
      <c r="P85" s="302" t="s">
        <v>477</v>
      </c>
      <c r="Q85" s="305"/>
      <c r="R85" s="302">
        <v>0</v>
      </c>
      <c r="S85" s="305"/>
      <c r="T85" s="302" t="s">
        <v>477</v>
      </c>
      <c r="U85" s="305"/>
      <c r="V85" s="302">
        <v>0</v>
      </c>
      <c r="W85" s="305"/>
      <c r="X85" s="302">
        <v>0</v>
      </c>
      <c r="Y85" s="305"/>
      <c r="Z85" s="302" t="s">
        <v>477</v>
      </c>
      <c r="AA85" s="305"/>
      <c r="AB85" s="302">
        <v>0</v>
      </c>
      <c r="AC85" s="302">
        <v>0</v>
      </c>
    </row>
    <row r="86" spans="1:29" x14ac:dyDescent="0.25">
      <c r="A86" s="195" t="s">
        <v>512</v>
      </c>
      <c r="B86" s="196" t="s">
        <v>494</v>
      </c>
      <c r="C86" s="307"/>
      <c r="D86" s="305"/>
      <c r="E86" s="306"/>
      <c r="F86" s="306"/>
      <c r="G86" s="302">
        <v>0</v>
      </c>
      <c r="H86" s="302" t="s">
        <v>477</v>
      </c>
      <c r="I86" s="306"/>
      <c r="J86" s="302">
        <v>0</v>
      </c>
      <c r="K86" s="305"/>
      <c r="L86" s="302" t="s">
        <v>477</v>
      </c>
      <c r="M86" s="305"/>
      <c r="N86" s="302">
        <v>0</v>
      </c>
      <c r="O86" s="305"/>
      <c r="P86" s="302" t="s">
        <v>477</v>
      </c>
      <c r="Q86" s="305"/>
      <c r="R86" s="302">
        <v>0</v>
      </c>
      <c r="S86" s="305"/>
      <c r="T86" s="302" t="s">
        <v>477</v>
      </c>
      <c r="U86" s="305"/>
      <c r="V86" s="302">
        <v>0</v>
      </c>
      <c r="W86" s="305"/>
      <c r="X86" s="302">
        <v>0</v>
      </c>
      <c r="Y86" s="305"/>
      <c r="Z86" s="302" t="s">
        <v>477</v>
      </c>
      <c r="AA86" s="305"/>
      <c r="AB86" s="302">
        <v>0</v>
      </c>
      <c r="AC86" s="302">
        <v>0</v>
      </c>
    </row>
  </sheetData>
  <mergeCells count="31">
    <mergeCell ref="X20:AA20"/>
    <mergeCell ref="X21:Y21"/>
    <mergeCell ref="Z21:AA21"/>
    <mergeCell ref="H20:K20"/>
    <mergeCell ref="H21:I21"/>
    <mergeCell ref="J21:K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A15" sqref="A15:AV15"/>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54" t="str">
        <f>'1. паспорт местоположение'!A12:C12</f>
        <v>O_TP1600.AS.0011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86" t="s">
        <v>420</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2" customFormat="1" ht="58.5" customHeight="1" x14ac:dyDescent="0.25">
      <c r="A22" s="487" t="s">
        <v>51</v>
      </c>
      <c r="B22" s="490" t="s">
        <v>23</v>
      </c>
      <c r="C22" s="487" t="s">
        <v>50</v>
      </c>
      <c r="D22" s="487" t="s">
        <v>49</v>
      </c>
      <c r="E22" s="493" t="s">
        <v>429</v>
      </c>
      <c r="F22" s="494"/>
      <c r="G22" s="494"/>
      <c r="H22" s="494"/>
      <c r="I22" s="494"/>
      <c r="J22" s="494"/>
      <c r="K22" s="494"/>
      <c r="L22" s="495"/>
      <c r="M22" s="487" t="s">
        <v>48</v>
      </c>
      <c r="N22" s="487" t="s">
        <v>47</v>
      </c>
      <c r="O22" s="487" t="s">
        <v>46</v>
      </c>
      <c r="P22" s="496" t="s">
        <v>232</v>
      </c>
      <c r="Q22" s="496" t="s">
        <v>45</v>
      </c>
      <c r="R22" s="496" t="s">
        <v>44</v>
      </c>
      <c r="S22" s="496" t="s">
        <v>43</v>
      </c>
      <c r="T22" s="496"/>
      <c r="U22" s="497" t="s">
        <v>42</v>
      </c>
      <c r="V22" s="497" t="s">
        <v>41</v>
      </c>
      <c r="W22" s="496" t="s">
        <v>40</v>
      </c>
      <c r="X22" s="496" t="s">
        <v>39</v>
      </c>
      <c r="Y22" s="496" t="s">
        <v>38</v>
      </c>
      <c r="Z22" s="510" t="s">
        <v>37</v>
      </c>
      <c r="AA22" s="496" t="s">
        <v>36</v>
      </c>
      <c r="AB22" s="496" t="s">
        <v>35</v>
      </c>
      <c r="AC22" s="496" t="s">
        <v>34</v>
      </c>
      <c r="AD22" s="496" t="s">
        <v>33</v>
      </c>
      <c r="AE22" s="496" t="s">
        <v>32</v>
      </c>
      <c r="AF22" s="496" t="s">
        <v>31</v>
      </c>
      <c r="AG22" s="496"/>
      <c r="AH22" s="496"/>
      <c r="AI22" s="496"/>
      <c r="AJ22" s="496"/>
      <c r="AK22" s="496"/>
      <c r="AL22" s="496" t="s">
        <v>30</v>
      </c>
      <c r="AM22" s="496"/>
      <c r="AN22" s="496"/>
      <c r="AO22" s="496"/>
      <c r="AP22" s="496" t="s">
        <v>29</v>
      </c>
      <c r="AQ22" s="496"/>
      <c r="AR22" s="496" t="s">
        <v>28</v>
      </c>
      <c r="AS22" s="496" t="s">
        <v>27</v>
      </c>
      <c r="AT22" s="496" t="s">
        <v>26</v>
      </c>
      <c r="AU22" s="496" t="s">
        <v>25</v>
      </c>
      <c r="AV22" s="500" t="s">
        <v>24</v>
      </c>
    </row>
    <row r="23" spans="1:48" s="22" customFormat="1" ht="64.5" customHeight="1" x14ac:dyDescent="0.25">
      <c r="A23" s="488"/>
      <c r="B23" s="491"/>
      <c r="C23" s="488"/>
      <c r="D23" s="488"/>
      <c r="E23" s="502" t="s">
        <v>22</v>
      </c>
      <c r="F23" s="504" t="s">
        <v>129</v>
      </c>
      <c r="G23" s="504" t="s">
        <v>128</v>
      </c>
      <c r="H23" s="504" t="s">
        <v>127</v>
      </c>
      <c r="I23" s="508" t="s">
        <v>342</v>
      </c>
      <c r="J23" s="508" t="s">
        <v>343</v>
      </c>
      <c r="K23" s="508" t="s">
        <v>344</v>
      </c>
      <c r="L23" s="504" t="s">
        <v>79</v>
      </c>
      <c r="M23" s="488"/>
      <c r="N23" s="488"/>
      <c r="O23" s="488"/>
      <c r="P23" s="496"/>
      <c r="Q23" s="496"/>
      <c r="R23" s="496"/>
      <c r="S23" s="506" t="s">
        <v>1</v>
      </c>
      <c r="T23" s="506" t="s">
        <v>10</v>
      </c>
      <c r="U23" s="497"/>
      <c r="V23" s="497"/>
      <c r="W23" s="496"/>
      <c r="X23" s="496"/>
      <c r="Y23" s="496"/>
      <c r="Z23" s="496"/>
      <c r="AA23" s="496"/>
      <c r="AB23" s="496"/>
      <c r="AC23" s="496"/>
      <c r="AD23" s="496"/>
      <c r="AE23" s="496"/>
      <c r="AF23" s="496" t="s">
        <v>21</v>
      </c>
      <c r="AG23" s="496"/>
      <c r="AH23" s="496" t="s">
        <v>20</v>
      </c>
      <c r="AI23" s="496"/>
      <c r="AJ23" s="487" t="s">
        <v>19</v>
      </c>
      <c r="AK23" s="487" t="s">
        <v>18</v>
      </c>
      <c r="AL23" s="487" t="s">
        <v>17</v>
      </c>
      <c r="AM23" s="487" t="s">
        <v>16</v>
      </c>
      <c r="AN23" s="487" t="s">
        <v>15</v>
      </c>
      <c r="AO23" s="487" t="s">
        <v>14</v>
      </c>
      <c r="AP23" s="487" t="s">
        <v>13</v>
      </c>
      <c r="AQ23" s="498" t="s">
        <v>10</v>
      </c>
      <c r="AR23" s="496"/>
      <c r="AS23" s="496"/>
      <c r="AT23" s="496"/>
      <c r="AU23" s="496"/>
      <c r="AV23" s="501"/>
    </row>
    <row r="24" spans="1:48" s="22" customFormat="1" ht="96.75" customHeight="1" x14ac:dyDescent="0.25">
      <c r="A24" s="489"/>
      <c r="B24" s="492"/>
      <c r="C24" s="489"/>
      <c r="D24" s="489"/>
      <c r="E24" s="503"/>
      <c r="F24" s="505"/>
      <c r="G24" s="505"/>
      <c r="H24" s="505"/>
      <c r="I24" s="509"/>
      <c r="J24" s="509"/>
      <c r="K24" s="509"/>
      <c r="L24" s="505"/>
      <c r="M24" s="489"/>
      <c r="N24" s="489"/>
      <c r="O24" s="489"/>
      <c r="P24" s="496"/>
      <c r="Q24" s="496"/>
      <c r="R24" s="496"/>
      <c r="S24" s="507"/>
      <c r="T24" s="507"/>
      <c r="U24" s="497"/>
      <c r="V24" s="497"/>
      <c r="W24" s="496"/>
      <c r="X24" s="496"/>
      <c r="Y24" s="496"/>
      <c r="Z24" s="496"/>
      <c r="AA24" s="496"/>
      <c r="AB24" s="496"/>
      <c r="AC24" s="496"/>
      <c r="AD24" s="496"/>
      <c r="AE24" s="496"/>
      <c r="AF24" s="105" t="s">
        <v>12</v>
      </c>
      <c r="AG24" s="105" t="s">
        <v>11</v>
      </c>
      <c r="AH24" s="106" t="s">
        <v>1</v>
      </c>
      <c r="AI24" s="106" t="s">
        <v>10</v>
      </c>
      <c r="AJ24" s="489"/>
      <c r="AK24" s="489"/>
      <c r="AL24" s="489"/>
      <c r="AM24" s="489"/>
      <c r="AN24" s="489"/>
      <c r="AO24" s="489"/>
      <c r="AP24" s="489"/>
      <c r="AQ24" s="499"/>
      <c r="AR24" s="496"/>
      <c r="AS24" s="496"/>
      <c r="AT24" s="496"/>
      <c r="AU24" s="496"/>
      <c r="AV24" s="5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02"/>
      <c r="B26" s="140"/>
      <c r="C26" s="140"/>
      <c r="D26" s="141"/>
      <c r="E26" s="203"/>
      <c r="F26" s="203"/>
      <c r="G26" s="203"/>
      <c r="H26" s="203"/>
      <c r="I26" s="203"/>
      <c r="J26" s="203"/>
      <c r="K26" s="203"/>
      <c r="L26" s="203"/>
      <c r="M26" s="140"/>
      <c r="N26" s="204"/>
      <c r="O26" s="140"/>
      <c r="P26" s="147"/>
      <c r="Q26" s="140"/>
      <c r="R26" s="147"/>
      <c r="S26" s="140"/>
      <c r="T26" s="140"/>
      <c r="U26" s="140"/>
      <c r="V26" s="140"/>
      <c r="W26" s="140"/>
      <c r="X26" s="205"/>
      <c r="Y26" s="206"/>
      <c r="Z26" s="140"/>
      <c r="AA26" s="205"/>
      <c r="AB26" s="205"/>
      <c r="AC26" s="140"/>
      <c r="AD26" s="147"/>
      <c r="AE26" s="147"/>
      <c r="AF26" s="141"/>
      <c r="AG26" s="140"/>
      <c r="AH26" s="140"/>
      <c r="AI26" s="140"/>
      <c r="AJ26" s="140"/>
      <c r="AK26" s="140"/>
      <c r="AL26" s="140"/>
      <c r="AM26" s="140"/>
      <c r="AN26" s="140"/>
      <c r="AO26" s="141"/>
      <c r="AP26" s="140"/>
      <c r="AQ26" s="140"/>
      <c r="AR26" s="140"/>
      <c r="AS26" s="140"/>
      <c r="AT26" s="140"/>
      <c r="AU26" s="206"/>
      <c r="AV26" s="1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13" zoomScaleNormal="100" workbookViewId="0">
      <selection activeCell="B27" sqref="B27"/>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33" t="s">
        <v>68</v>
      </c>
    </row>
    <row r="2" spans="1:8" ht="18.75" x14ac:dyDescent="0.3">
      <c r="B2" s="134" t="s">
        <v>9</v>
      </c>
    </row>
    <row r="3" spans="1:8" ht="18.75" x14ac:dyDescent="0.3">
      <c r="B3" s="134" t="s">
        <v>436</v>
      </c>
    </row>
    <row r="4" spans="1:8" x14ac:dyDescent="0.25">
      <c r="B4" s="37"/>
    </row>
    <row r="5" spans="1:8" ht="18.75" x14ac:dyDescent="0.3">
      <c r="A5" s="511" t="str">
        <f>'1. паспорт местоположение'!A5:C5</f>
        <v>Год раскрытия информации: 2024 год</v>
      </c>
      <c r="B5" s="511"/>
      <c r="C5" s="58"/>
      <c r="D5" s="58"/>
      <c r="E5" s="58"/>
      <c r="F5" s="58"/>
      <c r="G5" s="58"/>
      <c r="H5" s="58"/>
    </row>
    <row r="6" spans="1:8" ht="18.75" x14ac:dyDescent="0.3">
      <c r="A6" s="293"/>
      <c r="B6" s="293"/>
      <c r="C6" s="293"/>
      <c r="D6" s="293"/>
      <c r="E6" s="293"/>
      <c r="F6" s="293"/>
      <c r="G6" s="293"/>
      <c r="H6" s="293"/>
    </row>
    <row r="7" spans="1:8" ht="18.75" x14ac:dyDescent="0.25">
      <c r="A7" s="318" t="s">
        <v>8</v>
      </c>
      <c r="B7" s="318"/>
      <c r="C7" s="135"/>
      <c r="D7" s="135"/>
      <c r="E7" s="135"/>
      <c r="F7" s="135"/>
      <c r="G7" s="135"/>
      <c r="H7" s="135"/>
    </row>
    <row r="8" spans="1:8" ht="18.75" x14ac:dyDescent="0.25">
      <c r="A8" s="135"/>
      <c r="B8" s="135"/>
      <c r="C8" s="135"/>
      <c r="D8" s="135"/>
      <c r="E8" s="135"/>
      <c r="F8" s="135"/>
      <c r="G8" s="135"/>
      <c r="H8" s="135"/>
    </row>
    <row r="9" spans="1:8" x14ac:dyDescent="0.25">
      <c r="A9" s="320" t="str">
        <f>'1. паспорт местоположение'!A9:C9</f>
        <v>АО "Россети Тюмень"</v>
      </c>
      <c r="B9" s="320"/>
      <c r="C9" s="136"/>
      <c r="D9" s="136"/>
      <c r="E9" s="136"/>
      <c r="F9" s="136"/>
      <c r="G9" s="136"/>
      <c r="H9" s="136"/>
    </row>
    <row r="10" spans="1:8" x14ac:dyDescent="0.25">
      <c r="A10" s="315" t="s">
        <v>7</v>
      </c>
      <c r="B10" s="315"/>
      <c r="C10" s="137"/>
      <c r="D10" s="137"/>
      <c r="E10" s="137"/>
      <c r="F10" s="137"/>
      <c r="G10" s="137"/>
      <c r="H10" s="137"/>
    </row>
    <row r="11" spans="1:8" ht="18.75" x14ac:dyDescent="0.25">
      <c r="A11" s="135"/>
      <c r="B11" s="135"/>
      <c r="C11" s="135"/>
      <c r="D11" s="135"/>
      <c r="E11" s="135"/>
      <c r="F11" s="135"/>
      <c r="G11" s="135"/>
      <c r="H11" s="135"/>
    </row>
    <row r="12" spans="1:8" ht="30.75" customHeight="1" x14ac:dyDescent="0.25">
      <c r="A12" s="320" t="str">
        <f>'1. паспорт местоположение'!A12:C12</f>
        <v>O_TP1600.AS.0011</v>
      </c>
      <c r="B12" s="320"/>
      <c r="C12" s="136"/>
      <c r="D12" s="136"/>
      <c r="E12" s="136"/>
      <c r="F12" s="136"/>
      <c r="G12" s="136"/>
      <c r="H12" s="136"/>
    </row>
    <row r="13" spans="1:8" x14ac:dyDescent="0.25">
      <c r="A13" s="315" t="s">
        <v>6</v>
      </c>
      <c r="B13" s="315"/>
      <c r="C13" s="137"/>
      <c r="D13" s="137"/>
      <c r="E13" s="137"/>
      <c r="F13" s="137"/>
      <c r="G13" s="137"/>
      <c r="H13" s="137"/>
    </row>
    <row r="14" spans="1:8" ht="18.75" x14ac:dyDescent="0.25">
      <c r="A14" s="11"/>
      <c r="B14" s="11"/>
      <c r="C14" s="11"/>
      <c r="D14" s="11"/>
      <c r="E14" s="11"/>
      <c r="F14" s="11"/>
      <c r="G14" s="11"/>
      <c r="H14" s="11"/>
    </row>
    <row r="15" spans="1:8" ht="39.75"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21"/>
      <c r="C15" s="136"/>
      <c r="D15" s="136"/>
      <c r="E15" s="136"/>
      <c r="F15" s="136"/>
      <c r="G15" s="136"/>
      <c r="H15" s="136"/>
    </row>
    <row r="16" spans="1:8" x14ac:dyDescent="0.25">
      <c r="A16" s="315" t="s">
        <v>5</v>
      </c>
      <c r="B16" s="315"/>
      <c r="C16" s="137"/>
      <c r="D16" s="137"/>
      <c r="E16" s="137"/>
      <c r="F16" s="137"/>
      <c r="G16" s="137"/>
      <c r="H16" s="137"/>
    </row>
    <row r="17" spans="1:2" x14ac:dyDescent="0.25">
      <c r="B17" s="85"/>
    </row>
    <row r="18" spans="1:2" ht="33.75" customHeight="1" x14ac:dyDescent="0.25">
      <c r="A18" s="512" t="s">
        <v>421</v>
      </c>
      <c r="B18" s="513"/>
    </row>
    <row r="19" spans="1:2" x14ac:dyDescent="0.25">
      <c r="B19" s="37"/>
    </row>
    <row r="20" spans="1:2" ht="16.5" thickBot="1" x14ac:dyDescent="0.3">
      <c r="B20" s="86"/>
    </row>
    <row r="21" spans="1:2" ht="67.5" customHeight="1" thickBot="1" x14ac:dyDescent="0.3">
      <c r="A21" s="87" t="s">
        <v>295</v>
      </c>
      <c r="B21" s="190"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row>
    <row r="22" spans="1:2" ht="16.5" thickBot="1" x14ac:dyDescent="0.3">
      <c r="A22" s="87" t="s">
        <v>296</v>
      </c>
      <c r="B22" s="88" t="s">
        <v>440</v>
      </c>
    </row>
    <row r="23" spans="1:2" ht="16.5" thickBot="1" x14ac:dyDescent="0.3">
      <c r="A23" s="87" t="s">
        <v>276</v>
      </c>
      <c r="B23" s="89" t="s">
        <v>522</v>
      </c>
    </row>
    <row r="24" spans="1:2" ht="16.5" thickBot="1" x14ac:dyDescent="0.3">
      <c r="A24" s="87" t="s">
        <v>297</v>
      </c>
      <c r="B24" s="89" t="s">
        <v>531</v>
      </c>
    </row>
    <row r="25" spans="1:2" ht="16.5" thickBot="1" x14ac:dyDescent="0.3">
      <c r="A25" s="90" t="s">
        <v>298</v>
      </c>
      <c r="B25" s="88">
        <v>2028</v>
      </c>
    </row>
    <row r="26" spans="1:2" ht="16.5" thickBot="1" x14ac:dyDescent="0.3">
      <c r="A26" s="91" t="s">
        <v>299</v>
      </c>
      <c r="B26" s="92" t="s">
        <v>476</v>
      </c>
    </row>
    <row r="27" spans="1:2" ht="29.25" thickBot="1" x14ac:dyDescent="0.3">
      <c r="A27" s="98" t="s">
        <v>526</v>
      </c>
      <c r="B27" s="298">
        <v>0.89279999999999993</v>
      </c>
    </row>
    <row r="28" spans="1:2" ht="16.5" thickBot="1" x14ac:dyDescent="0.3">
      <c r="A28" s="94" t="s">
        <v>300</v>
      </c>
      <c r="B28" s="94" t="s">
        <v>478</v>
      </c>
    </row>
    <row r="29" spans="1:2" ht="29.25" thickBot="1" x14ac:dyDescent="0.3">
      <c r="A29" s="99" t="s">
        <v>301</v>
      </c>
      <c r="B29" s="201"/>
    </row>
    <row r="30" spans="1:2" ht="29.25" thickBot="1" x14ac:dyDescent="0.3">
      <c r="A30" s="99" t="s">
        <v>302</v>
      </c>
      <c r="B30" s="201"/>
    </row>
    <row r="31" spans="1:2" ht="16.5" thickBot="1" x14ac:dyDescent="0.3">
      <c r="A31" s="94" t="s">
        <v>303</v>
      </c>
      <c r="B31" s="94"/>
    </row>
    <row r="32" spans="1:2" ht="29.25" thickBot="1" x14ac:dyDescent="0.3">
      <c r="A32" s="99" t="s">
        <v>524</v>
      </c>
      <c r="B32" s="94"/>
    </row>
    <row r="33" spans="1:2" ht="16.5" thickBot="1" x14ac:dyDescent="0.3">
      <c r="A33" s="94" t="s">
        <v>525</v>
      </c>
      <c r="B33" s="94"/>
    </row>
    <row r="34" spans="1:2" ht="16.5" thickBot="1" x14ac:dyDescent="0.3">
      <c r="A34" s="94" t="s">
        <v>304</v>
      </c>
      <c r="B34" s="94"/>
    </row>
    <row r="35" spans="1:2" ht="16.5" thickBot="1" x14ac:dyDescent="0.3">
      <c r="A35" s="94" t="s">
        <v>305</v>
      </c>
      <c r="B35" s="94"/>
    </row>
    <row r="36" spans="1:2" ht="16.5" thickBot="1" x14ac:dyDescent="0.3">
      <c r="A36" s="94" t="s">
        <v>306</v>
      </c>
      <c r="B36" s="200"/>
    </row>
    <row r="37" spans="1:2" ht="29.25" thickBot="1" x14ac:dyDescent="0.3">
      <c r="A37" s="99" t="s">
        <v>307</v>
      </c>
      <c r="B37" s="167"/>
    </row>
    <row r="38" spans="1:2" ht="16.5" thickBot="1" x14ac:dyDescent="0.3">
      <c r="A38" s="94" t="s">
        <v>525</v>
      </c>
      <c r="B38" s="200"/>
    </row>
    <row r="39" spans="1:2" ht="16.5" thickBot="1" x14ac:dyDescent="0.3">
      <c r="A39" s="94" t="s">
        <v>304</v>
      </c>
      <c r="B39" s="200"/>
    </row>
    <row r="40" spans="1:2" ht="16.5" thickBot="1" x14ac:dyDescent="0.3">
      <c r="A40" s="94" t="s">
        <v>305</v>
      </c>
      <c r="B40" s="94"/>
    </row>
    <row r="41" spans="1:2" ht="16.5" thickBot="1" x14ac:dyDescent="0.3">
      <c r="A41" s="94" t="s">
        <v>306</v>
      </c>
      <c r="B41" s="94"/>
    </row>
    <row r="42" spans="1:2" ht="29.25" thickBot="1" x14ac:dyDescent="0.3">
      <c r="A42" s="99" t="s">
        <v>308</v>
      </c>
      <c r="B42" s="94"/>
    </row>
    <row r="43" spans="1:2" ht="16.5" thickBot="1" x14ac:dyDescent="0.3">
      <c r="A43" s="94" t="s">
        <v>525</v>
      </c>
      <c r="B43" s="94"/>
    </row>
    <row r="44" spans="1:2" ht="16.5" thickBot="1" x14ac:dyDescent="0.3">
      <c r="A44" s="94" t="s">
        <v>304</v>
      </c>
      <c r="B44" s="94"/>
    </row>
    <row r="45" spans="1:2" ht="16.5" thickBot="1" x14ac:dyDescent="0.3">
      <c r="A45" s="94" t="s">
        <v>305</v>
      </c>
      <c r="B45" s="94"/>
    </row>
    <row r="46" spans="1:2" ht="16.5" thickBot="1" x14ac:dyDescent="0.3">
      <c r="A46" s="94" t="s">
        <v>306</v>
      </c>
      <c r="B46" s="94"/>
    </row>
    <row r="47" spans="1:2" ht="29.25" thickBot="1" x14ac:dyDescent="0.3">
      <c r="A47" s="93" t="s">
        <v>309</v>
      </c>
      <c r="B47" s="161">
        <f>B33</f>
        <v>0</v>
      </c>
    </row>
    <row r="48" spans="1:2" ht="16.5" thickBot="1" x14ac:dyDescent="0.3">
      <c r="A48" s="95" t="s">
        <v>303</v>
      </c>
      <c r="B48" s="166">
        <v>0</v>
      </c>
    </row>
    <row r="49" spans="1:2" ht="16.5" thickBot="1" x14ac:dyDescent="0.3">
      <c r="A49" s="95" t="s">
        <v>310</v>
      </c>
      <c r="B49" s="94">
        <v>0</v>
      </c>
    </row>
    <row r="50" spans="1:2" ht="16.5" thickBot="1" x14ac:dyDescent="0.3">
      <c r="A50" s="95" t="s">
        <v>311</v>
      </c>
      <c r="B50" s="94">
        <v>0</v>
      </c>
    </row>
    <row r="51" spans="1:2" ht="16.5" thickBot="1" x14ac:dyDescent="0.3">
      <c r="A51" s="95" t="s">
        <v>312</v>
      </c>
      <c r="B51" s="167">
        <v>0</v>
      </c>
    </row>
    <row r="52" spans="1:2" ht="16.5" thickBot="1" x14ac:dyDescent="0.3">
      <c r="A52" s="90" t="s">
        <v>313</v>
      </c>
      <c r="B52" s="299">
        <f>B53/B27</f>
        <v>0</v>
      </c>
    </row>
    <row r="53" spans="1:2" ht="16.5" thickBot="1" x14ac:dyDescent="0.3">
      <c r="A53" s="90" t="s">
        <v>314</v>
      </c>
      <c r="B53" s="300"/>
    </row>
    <row r="54" spans="1:2" ht="16.5" thickBot="1" x14ac:dyDescent="0.3">
      <c r="A54" s="90" t="s">
        <v>315</v>
      </c>
      <c r="B54" s="299">
        <f>B55/(B27/1.2)</f>
        <v>0</v>
      </c>
    </row>
    <row r="55" spans="1:2" ht="16.5" thickBot="1" x14ac:dyDescent="0.3">
      <c r="A55" s="91" t="s">
        <v>316</v>
      </c>
      <c r="B55" s="300"/>
    </row>
    <row r="56" spans="1:2" ht="16.5" thickBot="1" x14ac:dyDescent="0.3">
      <c r="A56" s="93" t="s">
        <v>317</v>
      </c>
      <c r="B56" s="94"/>
    </row>
    <row r="57" spans="1:2" ht="16.5" thickBot="1" x14ac:dyDescent="0.3">
      <c r="A57" s="96" t="s">
        <v>318</v>
      </c>
      <c r="B57" s="94" t="s">
        <v>523</v>
      </c>
    </row>
    <row r="58" spans="1:2" ht="16.5" thickBot="1" x14ac:dyDescent="0.3">
      <c r="A58" s="96" t="s">
        <v>319</v>
      </c>
      <c r="B58" s="94"/>
    </row>
    <row r="59" spans="1:2" ht="16.5" thickBot="1" x14ac:dyDescent="0.3">
      <c r="A59" s="96" t="s">
        <v>320</v>
      </c>
      <c r="B59" s="94"/>
    </row>
    <row r="60" spans="1:2" ht="16.5" thickBot="1" x14ac:dyDescent="0.3">
      <c r="A60" s="96" t="s">
        <v>321</v>
      </c>
      <c r="B60" s="94"/>
    </row>
    <row r="61" spans="1:2" ht="16.5" thickBot="1" x14ac:dyDescent="0.3">
      <c r="A61" s="97" t="s">
        <v>322</v>
      </c>
      <c r="B61" s="94"/>
    </row>
    <row r="62" spans="1:2" ht="30.75" thickBot="1" x14ac:dyDescent="0.3">
      <c r="A62" s="95" t="s">
        <v>323</v>
      </c>
      <c r="B62" s="94" t="s">
        <v>529</v>
      </c>
    </row>
    <row r="63" spans="1:2" ht="29.25" thickBot="1" x14ac:dyDescent="0.3">
      <c r="A63" s="90" t="s">
        <v>324</v>
      </c>
      <c r="B63" s="94" t="s">
        <v>529</v>
      </c>
    </row>
    <row r="64" spans="1:2" ht="16.5" thickBot="1" x14ac:dyDescent="0.3">
      <c r="A64" s="95" t="s">
        <v>303</v>
      </c>
      <c r="B64" s="139"/>
    </row>
    <row r="65" spans="1:2" ht="16.5" thickBot="1" x14ac:dyDescent="0.3">
      <c r="A65" s="95" t="s">
        <v>325</v>
      </c>
      <c r="B65" s="94"/>
    </row>
    <row r="66" spans="1:2" ht="16.5" thickBot="1" x14ac:dyDescent="0.3">
      <c r="A66" s="95" t="s">
        <v>326</v>
      </c>
      <c r="B66" s="94"/>
    </row>
    <row r="67" spans="1:2" ht="16.5" thickBot="1" x14ac:dyDescent="0.3">
      <c r="A67" s="100" t="s">
        <v>327</v>
      </c>
      <c r="B67" s="94" t="s">
        <v>531</v>
      </c>
    </row>
    <row r="68" spans="1:2" ht="16.5" thickBot="1" x14ac:dyDescent="0.3">
      <c r="A68" s="90" t="s">
        <v>328</v>
      </c>
      <c r="B68" s="94" t="s">
        <v>532</v>
      </c>
    </row>
    <row r="69" spans="1:2" ht="16.5" thickBot="1" x14ac:dyDescent="0.3">
      <c r="A69" s="96" t="s">
        <v>329</v>
      </c>
      <c r="B69" s="94"/>
    </row>
    <row r="70" spans="1:2" ht="16.5" thickBot="1" x14ac:dyDescent="0.3">
      <c r="A70" s="96" t="s">
        <v>330</v>
      </c>
      <c r="B70" s="94"/>
    </row>
    <row r="71" spans="1:2" ht="16.5" thickBot="1" x14ac:dyDescent="0.3">
      <c r="A71" s="96" t="s">
        <v>331</v>
      </c>
      <c r="B71" s="94"/>
    </row>
    <row r="72" spans="1:2" ht="29.25" thickBot="1" x14ac:dyDescent="0.3">
      <c r="A72" s="101" t="s">
        <v>332</v>
      </c>
      <c r="B72" s="138" t="s">
        <v>527</v>
      </c>
    </row>
    <row r="73" spans="1:2" ht="28.5" x14ac:dyDescent="0.25">
      <c r="A73" s="93" t="s">
        <v>333</v>
      </c>
      <c r="B73" s="514" t="s">
        <v>528</v>
      </c>
    </row>
    <row r="74" spans="1:2" x14ac:dyDescent="0.25">
      <c r="A74" s="96" t="s">
        <v>334</v>
      </c>
      <c r="B74" s="515"/>
    </row>
    <row r="75" spans="1:2" x14ac:dyDescent="0.25">
      <c r="A75" s="96" t="s">
        <v>335</v>
      </c>
      <c r="B75" s="515"/>
    </row>
    <row r="76" spans="1:2" x14ac:dyDescent="0.25">
      <c r="A76" s="96" t="s">
        <v>336</v>
      </c>
      <c r="B76" s="515"/>
    </row>
    <row r="77" spans="1:2" x14ac:dyDescent="0.25">
      <c r="A77" s="96" t="s">
        <v>337</v>
      </c>
      <c r="B77" s="515"/>
    </row>
    <row r="78" spans="1:2" ht="16.5" thickBot="1" x14ac:dyDescent="0.3">
      <c r="A78" s="102" t="s">
        <v>338</v>
      </c>
      <c r="B78" s="516"/>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2024-04-04T06:01:27Z</cp:lastPrinted>
  <dcterms:created xsi:type="dcterms:W3CDTF">2015-08-16T15:31:05Z</dcterms:created>
  <dcterms:modified xsi:type="dcterms:W3CDTF">2024-11-04T09:05:30Z</dcterms:modified>
</cp:coreProperties>
</file>