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4\"/>
    </mc:Choice>
  </mc:AlternateContent>
  <bookViews>
    <workbookView xWindow="0" yWindow="0" windowWidth="28800" windowHeight="12420" tabRatio="8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эфф'!$A$1:$AS$103</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22" l="1"/>
  <c r="B21" i="22" s="1"/>
  <c r="A12" i="22"/>
  <c r="A15" i="5"/>
  <c r="A12" i="5"/>
  <c r="A9" i="5"/>
  <c r="A14" i="15"/>
  <c r="A11" i="15"/>
  <c r="A15" i="16"/>
  <c r="A12" i="16"/>
  <c r="A15" i="10"/>
  <c r="A12" i="10"/>
  <c r="A14" i="17"/>
  <c r="A11" i="17"/>
  <c r="A15" i="6"/>
  <c r="A12" i="6"/>
  <c r="A16" i="13"/>
  <c r="A13"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<sst xmlns="http://schemas.openxmlformats.org/spreadsheetml/2006/main" count="2092" uniqueCount="579">
  <si>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</si>
  <si>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</si>
  <si>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</si>
  <si>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</si>
  <si>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</si>
  <si>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</si>
  <si>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</si>
  <si>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</si>
  <si>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</si>
  <si>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</si>
  <si>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</si>
  <si>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</si>
  <si>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</si>
  <si>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</si>
  <si>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</si>
  <si>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</si>
  <si>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</si>
  <si>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</si>
  <si>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</si>
  <si>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</si>
  <si>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</si>
  <si>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</si>
  <si>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</si>
  <si>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</si>
  <si>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</si>
  <si>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</si>
  <si>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</si>
  <si>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</si>
  <si>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</si>
  <si>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</si>
  <si>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</si>
  <si>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</si>
  <si>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</si>
  <si>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</si>
  <si>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</si>
  <si>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</si>
  <si>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</si>
  <si>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</si>
  <si>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</si>
  <si>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</si>
  <si>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</si>
  <si>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</si>
  <si>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</si>
  <si>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</si>
  <si>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</si>
  <si>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</si>
  <si>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</si>
  <si>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</si>
  <si>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</si>
  <si>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</si>
  <si>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</si>
  <si>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</si>
  <si>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</si>
  <si>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</si>
  <si>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</si>
  <si>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</si>
  <si>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</si>
  <si>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</si>
  <si>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</si>
  <si>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</si>
  <si>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</si>
  <si>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</si>
  <si>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</si>
  <si>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</si>
  <si>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</si>
  <si>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</si>
  <si>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</si>
  <si>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</si>
  <si>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</si>
  <si>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</si>
  <si>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</si>
  <si>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</si>
  <si>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</si>
  <si>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</si>
  <si>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</si>
  <si>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</si>
  <si>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</si>
  <si>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</si>
  <si>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</si>
  <si>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</si>
  <si>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</si>
  <si>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</si>
  <si>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</si>
  <si>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</si>
  <si>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</si>
  <si>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</si>
  <si>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</si>
  <si>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</si>
  <si>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</si>
  <si>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</si>
  <si>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</si>
  <si>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</si>
  <si>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</si>
  <si>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</si>
  <si>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</si>
  <si>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</si>
  <si>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</si>
  <si>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</si>
  <si>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</si>
  <si>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</si>
  <si>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</si>
  <si>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</si>
  <si>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</si>
  <si>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</si>
  <si>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</si>
  <si>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</si>
  <si>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</si>
  <si>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</si>
  <si>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</si>
  <si>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</si>
  <si>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</si>
  <si>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</si>
  <si>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</si>
  <si>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</si>
  <si>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</si>
  <si>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</si>
  <si>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</si>
  <si>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</si>
  <si>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</si>
  <si>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</si>
  <si>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</si>
  <si>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</si>
  <si>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</si>
  <si>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</si>
  <si>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</si>
  <si>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</si>
  <si>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</si>
  <si>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</si>
  <si>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</si>
  <si>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</si>
  <si>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</si>
  <si>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</si>
  <si>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</si>
  <si>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</si>
  <si>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</si>
  <si>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</si>
  <si>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</si>
  <si>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</si>
  <si>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</si>
  <si>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</si>
  <si>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</si>
  <si>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</si>
  <si>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</si>
  <si>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</si>
  <si>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</si>
  <si>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</si>
  <si>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</si>
  <si>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</si>
  <si>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</si>
  <si>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</si>
  <si>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</si>
  <si>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</si>
  <si>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</si>
  <si>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</si>
  <si>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</si>
  <si>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</si>
  <si>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</si>
  <si>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</si>
  <si>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</si>
  <si>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</si>
  <si>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</si>
  <si>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</si>
  <si>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</si>
  <si>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</si>
  <si>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</si>
  <si>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</si>
  <si>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</si>
  <si>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</si>
  <si>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</si>
  <si>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</si>
  <si>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</si>
  <si>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</si>
  <si>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</si>
  <si>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</si>
  <si>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</si>
  <si>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</si>
  <si>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</si>
  <si>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</si>
  <si>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</si>
  <si>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</si>
  <si>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</si>
  <si>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</si>
  <si>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</si>
  <si>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</si>
  <si>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</si>
  <si>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</si>
  <si>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</si>
  <si>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</si>
  <si>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</si>
  <si>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</si>
  <si>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</si>
  <si>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</si>
  <si>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</si>
  <si>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</si>
  <si>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</si>
  <si>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</si>
  <si>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</si>
  <si>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</si>
  <si>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</si>
  <si>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</si>
  <si>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</si>
  <si>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</si>
  <si>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</si>
  <si>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</si>
  <si>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</si>
  <si>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</si>
  <si>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</si>
  <si>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</si>
  <si>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</si>
  <si>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</si>
  <si>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</si>
  <si>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</si>
  <si>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</si>
  <si>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</si>
  <si>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</si>
  <si>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</si>
  <si>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</si>
  <si>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</si>
  <si>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</si>
  <si>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</si>
  <si>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</si>
  <si>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</si>
  <si>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</si>
  <si>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</si>
  <si>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</si>
  <si>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</si>
  <si>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</si>
  <si>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</si>
  <si>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</si>
  <si>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</si>
  <si>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</si>
  <si>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</si>
  <si>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</si>
  <si>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</si>
  <si>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</si>
  <si>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</si>
  <si>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</si>
  <si>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</si>
  <si>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</si>
  <si>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</si>
  <si>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</si>
  <si>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</si>
  <si>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</si>
  <si>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</si>
  <si>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</si>
  <si>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</si>
  <si>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</si>
  <si>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</si>
  <si>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</si>
  <si>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</si>
  <si>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</si>
  <si>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</si>
  <si>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</si>
  <si>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</si>
  <si>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</si>
  <si>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</si>
  <si>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</si>
  <si>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</si>
  <si>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</si>
  <si>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</si>
  <si>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</si>
  <si>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</si>
  <si>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</si>
  <si>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</si>
  <si>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</si>
  <si>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</si>
  <si>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</si>
  <si>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</si>
  <si>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</si>
  <si>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</si>
  <si>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</si>
  <si>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</si>
  <si>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</si>
  <si>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</si>
  <si>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</si>
  <si>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</si>
  <si>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</si>
  <si>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</si>
  <si>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</si>
  <si>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</si>
  <si>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</si>
  <si>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</si>
  <si>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</si>
  <si>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</si>
  <si>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</si>
  <si>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</si>
  <si>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</si>
  <si>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</si>
  <si>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</si>
  <si>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</si>
  <si>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</si>
  <si>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</si>
  <si>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</si>
  <si>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</si>
  <si>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</si>
  <si>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</si>
  <si>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</si>
  <si>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</si>
  <si>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</si>
  <si>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</si>
  <si>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</si>
  <si>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</si>
  <si>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</si>
  <si>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</si>
  <si>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</si>
  <si>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</si>
  <si>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</si>
  <si>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</si>
  <si>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</si>
  <si>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</si>
  <si>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</si>
  <si>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</si>
  <si>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</si>
  <si>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</si>
  <si>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</si>
  <si>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</si>
  <si>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</si>
  <si>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</si>
  <si>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</si>
  <si>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</si>
  <si>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</si>
  <si>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</si>
  <si>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</si>
  <si>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</si>
  <si>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</si>
  <si>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</si>
  <si>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</si>
  <si>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</si>
  <si>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</si>
  <si>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</si>
  <si>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</si>
  <si>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</si>
  <si>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</si>
  <si>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</si>
  <si>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</si>
  <si>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</si>
  <si>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</si>
  <si>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</si>
  <si>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</si>
  <si>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</si>
  <si>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</si>
  <si>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</si>
  <si>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</si>
  <si>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</si>
  <si>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</si>
  <si>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</si>
  <si>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</si>
  <si>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</si>
  <si>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</si>
  <si>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</si>
  <si>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</si>
  <si>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</si>
  <si>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</si>
  <si>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</si>
  <si>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</si>
  <si>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</si>
  <si>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</si>
  <si>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</si>
  <si>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</si>
  <si>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</si>
  <si>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</si>
  <si>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</si>
  <si>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</si>
  <si>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</si>
  <si>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</si>
  <si>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</si>
  <si>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</si>
  <si>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</si>
  <si>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</si>
  <si>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</si>
  <si>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</si>
  <si>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</si>
  <si>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</si>
  <si>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</si>
  <si>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</si>
  <si>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</si>
  <si>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</si>
  <si>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</si>
  <si>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</si>
  <si>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</si>
  <si>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</si>
  <si>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</si>
  <si>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</si>
  <si>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</si>
  <si>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</si>
  <si>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</si>
  <si>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</si>
  <si>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</si>
  <si>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</si>
  <si>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</si>
  <si>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</si>
  <si>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</si>
  <si>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</si>
  <si>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</si>
  <si>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</si>
  <si>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</si>
  <si>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</si>
  <si>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</si>
  <si>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</si>
  <si>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</si>
  <si>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</si>
  <si>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</si>
  <si>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</si>
  <si>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</si>
  <si>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</si>
  <si>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</si>
  <si>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</si>
  <si>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</si>
  <si>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</si>
  <si>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</si>
  <si>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</si>
  <si>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</si>
  <si>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</si>
  <si>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</si>
  <si>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</si>
  <si>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</si>
  <si>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</si>
  <si>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</si>
  <si>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</si>
  <si>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</si>
  <si>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</si>
  <si>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</si>
  <si>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</si>
  <si>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</si>
  <si>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</si>
  <si>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</si>
  <si>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</si>
  <si>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</si>
  <si>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</si>
  <si>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</si>
  <si>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</si>
  <si>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</si>
  <si>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</si>
  <si>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</si>
  <si>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</si>
  <si>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</si>
  <si>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</si>
  <si>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</si>
  <si>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</si>
  <si>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</si>
  <si>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</si>
  <si>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</si>
  <si>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</si>
  <si>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</si>
  <si>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</si>
  <si>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</si>
  <si>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</si>
  <si>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</si>
  <si>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</si>
  <si>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</si>
  <si>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</si>
  <si>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</si>
  <si>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</si>
  <si>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</si>
  <si>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</si>
  <si>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</si>
  <si>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</si>
  <si>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</si>
  <si>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</si>
  <si>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</si>
  <si>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</si>
  <si>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</si>
  <si>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</si>
  <si>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</si>
  <si>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</si>
  <si>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</si>
  <si>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</si>
  <si>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</si>
  <si>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</si>
  <si>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</si>
  <si>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</si>
  <si>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</si>
  <si>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</si>
  <si>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</si>
  <si>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</si>
  <si>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ХМАО - Югра</t>
  </si>
  <si>
    <t>Не требуется</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</si>
  <si>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</si>
  <si>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</si>
  <si>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</si>
  <si>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</si>
  <si>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</si>
  <si>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</si>
  <si>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</si>
  <si>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</si>
  <si>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</si>
  <si>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</si>
  <si>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</si>
  <si>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</si>
  <si>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</si>
  <si>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</si>
  <si>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</si>
  <si>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</si>
  <si>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t>Т4/23/0014-ДТПЭДО от 14.12.2023</t>
  </si>
  <si>
    <t>Основание для реализации ИП - договора №Т4/23/0014-ДТПЭДО об осуществлении технологического присоединения от 14.12.2023 с ООО «ЛУЧ».</t>
  </si>
  <si>
    <r>
      <t xml:space="preserve">Год раскрытия информации: </t>
    </r>
    <r>
      <rPr>
        <b/>
        <u/>
        <sz val="14"/>
        <rFont val="Times New Roman"/>
        <family val="1"/>
        <charset val="204"/>
      </rPr>
      <t>2024</t>
    </r>
    <r>
      <rPr>
        <b/>
        <sz val="14"/>
        <rFont val="Times New Roman"/>
        <family val="1"/>
        <charset val="204"/>
      </rPr>
      <t xml:space="preserve"> год</t>
    </r>
  </si>
  <si>
    <t>КТПН-10/0.4 кВ 2500 МВА (10 шт)</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</si>
  <si>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</si>
  <si>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</si>
  <si>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t>
  </si>
  <si>
    <t xml:space="preserve">Ханты-Мансийский автономный округ - Югра, г. Нижневартовск
Западный промышленный узел, панель 13, 
ул. Индустриальная, д. 64а.
</t>
  </si>
  <si>
    <t>Замена трансформаторов тока на вводных выключателях №№ 8, 11, с 1500 А на 2000 А; замена трансформаторов тока на отходящих фидерах яч. № 15 с 50 А на 600 А; яч. № 17 с 200 А на 600 А; яч. № 20 с 200 А на 600 А; яч. 24 с 200 А на 600.</t>
  </si>
  <si>
    <t>замена трансформаторов тока в ячейках 10 кВ №№ 8, 11 с первичным током 1500 А на трансформаторы тока с первичным током не менее 2000 А, в ячейках № 15 с первичным номинальным током 50 А на трансформаторы тока с первичным номинальным током не менее 600 А и ячейках 10 кВ №№ 17, 20, 24 с первичным номинальным током 200 А на трансформаторы тока с первичным током не менее 600 А, 600 А, 600А соответственно (номинальный ток трансформаторов тока уточнить при проектировании).</t>
  </si>
  <si>
    <t>ПС 110/35/10 кВ Западная яч. №15, №17, №20, №24</t>
  </si>
  <si>
    <t>ПС 110/35/10 кВ Западная, подключение к ячейкам 10 кВ №15, №17, №20, №24</t>
  </si>
  <si>
    <t xml:space="preserve">«Модернизация ячеек 10 кВ №15, №17, №20, №24 КРУН-10 кВ 
ПС 110/35/10 кВ Западная для технологического присоединения дата-центра» 
Основание для реализации ИП - договор №Т4/23/0014-ДТПЭДО об осуществлении технологического присоединения от 14.12.2023 с ООО "ЛУЧ".
</t>
  </si>
  <si>
    <t>Год 2024</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</si>
  <si>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</si>
  <si>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</si>
  <si>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</si>
  <si>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</si>
  <si>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</si>
  <si>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</si>
  <si>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</si>
  <si>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</si>
  <si>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</si>
  <si>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</si>
  <si>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</si>
  <si>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</si>
  <si>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</si>
  <si>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</si>
  <si>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</si>
  <si>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</si>
  <si>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</si>
  <si>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</si>
  <si>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</si>
  <si>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</si>
  <si>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</si>
  <si>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</si>
  <si>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</si>
  <si>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</si>
  <si>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</si>
  <si>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</si>
  <si>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</si>
  <si>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</si>
  <si>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</si>
  <si>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</si>
  <si>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</si>
  <si>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</si>
  <si>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</si>
  <si>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</si>
  <si>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</si>
  <si>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</si>
  <si>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</si>
  <si>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r>
      <t xml:space="preserve">Год раскрытия информации: </t>
    </r>
    <r>
      <rPr>
        <b/>
        <u/>
        <sz val="10"/>
        <rFont val="Times New Roman"/>
        <family val="1"/>
        <charset val="204"/>
      </rPr>
      <t>2024</t>
    </r>
    <r>
      <rPr>
        <b/>
        <sz val="10"/>
        <rFont val="Times New Roman"/>
        <family val="1"/>
        <charset val="204"/>
      </rPr>
      <t xml:space="preserve"> год</t>
    </r>
  </si>
  <si>
    <t>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t>
  </si>
  <si>
    <t xml:space="preserve">O_TP1600.PS.0184  </t>
  </si>
  <si>
    <t>Модернизация ячеек -4 шт.</t>
  </si>
  <si>
    <t>0,925 млн. руб. / шт</t>
  </si>
  <si>
    <t>С</t>
  </si>
  <si>
    <t>нд</t>
  </si>
  <si>
    <t>План (факт) года2023</t>
  </si>
  <si>
    <t>Год 2028</t>
  </si>
  <si>
    <t xml:space="preserve"> по состоянию на 01.01.2023</t>
  </si>
  <si>
    <t>по состоянию на 01.01.2024</t>
  </si>
  <si>
    <t>Модернизация</t>
  </si>
  <si>
    <t>26 шт.</t>
  </si>
  <si>
    <t>Сметная стоимость проекта в ценах  2024 года с НДС, млн. руб.</t>
  </si>
  <si>
    <t>Приказ № 433 от 17.06.2024</t>
  </si>
  <si>
    <t>не наступил срок реализации</t>
  </si>
  <si>
    <t>- Микропроцессорное устройство релейной защиты и автоматики "Бреслер-0107.200" - 4 шт.;
- Трансформатор тока опорный 10 кВ ТОЛ-10-I-17-0,5S/0,5/10Р5/10Р5-600/5 У2 10/10/30/30ВА - 12 шт.;
- Трансформатор тока опорный 10 кВ ТОЛ-10-I-17-0,5S/0,5/10Р5/10Р5-2000/5 У2 10/10/30/30ВА - 6 шт.;
- Трансформатор тока нулевой последовательности разъемный ТЗЛКР-0,66-200 - 4 шт.</t>
  </si>
  <si>
    <t>01.08.2024-30.09.2024</t>
  </si>
  <si>
    <t>Год раскрытия информации:  2024 год</t>
  </si>
  <si>
    <t xml:space="preserve">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 
</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</si>
  <si>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</si>
  <si>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</si>
  <si>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</si>
  <si>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</si>
  <si>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</si>
  <si>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</si>
  <si>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</si>
  <si>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</si>
  <si>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</si>
  <si>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</si>
  <si>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</si>
  <si>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t>
  </si>
  <si>
    <t xml:space="preserve">Ханты-Мансийский автономный округ - Югра, г. Нижневартовск.
</t>
  </si>
  <si>
    <t>не приемлемо</t>
  </si>
  <si>
    <t>O_TP1600.PS.0184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</si>
</sst>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_);_(* \(#,##0\);_(* &quot;-&quot;_);_(@_)"/>
    <numFmt numFmtId="172" formatCode="0.0%"/>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u/>
      <sz val="10"/>
      <name val="Times New Roman"/>
      <family val="1"/>
      <charset val="204"/>
    </font>
    <font>
      <b/>
      <sz val="10"/>
      <color theme="1"/>
      <name val="Times New Roman"/>
      <family val="1"/>
      <charset val="204"/>
    </font>
    <font>
      <b/>
      <u/>
      <sz val="10"/>
      <color theme="1"/>
      <name val="Times New Roman"/>
      <family val="1"/>
      <charset val="204"/>
    </font>
    <font>
      <sz val="10"/>
      <color theme="1"/>
      <name val="Times New Roman"/>
      <family val="1"/>
      <charset val="204"/>
    </font>
    <font>
      <b/>
      <sz val="10"/>
      <color rgb="FF000000"/>
      <name val="Times New Roman"/>
      <family val="1"/>
      <charset val="204"/>
    </font>
    <font>
      <b/>
      <sz val="12"/>
      <color rgb="FFFF0000"/>
      <name val="Times New Roman"/>
      <family val="1"/>
      <charset val="204"/>
    </font>
    <font>
      <sz val="10"/>
      <color rgb="FFFF0000"/>
      <name val="Calibri"/>
      <family val="2"/>
      <charset val="204"/>
      <scheme val="minor"/>
    </font>
    <font>
      <sz val="22"/>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1" applyFont="1" applyBorder="1" applyAlignment="1">
      <alignment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36" fillId="25" borderId="1" xfId="1" applyFont="1" applyFill="1" applyBorder="1" applyAlignment="1">
      <alignment vertical="center" wrapText="1"/>
    </xf>
    <xf numFmtId="0" fontId="46" fillId="0" borderId="0" xfId="2" applyFont="1" applyFill="1"/>
    <xf numFmtId="0" fontId="46" fillId="0" borderId="0" xfId="2" applyFont="1"/>
    <xf numFmtId="0" fontId="46" fillId="0" borderId="0" xfId="2" applyFont="1" applyAlignment="1">
      <alignment horizontal="right" vertical="center"/>
    </xf>
    <xf numFmtId="0" fontId="46" fillId="0" borderId="0" xfId="2" applyFont="1" applyAlignment="1">
      <alignment horizontal="right"/>
    </xf>
    <xf numFmtId="0" fontId="64" fillId="0" borderId="0" xfId="1" applyFont="1" applyAlignment="1">
      <alignment vertical="center"/>
    </xf>
    <xf numFmtId="0" fontId="65" fillId="0" borderId="0" xfId="2" applyFont="1" applyFill="1" applyAlignment="1">
      <alignment vertical="center"/>
    </xf>
    <xf numFmtId="0" fontId="66" fillId="0" borderId="0" xfId="1" applyFont="1" applyFill="1" applyBorder="1" applyAlignment="1">
      <alignment vertical="center"/>
    </xf>
    <xf numFmtId="0" fontId="46" fillId="0" borderId="0" xfId="2" applyFont="1" applyFill="1" applyAlignment="1"/>
    <xf numFmtId="0" fontId="46" fillId="0" borderId="10" xfId="41" applyFont="1" applyFill="1" applyBorder="1" applyAlignment="1">
      <alignment horizontal="center" vertical="center" wrapText="1"/>
    </xf>
    <xf numFmtId="49" fontId="62" fillId="0" borderId="1" xfId="41" applyNumberFormat="1" applyFont="1" applyFill="1" applyBorder="1" applyAlignment="1">
      <alignment horizontal="center" vertical="center" wrapText="1"/>
    </xf>
    <xf numFmtId="0" fontId="62" fillId="0" borderId="1" xfId="41" applyFont="1" applyFill="1" applyBorder="1" applyAlignment="1">
      <alignment horizontal="left" vertical="center"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0" fontId="57" fillId="0" borderId="1" xfId="68" applyFont="1" applyFill="1" applyBorder="1" applyAlignment="1">
      <alignment horizontal="left" vertical="center" wrapText="1"/>
    </xf>
    <xf numFmtId="0" fontId="67" fillId="0" borderId="1" xfId="68" applyFont="1" applyFill="1" applyBorder="1" applyAlignment="1">
      <alignment horizontal="left" vertical="center" wrapText="1"/>
    </xf>
    <xf numFmtId="4" fontId="3" fillId="0" borderId="1" xfId="1" applyNumberFormat="1" applyFill="1" applyBorder="1" applyAlignment="1">
      <alignment horizontal="center" vertical="center"/>
    </xf>
    <xf numFmtId="0" fontId="3" fillId="0" borderId="0" xfId="1" applyFill="1" applyBorder="1"/>
    <xf numFmtId="170" fontId="41" fillId="0" borderId="35"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62" fillId="0" borderId="10" xfId="41" applyFont="1" applyFill="1" applyBorder="1" applyAlignment="1">
      <alignment horizontal="center" vertical="center" wrapText="1"/>
    </xf>
    <xf numFmtId="0" fontId="62" fillId="0" borderId="1" xfId="4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2" fillId="0" borderId="0" xfId="52" applyFont="1" applyFill="1" applyAlignment="1"/>
    <xf numFmtId="0" fontId="62" fillId="0" borderId="1" xfId="41" applyFont="1" applyFill="1" applyBorder="1" applyAlignment="1">
      <alignment horizontal="center" vertical="center" textRotation="90" wrapText="1"/>
    </xf>
    <xf numFmtId="164" fontId="46" fillId="0" borderId="1" xfId="67" applyNumberFormat="1" applyFont="1" applyFill="1" applyBorder="1" applyAlignment="1">
      <alignment horizontal="right" wrapText="1"/>
    </xf>
    <xf numFmtId="164" fontId="57" fillId="0" borderId="2" xfId="68" applyNumberFormat="1" applyFont="1" applyFill="1" applyBorder="1" applyAlignment="1">
      <alignment horizontal="left" vertical="center" wrapText="1"/>
    </xf>
    <xf numFmtId="164" fontId="46" fillId="0" borderId="1" xfId="41" applyNumberFormat="1" applyFont="1" applyFill="1" applyBorder="1" applyAlignment="1">
      <alignment horizontal="center" vertical="center" wrapText="1"/>
    </xf>
    <xf numFmtId="164" fontId="46" fillId="0" borderId="1" xfId="41" applyNumberFormat="1" applyFont="1" applyFill="1" applyBorder="1" applyAlignment="1">
      <alignment horizontal="left" vertical="center" wrapText="1"/>
    </xf>
    <xf numFmtId="164" fontId="57" fillId="0" borderId="1" xfId="68" applyNumberFormat="1" applyFont="1" applyFill="1" applyBorder="1" applyAlignment="1">
      <alignment horizontal="left" vertical="center" wrapText="1"/>
    </xf>
    <xf numFmtId="0" fontId="68" fillId="0" borderId="0" xfId="2" applyFont="1" applyFill="1"/>
    <xf numFmtId="0" fontId="68" fillId="0" borderId="0" xfId="2" applyFont="1" applyFill="1" applyAlignment="1">
      <alignment horizontal="left"/>
    </xf>
    <xf numFmtId="0" fontId="41" fillId="0" borderId="36" xfId="2" quotePrefix="1" applyFont="1" applyFill="1" applyBorder="1" applyAlignment="1">
      <alignment horizontal="left" vertical="top" wrapText="1"/>
    </xf>
    <xf numFmtId="0" fontId="11" fillId="0" borderId="0" xfId="0" applyFont="1" applyAlignment="1">
      <alignment vertical="center"/>
    </xf>
    <xf numFmtId="0" fontId="69" fillId="0" borderId="0" xfId="0" applyFont="1" applyAlignment="1" applyProtection="1">
      <alignment horizontal="center" vertical="center" wrapText="1"/>
    </xf>
    <xf numFmtId="0" fontId="42" fillId="0" borderId="0" xfId="0" applyFont="1" applyAlignment="1">
      <alignment vertical="center"/>
    </xf>
    <xf numFmtId="0" fontId="11" fillId="0" borderId="0" xfId="0" applyFont="1" applyAlignment="1">
      <alignment horizontal="right" vertical="center"/>
    </xf>
    <xf numFmtId="0" fontId="70" fillId="0" borderId="0" xfId="69" applyFont="1" applyFill="1" applyAlignment="1"/>
    <xf numFmtId="0" fontId="70"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5" xfId="0" applyNumberFormat="1" applyFont="1" applyBorder="1" applyAlignment="1">
      <alignment vertical="center"/>
    </xf>
    <xf numFmtId="0" fontId="71" fillId="0" borderId="0" xfId="0" applyFont="1" applyBorder="1" applyAlignment="1">
      <alignment vertical="center"/>
    </xf>
    <xf numFmtId="168" fontId="72" fillId="0" borderId="0" xfId="0" applyNumberFormat="1" applyFont="1" applyBorder="1" applyAlignment="1">
      <alignment horizontal="center" vertical="center"/>
    </xf>
    <xf numFmtId="0" fontId="71" fillId="0" borderId="0" xfId="0" applyFont="1" applyAlignment="1">
      <alignment vertical="center"/>
    </xf>
    <xf numFmtId="171"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5"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68" fontId="29" fillId="0" borderId="34" xfId="0" applyNumberFormat="1" applyFont="1" applyFill="1" applyBorder="1" applyAlignment="1">
      <alignment horizontal="center" vertical="center"/>
    </xf>
    <xf numFmtId="168" fontId="29" fillId="0" borderId="44"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1" fontId="42" fillId="0" borderId="24" xfId="0" applyNumberFormat="1" applyFont="1" applyBorder="1" applyAlignment="1">
      <alignment horizontal="center" vertical="center"/>
    </xf>
    <xf numFmtId="171" fontId="42" fillId="0" borderId="23" xfId="0" applyNumberFormat="1" applyFont="1" applyBorder="1" applyAlignment="1">
      <alignment horizontal="center" vertical="center"/>
    </xf>
    <xf numFmtId="168" fontId="72" fillId="0" borderId="52"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Fill="1" applyBorder="1" applyAlignment="1">
      <alignment horizontal="center" vertical="center"/>
    </xf>
    <xf numFmtId="173" fontId="42" fillId="0" borderId="2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6" fillId="0" borderId="0" xfId="2" applyFont="1" applyFill="1" applyAlignment="1">
      <alignment horizontal="center"/>
    </xf>
    <xf numFmtId="0" fontId="66" fillId="0" borderId="0" xfId="1" applyFont="1" applyAlignment="1">
      <alignment horizontal="center" vertical="center"/>
    </xf>
    <xf numFmtId="0" fontId="62" fillId="0" borderId="0" xfId="2" applyFont="1" applyFill="1" applyAlignment="1">
      <alignment horizontal="center"/>
    </xf>
    <xf numFmtId="0" fontId="62" fillId="0" borderId="0" xfId="0" applyFont="1" applyFill="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xf>
    <xf numFmtId="0" fontId="62" fillId="0" borderId="10" xfId="41" applyFont="1" applyFill="1" applyBorder="1" applyAlignment="1">
      <alignment horizontal="center" vertical="center" wrapText="1"/>
    </xf>
    <xf numFmtId="0" fontId="62" fillId="0" borderId="6" xfId="41" applyFont="1" applyFill="1" applyBorder="1" applyAlignment="1">
      <alignment horizontal="center" vertical="center" wrapText="1"/>
    </xf>
    <xf numFmtId="0" fontId="62" fillId="0" borderId="2" xfId="41" applyFont="1" applyFill="1" applyBorder="1" applyAlignment="1">
      <alignment horizontal="center" vertical="center" wrapText="1"/>
    </xf>
    <xf numFmtId="0" fontId="62" fillId="0" borderId="1" xfId="41" applyFont="1" applyFill="1" applyBorder="1" applyAlignment="1">
      <alignment horizontal="center" vertical="center" wrapText="1"/>
    </xf>
    <xf numFmtId="0" fontId="62" fillId="0" borderId="1" xfId="41" applyFont="1" applyFill="1" applyBorder="1" applyAlignment="1">
      <alignment horizontal="center" vertical="center"/>
    </xf>
    <xf numFmtId="0" fontId="62" fillId="0" borderId="1" xfId="52" applyFont="1" applyFill="1" applyBorder="1" applyAlignment="1">
      <alignment horizontal="center" vertical="center" wrapText="1"/>
    </xf>
    <xf numFmtId="0" fontId="62" fillId="0" borderId="4" xfId="52" applyFont="1" applyFill="1" applyBorder="1" applyAlignment="1">
      <alignment horizontal="center" vertical="center"/>
    </xf>
    <xf numFmtId="0" fontId="62"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68" fillId="0" borderId="42" xfId="2" quotePrefix="1" applyNumberFormat="1" applyFont="1" applyFill="1" applyBorder="1" applyAlignment="1">
      <alignment horizontal="left" vertical="top" wrapText="1"/>
    </xf>
    <xf numFmtId="14" fontId="68" fillId="0" borderId="0" xfId="2" applyNumberFormat="1" applyFont="1" applyFill="1" applyBorder="1" applyAlignment="1">
      <alignment horizontal="left" vertical="top"/>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410967933.48928154</c:v>
              </c:pt>
              <c:pt idx="1">
                <c:v>794697770.28693199</c:v>
              </c:pt>
              <c:pt idx="2">
                <c:v>1146501274.3845937</c:v>
              </c:pt>
              <c:pt idx="3">
                <c:v>1467530827.6063662</c:v>
              </c:pt>
              <c:pt idx="4">
                <c:v>1760478299.9176838</c:v>
              </c:pt>
              <c:pt idx="5">
                <c:v>2027800107.1965013</c:v>
              </c:pt>
              <c:pt idx="6">
                <c:v>2271737804.7343202</c:v>
              </c:pt>
              <c:pt idx="7">
                <c:v>2494336879.7454433</c:v>
              </c:pt>
              <c:pt idx="8">
                <c:v>2697463900.3660445</c:v>
              </c:pt>
              <c:pt idx="9">
                <c:v>2882822164.8572063</c:v>
              </c:pt>
              <c:pt idx="10">
                <c:v>3051579793.6200924</c:v>
              </c:pt>
            </c:numLit>
          </c:val>
          <c:smooth val="0"/>
          <c:extLst>
            <c:ext xmlns:c16="http://schemas.microsoft.com/office/drawing/2014/chart" uri="{C3380CC4-5D6E-409C-BE32-E72D297353CC}">
              <c16:uniqueId val="{00000000-61CD-47F4-82F8-1DE6CC910BAD}"/>
            </c:ext>
          </c:extLst>
        </c:ser>
        <c:ser>
          <c:idx val="0"/>
          <c:order val="1"/>
          <c:tx>
            <c:v>Накопленный чистый денежный поток</c:v>
          </c:tx>
          <c:marker>
            <c:symbol val="none"/>
          </c:marker>
          <c:val>
            <c:numLit>
              <c:formatCode>General</c:formatCode>
              <c:ptCount val="11"/>
              <c:pt idx="0">
                <c:v>468973567.49441409</c:v>
              </c:pt>
              <c:pt idx="1">
                <c:v>967406426.72395623</c:v>
              </c:pt>
              <c:pt idx="2">
                <c:v>1488207422.2239094</c:v>
              </c:pt>
              <c:pt idx="3">
                <c:v>2029843029.7618861</c:v>
              </c:pt>
              <c:pt idx="4">
                <c:v>2593146590.4230909</c:v>
              </c:pt>
              <c:pt idx="5">
                <c:v>3178984778.9361367</c:v>
              </c:pt>
              <c:pt idx="6">
                <c:v>3788258937.0187807</c:v>
              </c:pt>
              <c:pt idx="7">
                <c:v>4421906460.0574903</c:v>
              </c:pt>
              <c:pt idx="8">
                <c:v>5080902239.2541914</c:v>
              </c:pt>
              <c:pt idx="9">
                <c:v>5766260161.4588881</c:v>
              </c:pt>
              <c:pt idx="10">
                <c:v>6477407264.8608208</c:v>
              </c:pt>
            </c:numLit>
          </c:val>
          <c:smooth val="0"/>
          <c:extLst>
            <c:ext xmlns:c16="http://schemas.microsoft.com/office/drawing/2014/chart" uri="{C3380CC4-5D6E-409C-BE32-E72D297353CC}">
              <c16:uniqueId val="{00000001-61CD-47F4-82F8-1DE6CC910B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51956</xdr:colOff>
      <xdr:row>31</xdr:row>
      <xdr:rowOff>127000</xdr:rowOff>
    </xdr:from>
    <xdr:to>
      <xdr:col>44</xdr:col>
      <xdr:colOff>904876</xdr:colOff>
      <xdr:row>46</xdr:row>
      <xdr:rowOff>117764</xdr:rowOff>
    </xdr:to>
    <xdr:graphicFrame macro="">
      <xdr:nvGraphicFramePr>
        <xdr:cNvPr id="2" name="Диаграмма 1">
          <a:extLst>
            <a:ext uri="{FF2B5EF4-FFF2-40B4-BE49-F238E27FC236}">
              <a16:creationId xmlns:a16="http://schemas.microsoft.com/office/drawing/2014/main" id="{D738CBE2-7C53-44F5-9A42-C41D1FA021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9" zoomScaleSheetLayoutView="69" workbookViewId="0">
      <selection activeCell="C4" sqref="C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491</v>
      </c>
      <c r="B5" s="284"/>
      <c r="C5" s="284"/>
      <c r="D5" s="163"/>
      <c r="E5" s="163"/>
      <c r="F5" s="163"/>
      <c r="G5" s="163"/>
      <c r="H5" s="163"/>
      <c r="I5" s="163"/>
      <c r="J5" s="163"/>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498</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578</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90" t="s">
        <v>545</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306</v>
      </c>
      <c r="C22" s="41" t="s">
        <v>473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71" t="s">
        <v>474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0" t="s">
        <v>404</v>
      </c>
      <c r="C25" s="171"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0" t="s">
        <v>75</v>
      </c>
      <c r="C26" s="171" t="s">
        <v>475</v>
      </c>
      <c r="D26" s="39"/>
      <c r="E26" s="39"/>
      <c r="F26" s="39"/>
      <c r="G26" s="39"/>
      <c r="H26" s="38"/>
      <c r="I26" s="38"/>
      <c r="J26" s="38"/>
      <c r="K26" s="38"/>
      <c r="L26" s="38"/>
      <c r="M26" s="38"/>
      <c r="N26" s="38"/>
      <c r="O26" s="38"/>
      <c r="P26" s="38"/>
      <c r="Q26" s="38"/>
      <c r="R26" s="38"/>
      <c r="S26" s="37"/>
      <c r="T26" s="37"/>
      <c r="U26" s="37"/>
      <c r="V26" s="37"/>
    </row>
    <row r="27" spans="1:22" s="36" customFormat="1" ht="63" customHeight="1" x14ac:dyDescent="0.2">
      <c r="A27" s="28" t="s">
        <v>59</v>
      </c>
      <c r="B27" s="160" t="s">
        <v>74</v>
      </c>
      <c r="C27" s="174" t="s">
        <v>576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0" t="s">
        <v>405</v>
      </c>
      <c r="C28" s="171" t="s">
        <v>476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0" t="s">
        <v>406</v>
      </c>
      <c r="C29" s="171" t="s">
        <v>476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0" t="s">
        <v>407</v>
      </c>
      <c r="C30" s="171" t="s">
        <v>476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408</v>
      </c>
      <c r="C31" s="171" t="s">
        <v>476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409</v>
      </c>
      <c r="C32" s="171" t="s">
        <v>476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410</v>
      </c>
      <c r="C33" s="171" t="s">
        <v>476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424</v>
      </c>
      <c r="B34" s="44" t="s">
        <v>411</v>
      </c>
      <c r="C34" s="171" t="s">
        <v>476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414</v>
      </c>
      <c r="B35" s="44" t="s">
        <v>72</v>
      </c>
      <c r="C35" s="171" t="s">
        <v>476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425</v>
      </c>
      <c r="B36" s="44" t="s">
        <v>412</v>
      </c>
      <c r="C36" s="171" t="s">
        <v>476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415</v>
      </c>
      <c r="B37" s="44" t="s">
        <v>413</v>
      </c>
      <c r="C37" s="171"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426</v>
      </c>
      <c r="B38" s="160" t="s">
        <v>230</v>
      </c>
      <c r="C38" s="171" t="s">
        <v>476</v>
      </c>
      <c r="D38" s="27" t="s">
        <v>499</v>
      </c>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416</v>
      </c>
      <c r="B40" s="160" t="s">
        <v>468</v>
      </c>
      <c r="C40" s="171" t="s">
        <v>477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427</v>
      </c>
      <c r="B41" s="160" t="s">
        <v>450</v>
      </c>
      <c r="C41" s="171" t="s">
        <v>477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417</v>
      </c>
      <c r="B42" s="160" t="s">
        <v>465</v>
      </c>
      <c r="C42" s="171" t="s">
        <v>477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430</v>
      </c>
      <c r="B43" s="160" t="s">
        <v>431</v>
      </c>
      <c r="C43" s="171" t="s">
        <v>477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418</v>
      </c>
      <c r="B44" s="160" t="s">
        <v>456</v>
      </c>
      <c r="C44" s="171" t="s">
        <v>477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451</v>
      </c>
      <c r="B45" s="160" t="s">
        <v>457</v>
      </c>
      <c r="C45" s="171" t="s">
        <v>477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419</v>
      </c>
      <c r="B46" s="160" t="s">
        <v>458</v>
      </c>
      <c r="C46" s="171" t="s">
        <v>477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452</v>
      </c>
      <c r="B48" s="160" t="s">
        <v>466</v>
      </c>
      <c r="C48" s="196">
        <f>'6.2. Паспорт фин осв ввод'!AC24</f>
        <v>4.4097911303236215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420</v>
      </c>
      <c r="B49" s="160" t="s">
        <v>467</v>
      </c>
      <c r="C49" s="196">
        <f>'6.2. Паспорт фин осв ввод'!AC30</f>
        <v>3.6985496914810678</v>
      </c>
      <c r="D49" s="27"/>
      <c r="E49" s="27"/>
      <c r="F49" s="27"/>
      <c r="G49" s="27"/>
      <c r="H49" s="27"/>
      <c r="I49" s="27"/>
      <c r="J49" s="27"/>
      <c r="K49" s="27"/>
      <c r="L49" s="27"/>
      <c r="M49" s="27"/>
      <c r="N49" s="27"/>
      <c r="O49" s="27"/>
      <c r="P49" s="27"/>
      <c r="Q49" s="27"/>
      <c r="R49" s="27"/>
      <c r="S49" s="27"/>
      <c r="T49" s="27"/>
      <c r="U49" s="27"/>
      <c r="V49" s="27"/>
    </row>
    <row r="50" spans="1:22" x14ac:dyDescent="0.25">
      <c r="A50" s="197"/>
      <c r="B50" s="197"/>
      <c r="C50" s="197"/>
      <c r="D50" s="27"/>
      <c r="E50" s="27"/>
      <c r="F50" s="27"/>
      <c r="G50" s="27"/>
      <c r="H50" s="27"/>
      <c r="I50" s="27"/>
      <c r="J50" s="27"/>
      <c r="K50" s="27"/>
      <c r="L50" s="27"/>
      <c r="M50" s="27"/>
      <c r="N50" s="27"/>
      <c r="O50" s="27"/>
      <c r="P50" s="27"/>
      <c r="Q50" s="27"/>
      <c r="R50" s="27"/>
      <c r="S50" s="27"/>
      <c r="T50" s="27"/>
      <c r="U50" s="27"/>
      <c r="V50" s="27"/>
    </row>
    <row r="51" spans="1:22" x14ac:dyDescent="0.25">
      <c r="A51" s="197"/>
      <c r="B51" s="197"/>
      <c r="C51" s="197"/>
      <c r="D51" s="27"/>
      <c r="E51" s="27"/>
      <c r="F51" s="27"/>
      <c r="G51" s="27"/>
      <c r="H51" s="27"/>
      <c r="I51" s="27"/>
      <c r="J51" s="27"/>
      <c r="K51" s="27"/>
      <c r="L51" s="27"/>
      <c r="M51" s="27"/>
      <c r="N51" s="27"/>
      <c r="O51" s="27"/>
      <c r="P51" s="27"/>
      <c r="Q51" s="27"/>
      <c r="R51" s="27"/>
      <c r="S51" s="27"/>
      <c r="T51" s="27"/>
      <c r="U51" s="27"/>
      <c r="V51" s="27"/>
    </row>
    <row r="52" spans="1:22" x14ac:dyDescent="0.25">
      <c r="A52" s="197"/>
      <c r="B52" s="197"/>
      <c r="C52" s="197"/>
      <c r="D52" s="27"/>
      <c r="E52" s="27"/>
      <c r="F52" s="27"/>
      <c r="G52" s="27"/>
      <c r="H52" s="27"/>
      <c r="I52" s="27"/>
      <c r="J52" s="27"/>
      <c r="K52" s="27"/>
      <c r="L52" s="27"/>
      <c r="M52" s="27"/>
      <c r="N52" s="27"/>
      <c r="O52" s="27"/>
      <c r="P52" s="27"/>
      <c r="Q52" s="27"/>
      <c r="R52" s="27"/>
      <c r="S52" s="27"/>
      <c r="T52" s="27"/>
      <c r="U52" s="27"/>
      <c r="V52" s="27"/>
    </row>
    <row r="53" spans="1:22" x14ac:dyDescent="0.25">
      <c r="A53" s="197"/>
      <c r="B53" s="197"/>
      <c r="C53" s="197"/>
      <c r="D53" s="27"/>
      <c r="E53" s="27"/>
      <c r="F53" s="27"/>
      <c r="G53" s="27"/>
      <c r="H53" s="27"/>
      <c r="I53" s="27"/>
      <c r="J53" s="27"/>
      <c r="K53" s="27"/>
      <c r="L53" s="27"/>
      <c r="M53" s="27"/>
      <c r="N53" s="27"/>
      <c r="O53" s="27"/>
      <c r="P53" s="27"/>
      <c r="Q53" s="27"/>
      <c r="R53" s="27"/>
      <c r="S53" s="27"/>
      <c r="T53" s="27"/>
      <c r="U53" s="27"/>
      <c r="V53" s="27"/>
    </row>
    <row r="54" spans="1:22" x14ac:dyDescent="0.25">
      <c r="A54" s="197"/>
      <c r="B54" s="197"/>
      <c r="C54" s="197"/>
      <c r="D54" s="27"/>
      <c r="E54" s="27"/>
      <c r="F54" s="27"/>
      <c r="G54" s="27"/>
      <c r="H54" s="27"/>
      <c r="I54" s="27"/>
      <c r="J54" s="27"/>
      <c r="K54" s="27"/>
      <c r="L54" s="27"/>
      <c r="M54" s="27"/>
      <c r="N54" s="27"/>
      <c r="O54" s="27"/>
      <c r="P54" s="27"/>
      <c r="Q54" s="27"/>
      <c r="R54" s="27"/>
      <c r="S54" s="27"/>
      <c r="T54" s="27"/>
      <c r="U54" s="27"/>
      <c r="V54" s="27"/>
    </row>
    <row r="55" spans="1:22" x14ac:dyDescent="0.25">
      <c r="A55" s="197"/>
      <c r="B55" s="197"/>
      <c r="C55" s="197"/>
      <c r="D55" s="27"/>
      <c r="E55" s="27"/>
      <c r="F55" s="27"/>
      <c r="G55" s="27"/>
      <c r="H55" s="27"/>
      <c r="I55" s="27"/>
      <c r="J55" s="27"/>
      <c r="K55" s="27"/>
      <c r="L55" s="27"/>
      <c r="M55" s="27"/>
      <c r="N55" s="27"/>
      <c r="O55" s="27"/>
      <c r="P55" s="27"/>
      <c r="Q55" s="27"/>
      <c r="R55" s="27"/>
      <c r="S55" s="27"/>
      <c r="T55" s="27"/>
      <c r="U55" s="27"/>
      <c r="V55" s="27"/>
    </row>
    <row r="56" spans="1:22" x14ac:dyDescent="0.25">
      <c r="A56" s="197"/>
      <c r="B56" s="197"/>
      <c r="C56" s="197"/>
      <c r="D56" s="27"/>
      <c r="E56" s="27"/>
      <c r="F56" s="27"/>
      <c r="G56" s="27"/>
      <c r="H56" s="27"/>
      <c r="I56" s="27"/>
      <c r="J56" s="27"/>
      <c r="K56" s="27"/>
      <c r="L56" s="27"/>
      <c r="M56" s="27"/>
      <c r="N56" s="27"/>
      <c r="O56" s="27"/>
      <c r="P56" s="27"/>
      <c r="Q56" s="27"/>
      <c r="R56" s="27"/>
      <c r="S56" s="27"/>
      <c r="T56" s="27"/>
      <c r="U56" s="27"/>
      <c r="V56" s="27"/>
    </row>
    <row r="57" spans="1:22" x14ac:dyDescent="0.25">
      <c r="A57" s="197"/>
      <c r="B57" s="197"/>
      <c r="C57" s="197"/>
      <c r="D57" s="27"/>
      <c r="E57" s="27"/>
      <c r="F57" s="27"/>
      <c r="G57" s="27"/>
      <c r="H57" s="27"/>
      <c r="I57" s="27"/>
      <c r="J57" s="27"/>
      <c r="K57" s="27"/>
      <c r="L57" s="27"/>
      <c r="M57" s="27"/>
      <c r="N57" s="27"/>
      <c r="O57" s="27"/>
      <c r="P57" s="27"/>
      <c r="Q57" s="27"/>
      <c r="R57" s="27"/>
      <c r="S57" s="27"/>
      <c r="T57" s="27"/>
      <c r="U57" s="27"/>
      <c r="V57" s="27"/>
    </row>
    <row r="58" spans="1:22" x14ac:dyDescent="0.25">
      <c r="A58" s="197"/>
      <c r="B58" s="197"/>
      <c r="C58" s="197"/>
      <c r="D58" s="27"/>
      <c r="E58" s="27"/>
      <c r="F58" s="27"/>
      <c r="G58" s="27"/>
      <c r="H58" s="27"/>
      <c r="I58" s="27"/>
      <c r="J58" s="27"/>
      <c r="K58" s="27"/>
      <c r="L58" s="27"/>
      <c r="M58" s="27"/>
      <c r="N58" s="27"/>
      <c r="O58" s="27"/>
      <c r="P58" s="27"/>
      <c r="Q58" s="27"/>
      <c r="R58" s="27"/>
      <c r="S58" s="27"/>
      <c r="T58" s="27"/>
      <c r="U58" s="27"/>
      <c r="V58" s="27"/>
    </row>
    <row r="59" spans="1:22" x14ac:dyDescent="0.25">
      <c r="A59" s="197"/>
      <c r="B59" s="197"/>
      <c r="C59" s="197"/>
      <c r="D59" s="27"/>
      <c r="E59" s="27"/>
      <c r="F59" s="27"/>
      <c r="G59" s="27"/>
      <c r="H59" s="27"/>
      <c r="I59" s="27"/>
      <c r="J59" s="27"/>
      <c r="K59" s="27"/>
      <c r="L59" s="27"/>
      <c r="M59" s="27"/>
      <c r="N59" s="27"/>
      <c r="O59" s="27"/>
      <c r="P59" s="27"/>
      <c r="Q59" s="27"/>
      <c r="R59" s="27"/>
      <c r="S59" s="27"/>
      <c r="T59" s="27"/>
      <c r="U59" s="27"/>
      <c r="V59" s="27"/>
    </row>
    <row r="60" spans="1:22" x14ac:dyDescent="0.25">
      <c r="A60" s="197"/>
      <c r="B60" s="197"/>
      <c r="C60" s="197"/>
      <c r="D60" s="27"/>
      <c r="E60" s="27"/>
      <c r="F60" s="27"/>
      <c r="G60" s="27"/>
      <c r="H60" s="27"/>
      <c r="I60" s="27"/>
      <c r="J60" s="27"/>
      <c r="K60" s="27"/>
      <c r="L60" s="27"/>
      <c r="M60" s="27"/>
      <c r="N60" s="27"/>
      <c r="O60" s="27"/>
      <c r="P60" s="27"/>
      <c r="Q60" s="27"/>
      <c r="R60" s="27"/>
      <c r="S60" s="27"/>
      <c r="T60" s="27"/>
      <c r="U60" s="27"/>
      <c r="V60" s="27"/>
    </row>
    <row r="61" spans="1:22" x14ac:dyDescent="0.25">
      <c r="A61" s="197"/>
      <c r="B61" s="197"/>
      <c r="C61" s="197"/>
      <c r="D61" s="27"/>
      <c r="E61" s="27"/>
      <c r="F61" s="27"/>
      <c r="G61" s="27"/>
      <c r="H61" s="27"/>
      <c r="I61" s="27"/>
      <c r="J61" s="27"/>
      <c r="K61" s="27"/>
      <c r="L61" s="27"/>
      <c r="M61" s="27"/>
      <c r="N61" s="27"/>
      <c r="O61" s="27"/>
      <c r="P61" s="27"/>
      <c r="Q61" s="27"/>
      <c r="R61" s="27"/>
      <c r="S61" s="27"/>
      <c r="T61" s="27"/>
      <c r="U61" s="27"/>
      <c r="V61" s="27"/>
    </row>
    <row r="62" spans="1:22" x14ac:dyDescent="0.25">
      <c r="A62" s="197"/>
      <c r="B62" s="197"/>
      <c r="C62" s="197"/>
      <c r="D62" s="27"/>
      <c r="E62" s="27"/>
      <c r="F62" s="27"/>
      <c r="G62" s="27"/>
      <c r="H62" s="27"/>
      <c r="I62" s="27"/>
      <c r="J62" s="27"/>
      <c r="K62" s="27"/>
      <c r="L62" s="27"/>
      <c r="M62" s="27"/>
      <c r="N62" s="27"/>
      <c r="O62" s="27"/>
      <c r="P62" s="27"/>
      <c r="Q62" s="27"/>
      <c r="R62" s="27"/>
      <c r="S62" s="27"/>
      <c r="T62" s="27"/>
      <c r="U62" s="27"/>
      <c r="V62" s="27"/>
    </row>
    <row r="63" spans="1:22" x14ac:dyDescent="0.25">
      <c r="A63" s="197"/>
      <c r="B63" s="197"/>
      <c r="C63" s="197"/>
      <c r="D63" s="27"/>
      <c r="E63" s="27"/>
      <c r="F63" s="27"/>
      <c r="G63" s="27"/>
      <c r="H63" s="27"/>
      <c r="I63" s="27"/>
      <c r="J63" s="27"/>
      <c r="K63" s="27"/>
      <c r="L63" s="27"/>
      <c r="M63" s="27"/>
      <c r="N63" s="27"/>
      <c r="O63" s="27"/>
      <c r="P63" s="27"/>
      <c r="Q63" s="27"/>
      <c r="R63" s="27"/>
      <c r="S63" s="27"/>
      <c r="T63" s="27"/>
      <c r="U63" s="27"/>
      <c r="V63" s="27"/>
    </row>
    <row r="64" spans="1:22" x14ac:dyDescent="0.25">
      <c r="A64" s="197"/>
      <c r="B64" s="197"/>
      <c r="C64" s="197"/>
      <c r="D64" s="27"/>
      <c r="E64" s="27"/>
      <c r="F64" s="27"/>
      <c r="G64" s="27"/>
      <c r="H64" s="27"/>
      <c r="I64" s="27"/>
      <c r="J64" s="27"/>
      <c r="K64" s="27"/>
      <c r="L64" s="27"/>
      <c r="M64" s="27"/>
      <c r="N64" s="27"/>
      <c r="O64" s="27"/>
      <c r="P64" s="27"/>
      <c r="Q64" s="27"/>
      <c r="R64" s="27"/>
      <c r="S64" s="27"/>
      <c r="T64" s="27"/>
      <c r="U64" s="27"/>
      <c r="V64" s="27"/>
    </row>
    <row r="65" spans="1:22" x14ac:dyDescent="0.25">
      <c r="A65" s="197"/>
      <c r="B65" s="197"/>
      <c r="C65" s="197"/>
      <c r="D65" s="27"/>
      <c r="E65" s="27"/>
      <c r="F65" s="27"/>
      <c r="G65" s="27"/>
      <c r="H65" s="27"/>
      <c r="I65" s="27"/>
      <c r="J65" s="27"/>
      <c r="K65" s="27"/>
      <c r="L65" s="27"/>
      <c r="M65" s="27"/>
      <c r="N65" s="27"/>
      <c r="O65" s="27"/>
      <c r="P65" s="27"/>
      <c r="Q65" s="27"/>
      <c r="R65" s="27"/>
      <c r="S65" s="27"/>
      <c r="T65" s="27"/>
      <c r="U65" s="27"/>
      <c r="V65" s="27"/>
    </row>
    <row r="66" spans="1:22" x14ac:dyDescent="0.25">
      <c r="A66" s="197"/>
      <c r="B66" s="197"/>
      <c r="C66" s="197"/>
      <c r="D66" s="27"/>
      <c r="E66" s="27"/>
      <c r="F66" s="27"/>
      <c r="G66" s="27"/>
      <c r="H66" s="27"/>
      <c r="I66" s="27"/>
      <c r="J66" s="27"/>
      <c r="K66" s="27"/>
      <c r="L66" s="27"/>
      <c r="M66" s="27"/>
      <c r="N66" s="27"/>
      <c r="O66" s="27"/>
      <c r="P66" s="27"/>
      <c r="Q66" s="27"/>
      <c r="R66" s="27"/>
      <c r="S66" s="27"/>
      <c r="T66" s="27"/>
      <c r="U66" s="27"/>
      <c r="V66" s="27"/>
    </row>
    <row r="67" spans="1:22" x14ac:dyDescent="0.25">
      <c r="A67" s="197"/>
      <c r="B67" s="197"/>
      <c r="C67" s="197"/>
      <c r="D67" s="27"/>
      <c r="E67" s="27"/>
      <c r="F67" s="27"/>
      <c r="G67" s="27"/>
      <c r="H67" s="27"/>
      <c r="I67" s="27"/>
      <c r="J67" s="27"/>
      <c r="K67" s="27"/>
      <c r="L67" s="27"/>
      <c r="M67" s="27"/>
      <c r="N67" s="27"/>
      <c r="O67" s="27"/>
      <c r="P67" s="27"/>
      <c r="Q67" s="27"/>
      <c r="R67" s="27"/>
      <c r="S67" s="27"/>
      <c r="T67" s="27"/>
      <c r="U67" s="27"/>
      <c r="V67" s="27"/>
    </row>
    <row r="68" spans="1:22" x14ac:dyDescent="0.25">
      <c r="A68" s="197"/>
      <c r="B68" s="197"/>
      <c r="C68" s="197"/>
      <c r="D68" s="27"/>
      <c r="E68" s="27"/>
      <c r="F68" s="27"/>
      <c r="G68" s="27"/>
      <c r="H68" s="27"/>
      <c r="I68" s="27"/>
      <c r="J68" s="27"/>
      <c r="K68" s="27"/>
      <c r="L68" s="27"/>
      <c r="M68" s="27"/>
      <c r="N68" s="27"/>
      <c r="O68" s="27"/>
      <c r="P68" s="27"/>
      <c r="Q68" s="27"/>
      <c r="R68" s="27"/>
      <c r="S68" s="27"/>
      <c r="T68" s="27"/>
      <c r="U68" s="27"/>
      <c r="V68" s="27"/>
    </row>
    <row r="69" spans="1:22" x14ac:dyDescent="0.25">
      <c r="A69" s="197"/>
      <c r="B69" s="197"/>
      <c r="C69" s="197"/>
      <c r="D69" s="27"/>
      <c r="E69" s="27"/>
      <c r="F69" s="27"/>
      <c r="G69" s="27"/>
      <c r="H69" s="27"/>
      <c r="I69" s="27"/>
      <c r="J69" s="27"/>
      <c r="K69" s="27"/>
      <c r="L69" s="27"/>
      <c r="M69" s="27"/>
      <c r="N69" s="27"/>
      <c r="O69" s="27"/>
      <c r="P69" s="27"/>
      <c r="Q69" s="27"/>
      <c r="R69" s="27"/>
      <c r="S69" s="27"/>
      <c r="T69" s="27"/>
      <c r="U69" s="27"/>
      <c r="V69" s="27"/>
    </row>
    <row r="70" spans="1:22" x14ac:dyDescent="0.25">
      <c r="A70" s="197"/>
      <c r="B70" s="197"/>
      <c r="C70" s="197"/>
      <c r="D70" s="27"/>
      <c r="E70" s="27"/>
      <c r="F70" s="27"/>
      <c r="G70" s="27"/>
      <c r="H70" s="27"/>
      <c r="I70" s="27"/>
      <c r="J70" s="27"/>
      <c r="K70" s="27"/>
      <c r="L70" s="27"/>
      <c r="M70" s="27"/>
      <c r="N70" s="27"/>
      <c r="O70" s="27"/>
      <c r="P70" s="27"/>
      <c r="Q70" s="27"/>
      <c r="R70" s="27"/>
      <c r="S70" s="27"/>
      <c r="T70" s="27"/>
      <c r="U70" s="27"/>
      <c r="V70" s="27"/>
    </row>
    <row r="71" spans="1:22" x14ac:dyDescent="0.25">
      <c r="A71" s="197"/>
      <c r="B71" s="197"/>
      <c r="C71" s="197"/>
      <c r="D71" s="27"/>
      <c r="E71" s="27"/>
      <c r="F71" s="27"/>
      <c r="G71" s="27"/>
      <c r="H71" s="27"/>
      <c r="I71" s="27"/>
      <c r="J71" s="27"/>
      <c r="K71" s="27"/>
      <c r="L71" s="27"/>
      <c r="M71" s="27"/>
      <c r="N71" s="27"/>
      <c r="O71" s="27"/>
      <c r="P71" s="27"/>
      <c r="Q71" s="27"/>
      <c r="R71" s="27"/>
      <c r="S71" s="27"/>
      <c r="T71" s="27"/>
      <c r="U71" s="27"/>
      <c r="V71" s="27"/>
    </row>
    <row r="72" spans="1:22" x14ac:dyDescent="0.25">
      <c r="A72" s="197"/>
      <c r="B72" s="197"/>
      <c r="C72" s="197"/>
      <c r="D72" s="27"/>
      <c r="E72" s="27"/>
      <c r="F72" s="27"/>
      <c r="G72" s="27"/>
      <c r="H72" s="27"/>
      <c r="I72" s="27"/>
      <c r="J72" s="27"/>
      <c r="K72" s="27"/>
      <c r="L72" s="27"/>
      <c r="M72" s="27"/>
      <c r="N72" s="27"/>
      <c r="O72" s="27"/>
      <c r="P72" s="27"/>
      <c r="Q72" s="27"/>
      <c r="R72" s="27"/>
      <c r="S72" s="27"/>
      <c r="T72" s="27"/>
      <c r="U72" s="27"/>
      <c r="V72" s="27"/>
    </row>
    <row r="73" spans="1:22" x14ac:dyDescent="0.25">
      <c r="A73" s="197"/>
      <c r="B73" s="197"/>
      <c r="C73" s="197"/>
      <c r="D73" s="27"/>
      <c r="E73" s="27"/>
      <c r="F73" s="27"/>
      <c r="G73" s="27"/>
      <c r="H73" s="27"/>
      <c r="I73" s="27"/>
      <c r="J73" s="27"/>
      <c r="K73" s="27"/>
      <c r="L73" s="27"/>
      <c r="M73" s="27"/>
      <c r="N73" s="27"/>
      <c r="O73" s="27"/>
      <c r="P73" s="27"/>
      <c r="Q73" s="27"/>
      <c r="R73" s="27"/>
      <c r="S73" s="27"/>
      <c r="T73" s="27"/>
      <c r="U73" s="27"/>
      <c r="V73" s="27"/>
    </row>
    <row r="74" spans="1:22" x14ac:dyDescent="0.25">
      <c r="A74" s="197"/>
      <c r="B74" s="197"/>
      <c r="C74" s="197"/>
      <c r="D74" s="27"/>
      <c r="E74" s="27"/>
      <c r="F74" s="27"/>
      <c r="G74" s="27"/>
      <c r="H74" s="27"/>
      <c r="I74" s="27"/>
      <c r="J74" s="27"/>
      <c r="K74" s="27"/>
      <c r="L74" s="27"/>
      <c r="M74" s="27"/>
      <c r="N74" s="27"/>
      <c r="O74" s="27"/>
      <c r="P74" s="27"/>
      <c r="Q74" s="27"/>
      <c r="R74" s="27"/>
      <c r="S74" s="27"/>
      <c r="T74" s="27"/>
      <c r="U74" s="27"/>
      <c r="V74" s="27"/>
    </row>
    <row r="75" spans="1:22" x14ac:dyDescent="0.25">
      <c r="A75" s="197"/>
      <c r="B75" s="197"/>
      <c r="C75" s="197"/>
      <c r="D75" s="27"/>
      <c r="E75" s="27"/>
      <c r="F75" s="27"/>
      <c r="G75" s="27"/>
      <c r="H75" s="27"/>
      <c r="I75" s="27"/>
      <c r="J75" s="27"/>
      <c r="K75" s="27"/>
      <c r="L75" s="27"/>
      <c r="M75" s="27"/>
      <c r="N75" s="27"/>
      <c r="O75" s="27"/>
      <c r="P75" s="27"/>
      <c r="Q75" s="27"/>
      <c r="R75" s="27"/>
      <c r="S75" s="27"/>
      <c r="T75" s="27"/>
      <c r="U75" s="27"/>
      <c r="V75" s="27"/>
    </row>
    <row r="76" spans="1:22" x14ac:dyDescent="0.25">
      <c r="A76" s="197"/>
      <c r="B76" s="197"/>
      <c r="C76" s="197"/>
      <c r="D76" s="27"/>
      <c r="E76" s="27"/>
      <c r="F76" s="27"/>
      <c r="G76" s="27"/>
      <c r="H76" s="27"/>
      <c r="I76" s="27"/>
      <c r="J76" s="27"/>
      <c r="K76" s="27"/>
      <c r="L76" s="27"/>
      <c r="M76" s="27"/>
      <c r="N76" s="27"/>
      <c r="O76" s="27"/>
      <c r="P76" s="27"/>
      <c r="Q76" s="27"/>
      <c r="R76" s="27"/>
      <c r="S76" s="27"/>
      <c r="T76" s="27"/>
      <c r="U76" s="27"/>
      <c r="V76" s="27"/>
    </row>
    <row r="77" spans="1:22" x14ac:dyDescent="0.25">
      <c r="A77" s="197"/>
      <c r="B77" s="197"/>
      <c r="C77" s="197"/>
      <c r="D77" s="27"/>
      <c r="E77" s="27"/>
      <c r="F77" s="27"/>
      <c r="G77" s="27"/>
      <c r="H77" s="27"/>
      <c r="I77" s="27"/>
      <c r="J77" s="27"/>
      <c r="K77" s="27"/>
      <c r="L77" s="27"/>
      <c r="M77" s="27"/>
      <c r="N77" s="27"/>
      <c r="O77" s="27"/>
      <c r="P77" s="27"/>
      <c r="Q77" s="27"/>
      <c r="R77" s="27"/>
      <c r="S77" s="27"/>
      <c r="T77" s="27"/>
      <c r="U77" s="27"/>
      <c r="V77" s="27"/>
    </row>
    <row r="78" spans="1:22" x14ac:dyDescent="0.25">
      <c r="A78" s="197"/>
      <c r="B78" s="197"/>
      <c r="C78" s="197"/>
      <c r="D78" s="27"/>
      <c r="E78" s="27"/>
      <c r="F78" s="27"/>
      <c r="G78" s="27"/>
      <c r="H78" s="27"/>
      <c r="I78" s="27"/>
      <c r="J78" s="27"/>
      <c r="K78" s="27"/>
      <c r="L78" s="27"/>
      <c r="M78" s="27"/>
      <c r="N78" s="27"/>
      <c r="O78" s="27"/>
      <c r="P78" s="27"/>
      <c r="Q78" s="27"/>
      <c r="R78" s="27"/>
      <c r="S78" s="27"/>
      <c r="T78" s="27"/>
      <c r="U78" s="27"/>
      <c r="V78" s="27"/>
    </row>
    <row r="79" spans="1:22" x14ac:dyDescent="0.25">
      <c r="A79" s="197"/>
      <c r="B79" s="197"/>
      <c r="C79" s="197"/>
      <c r="D79" s="27"/>
      <c r="E79" s="27"/>
      <c r="F79" s="27"/>
      <c r="G79" s="27"/>
      <c r="H79" s="27"/>
      <c r="I79" s="27"/>
      <c r="J79" s="27"/>
      <c r="K79" s="27"/>
      <c r="L79" s="27"/>
      <c r="M79" s="27"/>
      <c r="N79" s="27"/>
      <c r="O79" s="27"/>
      <c r="P79" s="27"/>
      <c r="Q79" s="27"/>
      <c r="R79" s="27"/>
      <c r="S79" s="27"/>
      <c r="T79" s="27"/>
      <c r="U79" s="27"/>
      <c r="V79" s="27"/>
    </row>
    <row r="80" spans="1:22" x14ac:dyDescent="0.25">
      <c r="A80" s="197"/>
      <c r="B80" s="197"/>
      <c r="C80" s="197"/>
      <c r="D80" s="27"/>
      <c r="E80" s="27"/>
      <c r="F80" s="27"/>
      <c r="G80" s="27"/>
      <c r="H80" s="27"/>
      <c r="I80" s="27"/>
      <c r="J80" s="27"/>
      <c r="K80" s="27"/>
      <c r="L80" s="27"/>
      <c r="M80" s="27"/>
      <c r="N80" s="27"/>
      <c r="O80" s="27"/>
      <c r="P80" s="27"/>
      <c r="Q80" s="27"/>
      <c r="R80" s="27"/>
      <c r="S80" s="27"/>
      <c r="T80" s="27"/>
      <c r="U80" s="27"/>
      <c r="V80" s="27"/>
    </row>
    <row r="81" spans="1:22" x14ac:dyDescent="0.25">
      <c r="A81" s="197"/>
      <c r="B81" s="197"/>
      <c r="C81" s="197"/>
      <c r="D81" s="27"/>
      <c r="E81" s="27"/>
      <c r="F81" s="27"/>
      <c r="G81" s="27"/>
      <c r="H81" s="27"/>
      <c r="I81" s="27"/>
      <c r="J81" s="27"/>
      <c r="K81" s="27"/>
      <c r="L81" s="27"/>
      <c r="M81" s="27"/>
      <c r="N81" s="27"/>
      <c r="O81" s="27"/>
      <c r="P81" s="27"/>
      <c r="Q81" s="27"/>
      <c r="R81" s="27"/>
      <c r="S81" s="27"/>
      <c r="T81" s="27"/>
      <c r="U81" s="27"/>
      <c r="V81" s="27"/>
    </row>
    <row r="82" spans="1:22" x14ac:dyDescent="0.25">
      <c r="A82" s="197"/>
      <c r="B82" s="197"/>
      <c r="C82" s="197"/>
      <c r="D82" s="27"/>
      <c r="E82" s="27"/>
      <c r="F82" s="27"/>
      <c r="G82" s="27"/>
      <c r="H82" s="27"/>
      <c r="I82" s="27"/>
      <c r="J82" s="27"/>
      <c r="K82" s="27"/>
      <c r="L82" s="27"/>
      <c r="M82" s="27"/>
      <c r="N82" s="27"/>
      <c r="O82" s="27"/>
      <c r="P82" s="27"/>
      <c r="Q82" s="27"/>
      <c r="R82" s="27"/>
      <c r="S82" s="27"/>
      <c r="T82" s="27"/>
      <c r="U82" s="27"/>
      <c r="V82" s="27"/>
    </row>
    <row r="83" spans="1:22" x14ac:dyDescent="0.25">
      <c r="A83" s="197"/>
      <c r="B83" s="197"/>
      <c r="C83" s="197"/>
      <c r="D83" s="27"/>
      <c r="E83" s="27"/>
      <c r="F83" s="27"/>
      <c r="G83" s="27"/>
      <c r="H83" s="27"/>
      <c r="I83" s="27"/>
      <c r="J83" s="27"/>
      <c r="K83" s="27"/>
      <c r="L83" s="27"/>
      <c r="M83" s="27"/>
      <c r="N83" s="27"/>
      <c r="O83" s="27"/>
      <c r="P83" s="27"/>
      <c r="Q83" s="27"/>
      <c r="R83" s="27"/>
      <c r="S83" s="27"/>
      <c r="T83" s="27"/>
      <c r="U83" s="27"/>
      <c r="V83" s="27"/>
    </row>
    <row r="84" spans="1:22" x14ac:dyDescent="0.25">
      <c r="A84" s="197"/>
      <c r="B84" s="197"/>
      <c r="C84" s="197"/>
      <c r="D84" s="27"/>
      <c r="E84" s="27"/>
      <c r="F84" s="27"/>
      <c r="G84" s="27"/>
      <c r="H84" s="27"/>
      <c r="I84" s="27"/>
      <c r="J84" s="27"/>
      <c r="K84" s="27"/>
      <c r="L84" s="27"/>
      <c r="M84" s="27"/>
      <c r="N84" s="27"/>
      <c r="O84" s="27"/>
      <c r="P84" s="27"/>
      <c r="Q84" s="27"/>
      <c r="R84" s="27"/>
      <c r="S84" s="27"/>
      <c r="T84" s="27"/>
      <c r="U84" s="27"/>
      <c r="V84" s="27"/>
    </row>
    <row r="85" spans="1:22" x14ac:dyDescent="0.25">
      <c r="A85" s="197"/>
      <c r="B85" s="197"/>
      <c r="C85" s="197"/>
      <c r="D85" s="27"/>
      <c r="E85" s="27"/>
      <c r="F85" s="27"/>
      <c r="G85" s="27"/>
      <c r="H85" s="27"/>
      <c r="I85" s="27"/>
      <c r="J85" s="27"/>
      <c r="K85" s="27"/>
      <c r="L85" s="27"/>
      <c r="M85" s="27"/>
      <c r="N85" s="27"/>
      <c r="O85" s="27"/>
      <c r="P85" s="27"/>
      <c r="Q85" s="27"/>
      <c r="R85" s="27"/>
      <c r="S85" s="27"/>
      <c r="T85" s="27"/>
      <c r="U85" s="27"/>
      <c r="V85" s="27"/>
    </row>
    <row r="86" spans="1:22" x14ac:dyDescent="0.25">
      <c r="A86" s="197"/>
      <c r="B86" s="197"/>
      <c r="C86" s="197"/>
      <c r="D86" s="27"/>
      <c r="E86" s="27"/>
      <c r="F86" s="27"/>
      <c r="G86" s="27"/>
      <c r="H86" s="27"/>
      <c r="I86" s="27"/>
      <c r="J86" s="27"/>
      <c r="K86" s="27"/>
      <c r="L86" s="27"/>
      <c r="M86" s="27"/>
      <c r="N86" s="27"/>
      <c r="O86" s="27"/>
      <c r="P86" s="27"/>
      <c r="Q86" s="27"/>
      <c r="R86" s="27"/>
      <c r="S86" s="27"/>
      <c r="T86" s="27"/>
      <c r="U86" s="27"/>
      <c r="V86" s="27"/>
    </row>
    <row r="87" spans="1:22" x14ac:dyDescent="0.25">
      <c r="A87" s="197"/>
      <c r="B87" s="197"/>
      <c r="C87" s="197"/>
      <c r="D87" s="27"/>
      <c r="E87" s="27"/>
      <c r="F87" s="27"/>
      <c r="G87" s="27"/>
      <c r="H87" s="27"/>
      <c r="I87" s="27"/>
      <c r="J87" s="27"/>
      <c r="K87" s="27"/>
      <c r="L87" s="27"/>
      <c r="M87" s="27"/>
      <c r="N87" s="27"/>
      <c r="O87" s="27"/>
      <c r="P87" s="27"/>
      <c r="Q87" s="27"/>
      <c r="R87" s="27"/>
      <c r="S87" s="27"/>
      <c r="T87" s="27"/>
      <c r="U87" s="27"/>
      <c r="V87" s="27"/>
    </row>
    <row r="88" spans="1:22" x14ac:dyDescent="0.25">
      <c r="A88" s="197"/>
      <c r="B88" s="197"/>
      <c r="C88" s="197"/>
      <c r="D88" s="27"/>
      <c r="E88" s="27"/>
      <c r="F88" s="27"/>
      <c r="G88" s="27"/>
      <c r="H88" s="27"/>
      <c r="I88" s="27"/>
      <c r="J88" s="27"/>
      <c r="K88" s="27"/>
      <c r="L88" s="27"/>
      <c r="M88" s="27"/>
      <c r="N88" s="27"/>
      <c r="O88" s="27"/>
      <c r="P88" s="27"/>
      <c r="Q88" s="27"/>
      <c r="R88" s="27"/>
      <c r="S88" s="27"/>
      <c r="T88" s="27"/>
      <c r="U88" s="27"/>
      <c r="V88" s="27"/>
    </row>
    <row r="89" spans="1:22" x14ac:dyDescent="0.25">
      <c r="A89" s="197"/>
      <c r="B89" s="197"/>
      <c r="C89" s="197"/>
      <c r="D89" s="27"/>
      <c r="E89" s="27"/>
      <c r="F89" s="27"/>
      <c r="G89" s="27"/>
      <c r="H89" s="27"/>
      <c r="I89" s="27"/>
      <c r="J89" s="27"/>
      <c r="K89" s="27"/>
      <c r="L89" s="27"/>
      <c r="M89" s="27"/>
      <c r="N89" s="27"/>
      <c r="O89" s="27"/>
      <c r="P89" s="27"/>
      <c r="Q89" s="27"/>
      <c r="R89" s="27"/>
      <c r="S89" s="27"/>
      <c r="T89" s="27"/>
      <c r="U89" s="27"/>
      <c r="V89" s="27"/>
    </row>
    <row r="90" spans="1:22" x14ac:dyDescent="0.25">
      <c r="A90" s="197"/>
      <c r="B90" s="197"/>
      <c r="C90" s="197"/>
      <c r="D90" s="27"/>
      <c r="E90" s="27"/>
      <c r="F90" s="27"/>
      <c r="G90" s="27"/>
      <c r="H90" s="27"/>
      <c r="I90" s="27"/>
      <c r="J90" s="27"/>
      <c r="K90" s="27"/>
      <c r="L90" s="27"/>
      <c r="M90" s="27"/>
      <c r="N90" s="27"/>
      <c r="O90" s="27"/>
      <c r="P90" s="27"/>
      <c r="Q90" s="27"/>
      <c r="R90" s="27"/>
      <c r="S90" s="27"/>
      <c r="T90" s="27"/>
      <c r="U90" s="27"/>
      <c r="V90" s="27"/>
    </row>
    <row r="91" spans="1:22" x14ac:dyDescent="0.25">
      <c r="A91" s="197"/>
      <c r="B91" s="197"/>
      <c r="C91" s="197"/>
      <c r="D91" s="27"/>
      <c r="E91" s="27"/>
      <c r="F91" s="27"/>
      <c r="G91" s="27"/>
      <c r="H91" s="27"/>
      <c r="I91" s="27"/>
      <c r="J91" s="27"/>
      <c r="K91" s="27"/>
      <c r="L91" s="27"/>
      <c r="M91" s="27"/>
      <c r="N91" s="27"/>
      <c r="O91" s="27"/>
      <c r="P91" s="27"/>
      <c r="Q91" s="27"/>
      <c r="R91" s="27"/>
      <c r="S91" s="27"/>
      <c r="T91" s="27"/>
      <c r="U91" s="27"/>
      <c r="V91" s="27"/>
    </row>
    <row r="92" spans="1:22" x14ac:dyDescent="0.25">
      <c r="A92" s="197"/>
      <c r="B92" s="197"/>
      <c r="C92" s="197"/>
      <c r="D92" s="27"/>
      <c r="E92" s="27"/>
      <c r="F92" s="27"/>
      <c r="G92" s="27"/>
      <c r="H92" s="27"/>
      <c r="I92" s="27"/>
      <c r="J92" s="27"/>
      <c r="K92" s="27"/>
      <c r="L92" s="27"/>
      <c r="M92" s="27"/>
      <c r="N92" s="27"/>
      <c r="O92" s="27"/>
      <c r="P92" s="27"/>
      <c r="Q92" s="27"/>
      <c r="R92" s="27"/>
      <c r="S92" s="27"/>
      <c r="T92" s="27"/>
      <c r="U92" s="27"/>
      <c r="V92" s="27"/>
    </row>
    <row r="93" spans="1:22" x14ac:dyDescent="0.25">
      <c r="A93" s="197"/>
      <c r="B93" s="197"/>
      <c r="C93" s="197"/>
      <c r="D93" s="27"/>
      <c r="E93" s="27"/>
      <c r="F93" s="27"/>
      <c r="G93" s="27"/>
      <c r="H93" s="27"/>
      <c r="I93" s="27"/>
      <c r="J93" s="27"/>
      <c r="K93" s="27"/>
      <c r="L93" s="27"/>
      <c r="M93" s="27"/>
      <c r="N93" s="27"/>
      <c r="O93" s="27"/>
      <c r="P93" s="27"/>
      <c r="Q93" s="27"/>
      <c r="R93" s="27"/>
      <c r="S93" s="27"/>
      <c r="T93" s="27"/>
      <c r="U93" s="27"/>
      <c r="V93" s="27"/>
    </row>
    <row r="94" spans="1:22" x14ac:dyDescent="0.25">
      <c r="A94" s="197"/>
      <c r="B94" s="197"/>
      <c r="C94" s="197"/>
      <c r="D94" s="27"/>
      <c r="E94" s="27"/>
      <c r="F94" s="27"/>
      <c r="G94" s="27"/>
      <c r="H94" s="27"/>
      <c r="I94" s="27"/>
      <c r="J94" s="27"/>
      <c r="K94" s="27"/>
      <c r="L94" s="27"/>
      <c r="M94" s="27"/>
      <c r="N94" s="27"/>
      <c r="O94" s="27"/>
      <c r="P94" s="27"/>
      <c r="Q94" s="27"/>
      <c r="R94" s="27"/>
      <c r="S94" s="27"/>
      <c r="T94" s="27"/>
      <c r="U94" s="27"/>
      <c r="V94" s="27"/>
    </row>
    <row r="95" spans="1:22" x14ac:dyDescent="0.25">
      <c r="A95" s="197"/>
      <c r="B95" s="197"/>
      <c r="C95" s="197"/>
      <c r="D95" s="27"/>
      <c r="E95" s="27"/>
      <c r="F95" s="27"/>
      <c r="G95" s="27"/>
      <c r="H95" s="27"/>
      <c r="I95" s="27"/>
      <c r="J95" s="27"/>
      <c r="K95" s="27"/>
      <c r="L95" s="27"/>
      <c r="M95" s="27"/>
      <c r="N95" s="27"/>
      <c r="O95" s="27"/>
      <c r="P95" s="27"/>
      <c r="Q95" s="27"/>
      <c r="R95" s="27"/>
      <c r="S95" s="27"/>
      <c r="T95" s="27"/>
      <c r="U95" s="27"/>
      <c r="V95" s="27"/>
    </row>
    <row r="96" spans="1:22" x14ac:dyDescent="0.25">
      <c r="A96" s="197"/>
      <c r="B96" s="197"/>
      <c r="C96" s="197"/>
      <c r="D96" s="27"/>
      <c r="E96" s="27"/>
      <c r="F96" s="27"/>
      <c r="G96" s="27"/>
      <c r="H96" s="27"/>
      <c r="I96" s="27"/>
      <c r="J96" s="27"/>
      <c r="K96" s="27"/>
      <c r="L96" s="27"/>
      <c r="M96" s="27"/>
      <c r="N96" s="27"/>
      <c r="O96" s="27"/>
      <c r="P96" s="27"/>
      <c r="Q96" s="27"/>
      <c r="R96" s="27"/>
      <c r="S96" s="27"/>
      <c r="T96" s="27"/>
      <c r="U96" s="27"/>
      <c r="V96" s="27"/>
    </row>
    <row r="97" spans="1:22" x14ac:dyDescent="0.25">
      <c r="A97" s="197"/>
      <c r="B97" s="197"/>
      <c r="C97" s="197"/>
      <c r="D97" s="27"/>
      <c r="E97" s="27"/>
      <c r="F97" s="27"/>
      <c r="G97" s="27"/>
      <c r="H97" s="27"/>
      <c r="I97" s="27"/>
      <c r="J97" s="27"/>
      <c r="K97" s="27"/>
      <c r="L97" s="27"/>
      <c r="M97" s="27"/>
      <c r="N97" s="27"/>
      <c r="O97" s="27"/>
      <c r="P97" s="27"/>
      <c r="Q97" s="27"/>
      <c r="R97" s="27"/>
      <c r="S97" s="27"/>
      <c r="T97" s="27"/>
      <c r="U97" s="27"/>
      <c r="V97" s="27"/>
    </row>
    <row r="98" spans="1:22" x14ac:dyDescent="0.25">
      <c r="A98" s="197"/>
      <c r="B98" s="197"/>
      <c r="C98" s="197"/>
      <c r="D98" s="27"/>
      <c r="E98" s="27"/>
      <c r="F98" s="27"/>
      <c r="G98" s="27"/>
      <c r="H98" s="27"/>
      <c r="I98" s="27"/>
      <c r="J98" s="27"/>
      <c r="K98" s="27"/>
      <c r="L98" s="27"/>
      <c r="M98" s="27"/>
      <c r="N98" s="27"/>
      <c r="O98" s="27"/>
      <c r="P98" s="27"/>
      <c r="Q98" s="27"/>
      <c r="R98" s="27"/>
      <c r="S98" s="27"/>
      <c r="T98" s="27"/>
      <c r="U98" s="27"/>
      <c r="V98" s="27"/>
    </row>
    <row r="99" spans="1:22" x14ac:dyDescent="0.25">
      <c r="A99" s="197"/>
      <c r="B99" s="197"/>
      <c r="C99" s="197"/>
      <c r="D99" s="27"/>
      <c r="E99" s="27"/>
      <c r="F99" s="27"/>
      <c r="G99" s="27"/>
      <c r="H99" s="27"/>
      <c r="I99" s="27"/>
      <c r="J99" s="27"/>
      <c r="K99" s="27"/>
      <c r="L99" s="27"/>
      <c r="M99" s="27"/>
      <c r="N99" s="27"/>
      <c r="O99" s="27"/>
      <c r="P99" s="27"/>
      <c r="Q99" s="27"/>
      <c r="R99" s="27"/>
      <c r="S99" s="27"/>
      <c r="T99" s="27"/>
      <c r="U99" s="27"/>
      <c r="V99" s="27"/>
    </row>
    <row r="100" spans="1:22" x14ac:dyDescent="0.25">
      <c r="A100" s="197"/>
      <c r="B100" s="197"/>
      <c r="C100" s="197"/>
      <c r="D100" s="27"/>
      <c r="E100" s="27"/>
      <c r="F100" s="27"/>
      <c r="G100" s="27"/>
      <c r="H100" s="27"/>
      <c r="I100" s="27"/>
      <c r="J100" s="27"/>
      <c r="K100" s="27"/>
      <c r="L100" s="27"/>
      <c r="M100" s="27"/>
      <c r="N100" s="27"/>
      <c r="O100" s="27"/>
      <c r="P100" s="27"/>
      <c r="Q100" s="27"/>
      <c r="R100" s="27"/>
      <c r="S100" s="27"/>
      <c r="T100" s="27"/>
      <c r="U100" s="27"/>
      <c r="V100" s="27"/>
    </row>
    <row r="101" spans="1:22" x14ac:dyDescent="0.25">
      <c r="A101" s="197"/>
      <c r="B101" s="197"/>
      <c r="C101" s="19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97"/>
      <c r="B102" s="197"/>
      <c r="C102" s="19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97"/>
      <c r="B103" s="197"/>
      <c r="C103" s="197"/>
      <c r="D103" s="27"/>
      <c r="E103" s="27"/>
      <c r="F103" s="27"/>
      <c r="G103" s="27"/>
      <c r="H103" s="27"/>
      <c r="I103" s="27"/>
      <c r="J103" s="27"/>
      <c r="K103" s="27"/>
      <c r="L103" s="27"/>
      <c r="M103" s="27"/>
      <c r="N103" s="27"/>
      <c r="O103" s="27"/>
      <c r="P103" s="27"/>
      <c r="Q103" s="27"/>
      <c r="R103" s="27"/>
      <c r="S103" s="27"/>
      <c r="T103" s="27"/>
      <c r="U103" s="27"/>
      <c r="V103" s="27"/>
    </row>
    <row r="104" spans="1:22" x14ac:dyDescent="0.25">
      <c r="A104" s="197"/>
      <c r="B104" s="197"/>
      <c r="C104" s="197"/>
      <c r="D104" s="27"/>
      <c r="E104" s="27"/>
      <c r="F104" s="27"/>
      <c r="G104" s="27"/>
      <c r="H104" s="27"/>
      <c r="I104" s="27"/>
      <c r="J104" s="27"/>
      <c r="K104" s="27"/>
      <c r="L104" s="27"/>
      <c r="M104" s="27"/>
      <c r="N104" s="27"/>
      <c r="O104" s="27"/>
      <c r="P104" s="27"/>
      <c r="Q104" s="27"/>
      <c r="R104" s="27"/>
      <c r="S104" s="27"/>
      <c r="T104" s="27"/>
      <c r="U104" s="27"/>
      <c r="V104" s="27"/>
    </row>
    <row r="105" spans="1:22" x14ac:dyDescent="0.25">
      <c r="A105" s="197"/>
      <c r="B105" s="197"/>
      <c r="C105" s="197"/>
      <c r="D105" s="27"/>
      <c r="E105" s="27"/>
      <c r="F105" s="27"/>
      <c r="G105" s="27"/>
      <c r="H105" s="27"/>
      <c r="I105" s="27"/>
      <c r="J105" s="27"/>
      <c r="K105" s="27"/>
      <c r="L105" s="27"/>
      <c r="M105" s="27"/>
      <c r="N105" s="27"/>
      <c r="O105" s="27"/>
      <c r="P105" s="27"/>
      <c r="Q105" s="27"/>
      <c r="R105" s="27"/>
      <c r="S105" s="27"/>
      <c r="T105" s="27"/>
      <c r="U105" s="27"/>
      <c r="V105" s="27"/>
    </row>
    <row r="106" spans="1:22" x14ac:dyDescent="0.25">
      <c r="A106" s="197"/>
      <c r="B106" s="197"/>
      <c r="C106" s="197"/>
      <c r="D106" s="27"/>
      <c r="E106" s="27"/>
      <c r="F106" s="27"/>
      <c r="G106" s="27"/>
      <c r="H106" s="27"/>
      <c r="I106" s="27"/>
      <c r="J106" s="27"/>
      <c r="K106" s="27"/>
      <c r="L106" s="27"/>
      <c r="M106" s="27"/>
      <c r="N106" s="27"/>
      <c r="O106" s="27"/>
      <c r="P106" s="27"/>
      <c r="Q106" s="27"/>
      <c r="R106" s="27"/>
      <c r="S106" s="27"/>
      <c r="T106" s="27"/>
      <c r="U106" s="27"/>
      <c r="V106" s="27"/>
    </row>
    <row r="107" spans="1:22" x14ac:dyDescent="0.25">
      <c r="A107" s="197"/>
      <c r="B107" s="197"/>
      <c r="C107" s="197"/>
      <c r="D107" s="27"/>
      <c r="E107" s="27"/>
      <c r="F107" s="27"/>
      <c r="G107" s="27"/>
      <c r="H107" s="27"/>
      <c r="I107" s="27"/>
      <c r="J107" s="27"/>
      <c r="K107" s="27"/>
      <c r="L107" s="27"/>
      <c r="M107" s="27"/>
      <c r="N107" s="27"/>
      <c r="O107" s="27"/>
      <c r="P107" s="27"/>
      <c r="Q107" s="27"/>
      <c r="R107" s="27"/>
      <c r="S107" s="27"/>
      <c r="T107" s="27"/>
      <c r="U107" s="27"/>
      <c r="V107" s="27"/>
    </row>
    <row r="108" spans="1:22" x14ac:dyDescent="0.25">
      <c r="A108" s="197"/>
      <c r="B108" s="197"/>
      <c r="C108" s="19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97"/>
      <c r="B109" s="197"/>
      <c r="C109" s="19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97"/>
      <c r="B110" s="197"/>
      <c r="C110" s="197"/>
      <c r="D110" s="27"/>
      <c r="E110" s="27"/>
      <c r="F110" s="27"/>
      <c r="G110" s="27"/>
      <c r="H110" s="27"/>
      <c r="I110" s="27"/>
      <c r="J110" s="27"/>
      <c r="K110" s="27"/>
      <c r="L110" s="27"/>
      <c r="M110" s="27"/>
      <c r="N110" s="27"/>
      <c r="O110" s="27"/>
      <c r="P110" s="27"/>
      <c r="Q110" s="27"/>
      <c r="R110" s="27"/>
      <c r="S110" s="27"/>
      <c r="T110" s="27"/>
      <c r="U110" s="27"/>
      <c r="V110" s="27"/>
    </row>
    <row r="111" spans="1:22" x14ac:dyDescent="0.25">
      <c r="A111" s="197"/>
      <c r="B111" s="197"/>
      <c r="C111" s="197"/>
      <c r="D111" s="27"/>
      <c r="E111" s="27"/>
      <c r="F111" s="27"/>
      <c r="G111" s="27"/>
      <c r="H111" s="27"/>
      <c r="I111" s="27"/>
      <c r="J111" s="27"/>
      <c r="K111" s="27"/>
      <c r="L111" s="27"/>
      <c r="M111" s="27"/>
      <c r="N111" s="27"/>
      <c r="O111" s="27"/>
      <c r="P111" s="27"/>
      <c r="Q111" s="27"/>
      <c r="R111" s="27"/>
      <c r="S111" s="27"/>
      <c r="T111" s="27"/>
      <c r="U111" s="27"/>
      <c r="V111" s="27"/>
    </row>
    <row r="112" spans="1:22" x14ac:dyDescent="0.25">
      <c r="A112" s="197"/>
      <c r="B112" s="197"/>
      <c r="C112" s="197"/>
      <c r="D112" s="27"/>
      <c r="E112" s="27"/>
      <c r="F112" s="27"/>
      <c r="G112" s="27"/>
      <c r="H112" s="27"/>
      <c r="I112" s="27"/>
      <c r="J112" s="27"/>
      <c r="K112" s="27"/>
      <c r="L112" s="27"/>
      <c r="M112" s="27"/>
      <c r="N112" s="27"/>
      <c r="O112" s="27"/>
      <c r="P112" s="27"/>
      <c r="Q112" s="27"/>
      <c r="R112" s="27"/>
      <c r="S112" s="27"/>
      <c r="T112" s="27"/>
      <c r="U112" s="27"/>
      <c r="V112" s="27"/>
    </row>
    <row r="113" spans="1:22" x14ac:dyDescent="0.25">
      <c r="A113" s="197"/>
      <c r="B113" s="197"/>
      <c r="C113" s="197"/>
      <c r="D113" s="27"/>
      <c r="E113" s="27"/>
      <c r="F113" s="27"/>
      <c r="G113" s="27"/>
      <c r="H113" s="27"/>
      <c r="I113" s="27"/>
      <c r="J113" s="27"/>
      <c r="K113" s="27"/>
      <c r="L113" s="27"/>
      <c r="M113" s="27"/>
      <c r="N113" s="27"/>
      <c r="O113" s="27"/>
      <c r="P113" s="27"/>
      <c r="Q113" s="27"/>
      <c r="R113" s="27"/>
      <c r="S113" s="27"/>
      <c r="T113" s="27"/>
      <c r="U113" s="27"/>
      <c r="V113" s="27"/>
    </row>
    <row r="114" spans="1:22" x14ac:dyDescent="0.25">
      <c r="A114" s="197"/>
      <c r="B114" s="197"/>
      <c r="C114" s="197"/>
      <c r="D114" s="27"/>
      <c r="E114" s="27"/>
      <c r="F114" s="27"/>
      <c r="G114" s="27"/>
      <c r="H114" s="27"/>
      <c r="I114" s="27"/>
      <c r="J114" s="27"/>
      <c r="K114" s="27"/>
      <c r="L114" s="27"/>
      <c r="M114" s="27"/>
      <c r="N114" s="27"/>
      <c r="O114" s="27"/>
      <c r="P114" s="27"/>
      <c r="Q114" s="27"/>
      <c r="R114" s="27"/>
      <c r="S114" s="27"/>
      <c r="T114" s="27"/>
      <c r="U114" s="27"/>
      <c r="V114" s="27"/>
    </row>
    <row r="115" spans="1:22" x14ac:dyDescent="0.25">
      <c r="A115" s="197"/>
      <c r="B115" s="197"/>
      <c r="C115" s="19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97"/>
      <c r="B116" s="197"/>
      <c r="C116" s="197"/>
      <c r="D116" s="27"/>
      <c r="E116" s="27"/>
      <c r="F116" s="27"/>
      <c r="G116" s="27"/>
      <c r="H116" s="27"/>
      <c r="I116" s="27"/>
      <c r="J116" s="27"/>
      <c r="K116" s="27"/>
      <c r="L116" s="27"/>
      <c r="M116" s="27"/>
      <c r="N116" s="27"/>
      <c r="O116" s="27"/>
      <c r="P116" s="27"/>
      <c r="Q116" s="27"/>
      <c r="R116" s="27"/>
      <c r="S116" s="27"/>
      <c r="T116" s="27"/>
      <c r="U116" s="27"/>
      <c r="V116" s="27"/>
    </row>
    <row r="117" spans="1:22" x14ac:dyDescent="0.25">
      <c r="A117" s="197"/>
      <c r="B117" s="197"/>
      <c r="C117" s="197"/>
      <c r="D117" s="27"/>
      <c r="E117" s="27"/>
      <c r="F117" s="27"/>
      <c r="G117" s="27"/>
      <c r="H117" s="27"/>
      <c r="I117" s="27"/>
      <c r="J117" s="27"/>
      <c r="K117" s="27"/>
      <c r="L117" s="27"/>
      <c r="M117" s="27"/>
      <c r="N117" s="27"/>
      <c r="O117" s="27"/>
      <c r="P117" s="27"/>
      <c r="Q117" s="27"/>
      <c r="R117" s="27"/>
      <c r="S117" s="27"/>
      <c r="T117" s="27"/>
      <c r="U117" s="27"/>
      <c r="V117" s="27"/>
    </row>
    <row r="118" spans="1:22" x14ac:dyDescent="0.25">
      <c r="A118" s="197"/>
      <c r="B118" s="197"/>
      <c r="C118" s="197"/>
      <c r="D118" s="27"/>
      <c r="E118" s="27"/>
      <c r="F118" s="27"/>
      <c r="G118" s="27"/>
      <c r="H118" s="27"/>
      <c r="I118" s="27"/>
      <c r="J118" s="27"/>
      <c r="K118" s="27"/>
      <c r="L118" s="27"/>
      <c r="M118" s="27"/>
      <c r="N118" s="27"/>
      <c r="O118" s="27"/>
      <c r="P118" s="27"/>
      <c r="Q118" s="27"/>
      <c r="R118" s="27"/>
      <c r="S118" s="27"/>
      <c r="T118" s="27"/>
      <c r="U118" s="27"/>
      <c r="V118" s="27"/>
    </row>
    <row r="119" spans="1:22" x14ac:dyDescent="0.25">
      <c r="A119" s="197"/>
      <c r="B119" s="197"/>
      <c r="C119" s="19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97"/>
      <c r="B120" s="197"/>
      <c r="C120" s="197"/>
      <c r="D120" s="27"/>
      <c r="E120" s="27"/>
      <c r="F120" s="27"/>
      <c r="G120" s="27"/>
      <c r="H120" s="27"/>
      <c r="I120" s="27"/>
      <c r="J120" s="27"/>
      <c r="K120" s="27"/>
      <c r="L120" s="27"/>
      <c r="M120" s="27"/>
      <c r="N120" s="27"/>
      <c r="O120" s="27"/>
      <c r="P120" s="27"/>
      <c r="Q120" s="27"/>
      <c r="R120" s="27"/>
      <c r="S120" s="27"/>
      <c r="T120" s="27"/>
      <c r="U120" s="27"/>
      <c r="V120" s="27"/>
    </row>
    <row r="121" spans="1:22" x14ac:dyDescent="0.25">
      <c r="A121" s="197"/>
      <c r="B121" s="197"/>
      <c r="C121" s="19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97"/>
      <c r="B122" s="197"/>
      <c r="C122" s="19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97"/>
      <c r="B123" s="197"/>
      <c r="C123" s="19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97"/>
      <c r="B124" s="197"/>
      <c r="C124" s="197"/>
      <c r="D124" s="27"/>
      <c r="E124" s="27"/>
      <c r="F124" s="27"/>
      <c r="G124" s="27"/>
      <c r="H124" s="27"/>
      <c r="I124" s="27"/>
      <c r="J124" s="27"/>
      <c r="K124" s="27"/>
      <c r="L124" s="27"/>
      <c r="M124" s="27"/>
      <c r="N124" s="27"/>
      <c r="O124" s="27"/>
      <c r="P124" s="27"/>
      <c r="Q124" s="27"/>
      <c r="R124" s="27"/>
      <c r="S124" s="27"/>
      <c r="T124" s="27"/>
      <c r="U124" s="27"/>
      <c r="V124" s="27"/>
    </row>
    <row r="125" spans="1:22" x14ac:dyDescent="0.25">
      <c r="A125" s="197"/>
      <c r="B125" s="197"/>
      <c r="C125" s="197"/>
      <c r="D125" s="27"/>
      <c r="E125" s="27"/>
      <c r="F125" s="27"/>
      <c r="G125" s="27"/>
      <c r="H125" s="27"/>
      <c r="I125" s="27"/>
      <c r="J125" s="27"/>
      <c r="K125" s="27"/>
      <c r="L125" s="27"/>
      <c r="M125" s="27"/>
      <c r="N125" s="27"/>
      <c r="O125" s="27"/>
      <c r="P125" s="27"/>
      <c r="Q125" s="27"/>
      <c r="R125" s="27"/>
      <c r="S125" s="27"/>
      <c r="T125" s="27"/>
      <c r="U125" s="27"/>
      <c r="V125" s="27"/>
    </row>
    <row r="126" spans="1:22" x14ac:dyDescent="0.25">
      <c r="A126" s="197"/>
      <c r="B126" s="197"/>
      <c r="C126" s="197"/>
      <c r="D126" s="27"/>
      <c r="E126" s="27"/>
      <c r="F126" s="27"/>
      <c r="G126" s="27"/>
      <c r="H126" s="27"/>
      <c r="I126" s="27"/>
      <c r="J126" s="27"/>
      <c r="K126" s="27"/>
      <c r="L126" s="27"/>
      <c r="M126" s="27"/>
      <c r="N126" s="27"/>
      <c r="O126" s="27"/>
      <c r="P126" s="27"/>
      <c r="Q126" s="27"/>
      <c r="R126" s="27"/>
      <c r="S126" s="27"/>
      <c r="T126" s="27"/>
      <c r="U126" s="27"/>
      <c r="V126" s="27"/>
    </row>
    <row r="127" spans="1:22" x14ac:dyDescent="0.25">
      <c r="A127" s="197"/>
      <c r="B127" s="197"/>
      <c r="C127" s="197"/>
      <c r="D127" s="27"/>
      <c r="E127" s="27"/>
      <c r="F127" s="27"/>
      <c r="G127" s="27"/>
      <c r="H127" s="27"/>
      <c r="I127" s="27"/>
      <c r="J127" s="27"/>
      <c r="K127" s="27"/>
      <c r="L127" s="27"/>
      <c r="M127" s="27"/>
      <c r="N127" s="27"/>
      <c r="O127" s="27"/>
      <c r="P127" s="27"/>
      <c r="Q127" s="27"/>
      <c r="R127" s="27"/>
      <c r="S127" s="27"/>
      <c r="T127" s="27"/>
      <c r="U127" s="27"/>
      <c r="V127" s="27"/>
    </row>
    <row r="128" spans="1:22" x14ac:dyDescent="0.25">
      <c r="A128" s="197"/>
      <c r="B128" s="197"/>
      <c r="C128" s="197"/>
      <c r="D128" s="27"/>
      <c r="E128" s="27"/>
      <c r="F128" s="27"/>
      <c r="G128" s="27"/>
      <c r="H128" s="27"/>
      <c r="I128" s="27"/>
      <c r="J128" s="27"/>
      <c r="K128" s="27"/>
      <c r="L128" s="27"/>
      <c r="M128" s="27"/>
      <c r="N128" s="27"/>
      <c r="O128" s="27"/>
      <c r="P128" s="27"/>
      <c r="Q128" s="27"/>
      <c r="R128" s="27"/>
      <c r="S128" s="27"/>
      <c r="T128" s="27"/>
      <c r="U128" s="27"/>
      <c r="V128" s="27"/>
    </row>
    <row r="129" spans="1:22" x14ac:dyDescent="0.25">
      <c r="A129" s="197"/>
      <c r="B129" s="197"/>
      <c r="C129" s="197"/>
      <c r="D129" s="27"/>
      <c r="E129" s="27"/>
      <c r="F129" s="27"/>
      <c r="G129" s="27"/>
      <c r="H129" s="27"/>
      <c r="I129" s="27"/>
      <c r="J129" s="27"/>
      <c r="K129" s="27"/>
      <c r="L129" s="27"/>
      <c r="M129" s="27"/>
      <c r="N129" s="27"/>
      <c r="O129" s="27"/>
      <c r="P129" s="27"/>
      <c r="Q129" s="27"/>
      <c r="R129" s="27"/>
      <c r="S129" s="27"/>
      <c r="T129" s="27"/>
      <c r="U129" s="27"/>
      <c r="V129" s="27"/>
    </row>
    <row r="130" spans="1:22" x14ac:dyDescent="0.25">
      <c r="A130" s="197"/>
      <c r="B130" s="197"/>
      <c r="C130" s="197"/>
      <c r="D130" s="27"/>
      <c r="E130" s="27"/>
      <c r="F130" s="27"/>
      <c r="G130" s="27"/>
      <c r="H130" s="27"/>
      <c r="I130" s="27"/>
      <c r="J130" s="27"/>
      <c r="K130" s="27"/>
      <c r="L130" s="27"/>
      <c r="M130" s="27"/>
      <c r="N130" s="27"/>
      <c r="O130" s="27"/>
      <c r="P130" s="27"/>
      <c r="Q130" s="27"/>
      <c r="R130" s="27"/>
      <c r="S130" s="27"/>
      <c r="T130" s="27"/>
      <c r="U130" s="27"/>
      <c r="V130" s="27"/>
    </row>
    <row r="131" spans="1:22" x14ac:dyDescent="0.25">
      <c r="A131" s="197"/>
      <c r="B131" s="197"/>
      <c r="C131" s="197"/>
      <c r="D131" s="27"/>
      <c r="E131" s="27"/>
      <c r="F131" s="27"/>
      <c r="G131" s="27"/>
      <c r="H131" s="27"/>
      <c r="I131" s="27"/>
      <c r="J131" s="27"/>
      <c r="K131" s="27"/>
      <c r="L131" s="27"/>
      <c r="M131" s="27"/>
      <c r="N131" s="27"/>
      <c r="O131" s="27"/>
      <c r="P131" s="27"/>
      <c r="Q131" s="27"/>
      <c r="R131" s="27"/>
      <c r="S131" s="27"/>
      <c r="T131" s="27"/>
      <c r="U131" s="27"/>
      <c r="V131" s="27"/>
    </row>
    <row r="132" spans="1:22" x14ac:dyDescent="0.25">
      <c r="A132" s="197"/>
      <c r="B132" s="197"/>
      <c r="C132" s="197"/>
      <c r="D132" s="27"/>
      <c r="E132" s="27"/>
      <c r="F132" s="27"/>
      <c r="G132" s="27"/>
      <c r="H132" s="27"/>
      <c r="I132" s="27"/>
      <c r="J132" s="27"/>
      <c r="K132" s="27"/>
      <c r="L132" s="27"/>
      <c r="M132" s="27"/>
      <c r="N132" s="27"/>
      <c r="O132" s="27"/>
      <c r="P132" s="27"/>
      <c r="Q132" s="27"/>
      <c r="R132" s="27"/>
      <c r="S132" s="27"/>
      <c r="T132" s="27"/>
      <c r="U132" s="27"/>
      <c r="V132" s="27"/>
    </row>
    <row r="133" spans="1:22" x14ac:dyDescent="0.25">
      <c r="A133" s="197"/>
      <c r="B133" s="197"/>
      <c r="C133" s="197"/>
      <c r="D133" s="27"/>
      <c r="E133" s="27"/>
      <c r="F133" s="27"/>
      <c r="G133" s="27"/>
      <c r="H133" s="27"/>
      <c r="I133" s="27"/>
      <c r="J133" s="27"/>
      <c r="K133" s="27"/>
      <c r="L133" s="27"/>
      <c r="M133" s="27"/>
      <c r="N133" s="27"/>
      <c r="O133" s="27"/>
      <c r="P133" s="27"/>
      <c r="Q133" s="27"/>
      <c r="R133" s="27"/>
      <c r="S133" s="27"/>
      <c r="T133" s="27"/>
      <c r="U133" s="27"/>
      <c r="V133" s="27"/>
    </row>
    <row r="134" spans="1:22" x14ac:dyDescent="0.25">
      <c r="A134" s="197"/>
      <c r="B134" s="197"/>
      <c r="C134" s="197"/>
      <c r="D134" s="27"/>
      <c r="E134" s="27"/>
      <c r="F134" s="27"/>
      <c r="G134" s="27"/>
      <c r="H134" s="27"/>
      <c r="I134" s="27"/>
      <c r="J134" s="27"/>
      <c r="K134" s="27"/>
      <c r="L134" s="27"/>
      <c r="M134" s="27"/>
      <c r="N134" s="27"/>
      <c r="O134" s="27"/>
      <c r="P134" s="27"/>
      <c r="Q134" s="27"/>
      <c r="R134" s="27"/>
      <c r="S134" s="27"/>
      <c r="T134" s="27"/>
      <c r="U134" s="27"/>
      <c r="V134" s="27"/>
    </row>
    <row r="135" spans="1:22" x14ac:dyDescent="0.25">
      <c r="A135" s="197"/>
      <c r="B135" s="197"/>
      <c r="C135" s="197"/>
      <c r="D135" s="27"/>
      <c r="E135" s="27"/>
      <c r="F135" s="27"/>
      <c r="G135" s="27"/>
      <c r="H135" s="27"/>
      <c r="I135" s="27"/>
      <c r="J135" s="27"/>
      <c r="K135" s="27"/>
      <c r="L135" s="27"/>
      <c r="M135" s="27"/>
      <c r="N135" s="27"/>
      <c r="O135" s="27"/>
      <c r="P135" s="27"/>
      <c r="Q135" s="27"/>
      <c r="R135" s="27"/>
      <c r="S135" s="27"/>
      <c r="T135" s="27"/>
      <c r="U135" s="27"/>
      <c r="V135" s="27"/>
    </row>
    <row r="136" spans="1:22" x14ac:dyDescent="0.25">
      <c r="A136" s="197"/>
      <c r="B136" s="197"/>
      <c r="C136" s="19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
        <v>492</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
        <v>478</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28.5" customHeight="1" x14ac:dyDescent="0.2">
      <c r="A11" s="295" t="str">
        <f>'1. паспорт местоположение'!A12:C12</f>
        <v>O_TP1600.PS.0184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42" customHeight="1" x14ac:dyDescent="0.2">
      <c r="A14"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6" t="s">
        <v>429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5</v>
      </c>
      <c r="B19" s="291" t="s">
        <v>100</v>
      </c>
      <c r="C19" s="292" t="s">
        <v>324</v>
      </c>
      <c r="D19" s="291" t="s">
        <v>323</v>
      </c>
      <c r="E19" s="291" t="s">
        <v>99</v>
      </c>
      <c r="F19" s="291" t="s">
        <v>98</v>
      </c>
      <c r="G19" s="291" t="s">
        <v>319</v>
      </c>
      <c r="H19" s="291" t="s">
        <v>97</v>
      </c>
      <c r="I19" s="291" t="s">
        <v>96</v>
      </c>
      <c r="J19" s="291" t="s">
        <v>95</v>
      </c>
      <c r="K19" s="291" t="s">
        <v>94</v>
      </c>
      <c r="L19" s="291" t="s">
        <v>93</v>
      </c>
      <c r="M19" s="291" t="s">
        <v>92</v>
      </c>
      <c r="N19" s="291" t="s">
        <v>91</v>
      </c>
      <c r="O19" s="291" t="s">
        <v>90</v>
      </c>
      <c r="P19" s="291" t="s">
        <v>89</v>
      </c>
      <c r="Q19" s="291" t="s">
        <v>322</v>
      </c>
      <c r="R19" s="291"/>
      <c r="S19" s="294" t="s">
        <v>423</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6" t="s">
        <v>320</v>
      </c>
      <c r="R20" s="47" t="s">
        <v>321</v>
      </c>
      <c r="S20" s="294"/>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262.5" x14ac:dyDescent="0.2">
      <c r="A22" s="46">
        <v>1</v>
      </c>
      <c r="B22" s="175" t="s">
        <v>493</v>
      </c>
      <c r="C22" s="175" t="s">
        <v>479</v>
      </c>
      <c r="D22" s="175" t="s">
        <v>480</v>
      </c>
      <c r="E22" s="175" t="s">
        <v>500</v>
      </c>
      <c r="F22" s="175" t="s">
        <v>496</v>
      </c>
      <c r="G22" s="175" t="s">
        <v>503</v>
      </c>
      <c r="H22" s="175">
        <v>20</v>
      </c>
      <c r="I22" s="175">
        <v>0</v>
      </c>
      <c r="J22" s="175">
        <v>20</v>
      </c>
      <c r="K22" s="175">
        <v>10</v>
      </c>
      <c r="L22" s="175">
        <v>3</v>
      </c>
      <c r="M22" s="175">
        <v>25</v>
      </c>
      <c r="N22" s="175">
        <v>10</v>
      </c>
      <c r="O22" s="175">
        <v>0</v>
      </c>
      <c r="P22" s="175">
        <v>0</v>
      </c>
      <c r="Q22" s="176" t="s">
        <v>504</v>
      </c>
      <c r="R22" s="177" t="s">
        <v>501</v>
      </c>
      <c r="S22" s="178">
        <v>0.16703899999999999</v>
      </c>
      <c r="T22" s="32"/>
      <c r="U22" s="32"/>
      <c r="V22" s="32"/>
      <c r="W22" s="32"/>
      <c r="X22" s="32"/>
      <c r="Y22" s="32"/>
      <c r="Z22" s="31"/>
      <c r="AA22" s="31"/>
      <c r="AB22" s="31"/>
    </row>
    <row r="23" spans="1:28" s="3" customFormat="1" ht="18.75" x14ac:dyDescent="0.2">
      <c r="A23" s="46"/>
      <c r="B23" s="51"/>
      <c r="C23" s="51"/>
      <c r="D23" s="51"/>
      <c r="E23" s="173"/>
      <c r="F23" s="51"/>
      <c r="G23" s="51"/>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c r="C24" s="51"/>
      <c r="D24" s="51"/>
      <c r="E24" s="173"/>
      <c r="F24" s="51"/>
      <c r="G24" s="51"/>
      <c r="H24" s="35"/>
      <c r="I24" s="35"/>
      <c r="J24" s="35"/>
      <c r="K24" s="35"/>
      <c r="L24" s="35"/>
      <c r="M24" s="35"/>
      <c r="N24" s="35"/>
      <c r="O24" s="35"/>
      <c r="P24" s="35"/>
      <c r="Q24" s="35"/>
      <c r="R24" s="5"/>
      <c r="S24" s="153"/>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317</v>
      </c>
      <c r="C29" s="51"/>
      <c r="D29" s="51"/>
      <c r="E29" s="113" t="s">
        <v>318</v>
      </c>
      <c r="F29" s="113" t="s">
        <v>318</v>
      </c>
      <c r="G29" s="113" t="s">
        <v>318</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
        <v>492</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7" t="s">
        <v>481</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O_TP1600.PS.0184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54.75" customHeight="1" x14ac:dyDescent="0.2">
      <c r="A16"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7" t="s">
        <v>434</v>
      </c>
      <c r="B19" s="287"/>
      <c r="C19" s="287"/>
      <c r="D19" s="287"/>
      <c r="E19" s="287"/>
      <c r="F19" s="287"/>
      <c r="G19" s="287"/>
      <c r="H19" s="287"/>
      <c r="I19" s="287"/>
      <c r="J19" s="287"/>
      <c r="K19" s="287"/>
      <c r="L19" s="287"/>
      <c r="M19" s="287"/>
      <c r="N19" s="287"/>
      <c r="O19" s="287"/>
      <c r="P19" s="287"/>
      <c r="Q19" s="287"/>
      <c r="R19" s="287"/>
      <c r="S19" s="287"/>
      <c r="T19" s="287"/>
    </row>
    <row r="20" spans="1:113" s="6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8" t="s">
        <v>5</v>
      </c>
      <c r="B21" s="301" t="s">
        <v>221</v>
      </c>
      <c r="C21" s="302"/>
      <c r="D21" s="305" t="s">
        <v>122</v>
      </c>
      <c r="E21" s="301" t="s">
        <v>463</v>
      </c>
      <c r="F21" s="302"/>
      <c r="G21" s="301" t="s">
        <v>240</v>
      </c>
      <c r="H21" s="302"/>
      <c r="I21" s="301" t="s">
        <v>121</v>
      </c>
      <c r="J21" s="302"/>
      <c r="K21" s="305" t="s">
        <v>120</v>
      </c>
      <c r="L21" s="301" t="s">
        <v>119</v>
      </c>
      <c r="M21" s="302"/>
      <c r="N21" s="301" t="s">
        <v>459</v>
      </c>
      <c r="O21" s="302"/>
      <c r="P21" s="305" t="s">
        <v>118</v>
      </c>
      <c r="Q21" s="311" t="s">
        <v>117</v>
      </c>
      <c r="R21" s="312"/>
      <c r="S21" s="311" t="s">
        <v>116</v>
      </c>
      <c r="T21" s="313"/>
    </row>
    <row r="22" spans="1:113" ht="204.75" customHeight="1" x14ac:dyDescent="0.25">
      <c r="A22" s="309"/>
      <c r="B22" s="303"/>
      <c r="C22" s="304"/>
      <c r="D22" s="307"/>
      <c r="E22" s="303"/>
      <c r="F22" s="304"/>
      <c r="G22" s="303"/>
      <c r="H22" s="304"/>
      <c r="I22" s="303"/>
      <c r="J22" s="304"/>
      <c r="K22" s="306"/>
      <c r="L22" s="303"/>
      <c r="M22" s="304"/>
      <c r="N22" s="303"/>
      <c r="O22" s="304"/>
      <c r="P22" s="306"/>
      <c r="Q22" s="97" t="s">
        <v>115</v>
      </c>
      <c r="R22" s="97" t="s">
        <v>433</v>
      </c>
      <c r="S22" s="97" t="s">
        <v>114</v>
      </c>
      <c r="T22" s="97" t="s">
        <v>113</v>
      </c>
    </row>
    <row r="23" spans="1:113" ht="51.75" customHeight="1" x14ac:dyDescent="0.25">
      <c r="A23" s="310"/>
      <c r="B23" s="161" t="s">
        <v>111</v>
      </c>
      <c r="C23" s="161" t="s">
        <v>112</v>
      </c>
      <c r="D23" s="306"/>
      <c r="E23" s="161" t="s">
        <v>111</v>
      </c>
      <c r="F23" s="161" t="s">
        <v>112</v>
      </c>
      <c r="G23" s="161" t="s">
        <v>111</v>
      </c>
      <c r="H23" s="161" t="s">
        <v>112</v>
      </c>
      <c r="I23" s="161" t="s">
        <v>111</v>
      </c>
      <c r="J23" s="161" t="s">
        <v>112</v>
      </c>
      <c r="K23" s="161" t="s">
        <v>111</v>
      </c>
      <c r="L23" s="161" t="s">
        <v>111</v>
      </c>
      <c r="M23" s="161" t="s">
        <v>112</v>
      </c>
      <c r="N23" s="161" t="s">
        <v>111</v>
      </c>
      <c r="O23" s="161" t="s">
        <v>112</v>
      </c>
      <c r="P23" s="162" t="s">
        <v>111</v>
      </c>
      <c r="Q23" s="97" t="s">
        <v>111</v>
      </c>
      <c r="R23" s="97" t="s">
        <v>111</v>
      </c>
      <c r="S23" s="97" t="s">
        <v>111</v>
      </c>
      <c r="T23" s="97"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4"/>
      <c r="R25" s="65"/>
      <c r="S25" s="164"/>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300" t="s">
        <v>469</v>
      </c>
      <c r="C29" s="300"/>
      <c r="D29" s="300"/>
      <c r="E29" s="300"/>
      <c r="F29" s="300"/>
      <c r="G29" s="300"/>
      <c r="H29" s="300"/>
      <c r="I29" s="300"/>
      <c r="J29" s="300"/>
      <c r="K29" s="300"/>
      <c r="L29" s="300"/>
      <c r="M29" s="300"/>
      <c r="N29" s="300"/>
      <c r="O29" s="300"/>
      <c r="P29" s="300"/>
      <c r="Q29" s="300"/>
      <c r="R29" s="30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432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
        <v>492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482</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546</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3" customHeight="1" x14ac:dyDescent="0.2">
      <c r="E15" s="322" t="s">
        <v>545</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3" customFormat="1" ht="21" customHeight="1" x14ac:dyDescent="0.25"/>
    <row r="21" spans="1:27" ht="15.75" customHeight="1" x14ac:dyDescent="0.25">
      <c r="A21" s="315" t="s">
        <v>5</v>
      </c>
      <c r="B21" s="318" t="s">
        <v>443</v>
      </c>
      <c r="C21" s="319"/>
      <c r="D21" s="318" t="s">
        <v>445</v>
      </c>
      <c r="E21" s="319"/>
      <c r="F21" s="311" t="s">
        <v>94</v>
      </c>
      <c r="G21" s="313"/>
      <c r="H21" s="313"/>
      <c r="I21" s="312"/>
      <c r="J21" s="315" t="s">
        <v>446</v>
      </c>
      <c r="K21" s="318" t="s">
        <v>447</v>
      </c>
      <c r="L21" s="319"/>
      <c r="M21" s="318" t="s">
        <v>448</v>
      </c>
      <c r="N21" s="319"/>
      <c r="O21" s="318" t="s">
        <v>435</v>
      </c>
      <c r="P21" s="319"/>
      <c r="Q21" s="318" t="s">
        <v>127</v>
      </c>
      <c r="R21" s="319"/>
      <c r="S21" s="315" t="s">
        <v>126</v>
      </c>
      <c r="T21" s="315" t="s">
        <v>449</v>
      </c>
      <c r="U21" s="315" t="s">
        <v>444</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97" t="s">
        <v>115</v>
      </c>
      <c r="Y22" s="97" t="s">
        <v>433</v>
      </c>
      <c r="Z22" s="97" t="s">
        <v>114</v>
      </c>
      <c r="AA22" s="97" t="s">
        <v>113</v>
      </c>
    </row>
    <row r="23" spans="1:27" ht="60" customHeight="1" x14ac:dyDescent="0.25">
      <c r="A23" s="317"/>
      <c r="B23" s="159" t="s">
        <v>111</v>
      </c>
      <c r="C23" s="159"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4" zoomScaleNormal="84"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
        <v>492</v>
      </c>
      <c r="B5" s="284"/>
      <c r="C5" s="284"/>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
        <v>497</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O_TP1600.PS.0184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428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5" t="s">
        <v>441</v>
      </c>
      <c r="C22" s="34" t="s">
        <v>505</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72"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1" t="s">
        <v>547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1"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442</v>
      </c>
      <c r="C27" s="208" t="s">
        <v>494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4" t="s">
        <v>491</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6"/>
      <c r="AB6" s="15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6"/>
      <c r="AB7" s="156"/>
    </row>
    <row r="8" spans="1:28" ht="15.75" x14ac:dyDescent="0.25">
      <c r="A8" s="297" t="s">
        <v>484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7"/>
      <c r="AB8" s="15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8"/>
      <c r="AB9" s="15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6"/>
      <c r="AB10" s="156"/>
    </row>
    <row r="11" spans="1:28" x14ac:dyDescent="0.25">
      <c r="A11" s="289" t="str">
        <f>'1. паспорт местоположение'!A12:C12</f>
        <v>O_TP1600.PS.0184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57"/>
      <c r="AB11" s="15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8"/>
      <c r="AB12" s="15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9.75" customHeight="1" x14ac:dyDescent="0.25">
      <c r="A14"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7"/>
      <c r="AB14" s="15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8"/>
      <c r="AB15" s="15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7"/>
      <c r="AB16" s="16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7"/>
      <c r="AB17" s="16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7"/>
      <c r="AB18" s="16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7"/>
      <c r="AB19" s="16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8"/>
      <c r="AB20" s="16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8"/>
      <c r="AB21" s="168"/>
    </row>
    <row r="22" spans="1:28" x14ac:dyDescent="0.25">
      <c r="A22" s="324" t="s">
        <v>460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9"/>
      <c r="AB22" s="169"/>
    </row>
    <row r="23" spans="1:28" ht="32.25" customHeight="1" x14ac:dyDescent="0.25">
      <c r="A23" s="326" t="s">
        <v>315</v>
      </c>
      <c r="B23" s="327"/>
      <c r="C23" s="327"/>
      <c r="D23" s="327"/>
      <c r="E23" s="327"/>
      <c r="F23" s="327"/>
      <c r="G23" s="327"/>
      <c r="H23" s="327"/>
      <c r="I23" s="327"/>
      <c r="J23" s="327"/>
      <c r="K23" s="327"/>
      <c r="L23" s="328"/>
      <c r="M23" s="325" t="s">
        <v>316</v>
      </c>
      <c r="N23" s="325"/>
      <c r="O23" s="325"/>
      <c r="P23" s="325"/>
      <c r="Q23" s="325"/>
      <c r="R23" s="325"/>
      <c r="S23" s="325"/>
      <c r="T23" s="325"/>
      <c r="U23" s="325"/>
      <c r="V23" s="325"/>
      <c r="W23" s="325"/>
      <c r="X23" s="325"/>
      <c r="Y23" s="325"/>
      <c r="Z23" s="325"/>
    </row>
    <row r="24" spans="1:28" ht="151.5" customHeight="1" x14ac:dyDescent="0.25">
      <c r="A24" s="94" t="s">
        <v>231</v>
      </c>
      <c r="B24" s="95" t="s">
        <v>238</v>
      </c>
      <c r="C24" s="94" t="s">
        <v>308</v>
      </c>
      <c r="D24" s="94" t="s">
        <v>232</v>
      </c>
      <c r="E24" s="94" t="s">
        <v>309</v>
      </c>
      <c r="F24" s="94" t="s">
        <v>311</v>
      </c>
      <c r="G24" s="94" t="s">
        <v>310</v>
      </c>
      <c r="H24" s="94" t="s">
        <v>233</v>
      </c>
      <c r="I24" s="94" t="s">
        <v>312</v>
      </c>
      <c r="J24" s="94" t="s">
        <v>239</v>
      </c>
      <c r="K24" s="95" t="s">
        <v>237</v>
      </c>
      <c r="L24" s="95" t="s">
        <v>234</v>
      </c>
      <c r="M24" s="96" t="s">
        <v>246</v>
      </c>
      <c r="N24" s="95" t="s">
        <v>471</v>
      </c>
      <c r="O24" s="94" t="s">
        <v>244</v>
      </c>
      <c r="P24" s="94" t="s">
        <v>245</v>
      </c>
      <c r="Q24" s="94" t="s">
        <v>243</v>
      </c>
      <c r="R24" s="94" t="s">
        <v>233</v>
      </c>
      <c r="S24" s="94" t="s">
        <v>242</v>
      </c>
      <c r="T24" s="94" t="s">
        <v>241</v>
      </c>
      <c r="U24" s="94" t="s">
        <v>307</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
        <v>492</v>
      </c>
      <c r="B5" s="284"/>
      <c r="C5" s="284"/>
      <c r="D5" s="284"/>
      <c r="E5" s="284"/>
      <c r="F5" s="284"/>
      <c r="G5" s="284"/>
      <c r="H5" s="284"/>
      <c r="I5" s="284"/>
      <c r="J5" s="284"/>
      <c r="K5" s="284"/>
      <c r="L5" s="284"/>
      <c r="M5" s="284"/>
      <c r="N5" s="284"/>
      <c r="O5" s="284"/>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7" t="s">
        <v>483</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O_TP1600.PS.0184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6" customHeight="1" x14ac:dyDescent="0.2">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0" t="s">
        <v>437</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1" t="s">
        <v>86</v>
      </c>
      <c r="F19" s="332"/>
      <c r="G19" s="332"/>
      <c r="H19" s="332"/>
      <c r="I19" s="333"/>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view="pageBreakPreview" zoomScale="60" zoomScaleNormal="100" workbookViewId="0">
      <selection activeCell="AK26" sqref="AK26:AL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62" width="16.7109375" style="228" customWidth="1"/>
    <col min="63" max="63" width="19.140625" style="228" customWidth="1"/>
    <col min="64" max="64" width="18.42578125" style="228" customWidth="1"/>
    <col min="65" max="65" width="17.85546875" style="228" customWidth="1"/>
    <col min="66" max="66" width="18.140625" style="228" customWidth="1"/>
    <col min="67" max="67" width="18.5703125" style="228" customWidth="1"/>
    <col min="68" max="68" width="18.140625" style="228" customWidth="1"/>
    <col min="69" max="79" width="16.7109375" style="228" customWidth="1"/>
    <col min="80" max="95" width="17.85546875" style="228" customWidth="1"/>
    <col min="96" max="125" width="16.7109375" style="228" customWidth="1"/>
    <col min="126" max="16384" width="9.140625" style="228"/>
  </cols>
  <sheetData>
    <row r="1" spans="1:45" ht="18.75" x14ac:dyDescent="0.25">
      <c r="AS1" s="43" t="s">
        <v>69</v>
      </c>
    </row>
    <row r="2" spans="1:45" ht="18.75" x14ac:dyDescent="0.3">
      <c r="AS2" s="15" t="s">
        <v>10</v>
      </c>
    </row>
    <row r="3" spans="1:45" ht="18.75" x14ac:dyDescent="0.3">
      <c r="AS3" s="15" t="s">
        <v>304</v>
      </c>
    </row>
    <row r="4" spans="1:45"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5" s="12" customFormat="1" ht="18.75" customHeight="1" x14ac:dyDescent="0.2">
      <c r="A5" s="284" t="s">
        <v>562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5" s="12" customFormat="1" ht="18.75" x14ac:dyDescent="0.3">
      <c r="A6" s="17"/>
      <c r="I6" s="16"/>
      <c r="J6" s="16"/>
      <c r="K6" s="15"/>
    </row>
    <row r="7" spans="1:45"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5" s="12" customFormat="1" ht="18.75" x14ac:dyDescent="0.2">
      <c r="A8" s="199"/>
      <c r="B8" s="199"/>
      <c r="C8" s="199"/>
      <c r="D8" s="199"/>
      <c r="E8" s="199"/>
      <c r="F8" s="199"/>
      <c r="G8" s="199"/>
      <c r="H8" s="199"/>
      <c r="I8" s="199"/>
      <c r="J8" s="199"/>
      <c r="K8" s="199"/>
      <c r="L8" s="156"/>
      <c r="M8" s="156"/>
      <c r="N8" s="156"/>
      <c r="O8" s="156"/>
      <c r="P8" s="156"/>
      <c r="Q8" s="156"/>
      <c r="R8" s="156"/>
      <c r="S8" s="156"/>
      <c r="T8" s="156"/>
      <c r="U8" s="156"/>
      <c r="V8" s="156"/>
      <c r="W8" s="156"/>
      <c r="X8" s="156"/>
      <c r="Y8" s="156"/>
    </row>
    <row r="9" spans="1:45" s="12" customFormat="1" ht="18.75" customHeight="1" x14ac:dyDescent="0.2">
      <c r="A9" s="289" t="s">
        <v>483</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5"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5" s="12" customFormat="1" ht="18.75" x14ac:dyDescent="0.2">
      <c r="A11" s="199"/>
      <c r="B11" s="199"/>
      <c r="C11" s="199"/>
      <c r="D11" s="199"/>
      <c r="E11" s="199"/>
      <c r="F11" s="199"/>
      <c r="G11" s="199"/>
      <c r="H11" s="199"/>
      <c r="I11" s="199"/>
      <c r="J11" s="199"/>
      <c r="K11" s="199"/>
      <c r="L11" s="156"/>
      <c r="M11" s="156"/>
      <c r="N11" s="156"/>
      <c r="O11" s="156"/>
      <c r="P11" s="156"/>
      <c r="Q11" s="156"/>
      <c r="R11" s="156"/>
      <c r="S11" s="156"/>
      <c r="T11" s="156"/>
      <c r="U11" s="156"/>
      <c r="V11" s="156"/>
      <c r="W11" s="156"/>
      <c r="X11" s="156"/>
      <c r="Y11" s="156"/>
    </row>
    <row r="12" spans="1:45" s="12" customFormat="1" ht="18.75" customHeight="1" x14ac:dyDescent="0.2">
      <c r="A12" s="334" t="s">
        <v>546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5"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5"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5" s="3" customFormat="1" ht="12" x14ac:dyDescent="0.2">
      <c r="A15" s="334" t="s">
        <v>563</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5"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61" s="3" customFormat="1" ht="15" customHeight="1" x14ac:dyDescent="0.2">
      <c r="A18" s="287" t="s">
        <v>438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s="12" customFormat="1" ht="18.75" customHeight="1" x14ac:dyDescent="0.2">
      <c r="A19" s="18"/>
      <c r="I19" s="16"/>
      <c r="J19" s="16"/>
      <c r="K19" s="43"/>
      <c r="AR19" s="43"/>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U23" s="231"/>
      <c r="BD23" s="232"/>
      <c r="BE23" s="233"/>
      <c r="BF23" s="233"/>
      <c r="BG23" s="233"/>
      <c r="BH23" s="233"/>
      <c r="BI23" s="233"/>
    </row>
    <row r="24" spans="1:61" ht="27.75" x14ac:dyDescent="0.4">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U24" s="231"/>
      <c r="BD24" s="232"/>
      <c r="BE24" s="233"/>
      <c r="BF24" s="233"/>
      <c r="BG24" s="233"/>
      <c r="BH24" s="233"/>
      <c r="BI24" s="233"/>
    </row>
    <row r="25" spans="1:61" ht="18.75" customHeight="1" thickBot="1" x14ac:dyDescent="0.3">
      <c r="A25" s="234" t="s">
        <v>303</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N25" s="236"/>
      <c r="AO25" s="237"/>
      <c r="AP25" s="237"/>
      <c r="AQ25" s="237"/>
      <c r="AR25" s="237"/>
    </row>
    <row r="26" spans="1:61" ht="18.75" customHeight="1" x14ac:dyDescent="0.25">
      <c r="A26" s="335" t="s">
        <v>564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3698549.6914810683</v>
      </c>
      <c r="AL26" s="339"/>
      <c r="AN26" s="230" t="s">
        <v>302</v>
      </c>
      <c r="AO26" s="238"/>
      <c r="AP26" s="238"/>
    </row>
    <row r="27" spans="1:61" ht="15.75" customHeight="1" x14ac:dyDescent="0.25">
      <c r="A27" s="340" t="s">
        <v>301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2"/>
      <c r="AK27" s="343"/>
      <c r="AL27" s="344"/>
      <c r="AN27" s="345" t="s">
        <v>300</v>
      </c>
      <c r="AO27" s="346"/>
      <c r="AP27" s="239">
        <v>8.9762892722438092E-3</v>
      </c>
    </row>
    <row r="28" spans="1:61" x14ac:dyDescent="0.25">
      <c r="A28" s="340" t="s">
        <v>299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51">
        <v>30</v>
      </c>
      <c r="AL28" s="352"/>
      <c r="AN28" s="345" t="s">
        <v>298</v>
      </c>
      <c r="AO28" s="346"/>
      <c r="AP28" s="239">
        <v>1.023027688357625E-2</v>
      </c>
    </row>
    <row r="29" spans="1:61" ht="15" customHeight="1" x14ac:dyDescent="0.25">
      <c r="A29" s="340" t="s">
        <v>297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51">
        <v>1</v>
      </c>
      <c r="AL29" s="352"/>
      <c r="AN29" s="345" t="s">
        <v>565</v>
      </c>
      <c r="AO29" s="346"/>
      <c r="AP29" s="240">
        <v>3051579793.6200924</v>
      </c>
      <c r="AU29" s="241"/>
      <c r="AW29" s="242"/>
      <c r="AX29" s="242"/>
    </row>
    <row r="30" spans="1:61" ht="15" customHeight="1" x14ac:dyDescent="0.25">
      <c r="A30" s="340" t="s">
        <v>296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2"/>
      <c r="AK30" s="347">
        <v>0</v>
      </c>
      <c r="AL30" s="348"/>
      <c r="AN30" s="345" t="s">
        <v>566</v>
      </c>
      <c r="AO30" s="346"/>
      <c r="AP30" s="243" t="s">
        <v>567</v>
      </c>
      <c r="AU30" s="241"/>
    </row>
    <row r="31" spans="1:61" ht="15" customHeight="1" x14ac:dyDescent="0.25">
      <c r="A31" s="340" t="s">
        <v>568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2"/>
      <c r="AK31" s="347">
        <v>1</v>
      </c>
      <c r="AL31" s="348"/>
      <c r="AU31" s="241"/>
    </row>
    <row r="32" spans="1:61" x14ac:dyDescent="0.25">
      <c r="A32" s="340" t="s">
        <v>295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2"/>
      <c r="AK32" s="349">
        <v>1</v>
      </c>
      <c r="AL32" s="350"/>
      <c r="AU32" s="241"/>
    </row>
    <row r="33" spans="1:95" x14ac:dyDescent="0.25">
      <c r="A33" s="340" t="s">
        <v>271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2"/>
      <c r="AK33" s="349">
        <v>0</v>
      </c>
      <c r="AL33" s="350"/>
    </row>
    <row r="34" spans="1:95" x14ac:dyDescent="0.25">
      <c r="A34" s="340" t="s">
        <v>294</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2"/>
      <c r="AK34" s="349">
        <v>1</v>
      </c>
      <c r="AL34" s="350"/>
    </row>
    <row r="35" spans="1:95" x14ac:dyDescent="0.25">
      <c r="A35" s="340" t="s">
        <v>293</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2"/>
      <c r="AK35" s="349">
        <v>1</v>
      </c>
      <c r="AL35" s="350"/>
    </row>
    <row r="36" spans="1:95" x14ac:dyDescent="0.2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2"/>
      <c r="AK36" s="353"/>
      <c r="AL36" s="354"/>
    </row>
    <row r="37" spans="1:95" x14ac:dyDescent="0.25">
      <c r="A37" s="340" t="s">
        <v>262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2"/>
      <c r="AK37" s="355">
        <v>0.2</v>
      </c>
      <c r="AL37" s="356"/>
    </row>
    <row r="38" spans="1:95" x14ac:dyDescent="0.25">
      <c r="A38" s="340" t="s">
        <v>511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2"/>
      <c r="AK38" s="349">
        <v>0</v>
      </c>
      <c r="AL38" s="350"/>
    </row>
    <row r="39" spans="1:95" x14ac:dyDescent="0.25">
      <c r="A39" s="340" t="s">
        <v>292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2"/>
      <c r="AK39" s="353"/>
      <c r="AL39" s="354"/>
    </row>
    <row r="40" spans="1:95" x14ac:dyDescent="0.25">
      <c r="A40" s="340" t="s">
        <v>291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2"/>
      <c r="AK40" s="357">
        <v>0</v>
      </c>
      <c r="AL40" s="358"/>
    </row>
    <row r="41" spans="1:95" x14ac:dyDescent="0.25">
      <c r="A41" s="340" t="s">
        <v>290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2"/>
      <c r="AK41" s="353"/>
      <c r="AL41" s="354"/>
    </row>
    <row r="42" spans="1:95" x14ac:dyDescent="0.25">
      <c r="A42" s="340" t="s">
        <v>289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2"/>
      <c r="AK42" s="355">
        <v>0</v>
      </c>
      <c r="AL42" s="356"/>
    </row>
    <row r="43" spans="1:95" x14ac:dyDescent="0.25">
      <c r="A43" s="340" t="s">
        <v>288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2"/>
      <c r="AK43" s="355">
        <v>0</v>
      </c>
      <c r="AL43" s="356"/>
    </row>
    <row r="44" spans="1:95" x14ac:dyDescent="0.25">
      <c r="A44" s="340" t="s">
        <v>287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c r="AK44" s="355">
        <v>0</v>
      </c>
      <c r="AL44" s="356"/>
      <c r="BJ44" s="244"/>
    </row>
    <row r="45" spans="1:95" x14ac:dyDescent="0.25">
      <c r="A45" s="340" t="s">
        <v>286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2"/>
      <c r="AK45" s="355">
        <v>0.13969999999999999</v>
      </c>
      <c r="AL45" s="356"/>
      <c r="BE45" s="245"/>
      <c r="BF45" s="245"/>
      <c r="BG45" s="245"/>
      <c r="BH45" s="245"/>
      <c r="BI45" s="245"/>
      <c r="BJ45" s="245"/>
    </row>
    <row r="46" spans="1:95" x14ac:dyDescent="0.25">
      <c r="A46" s="340" t="s">
        <v>285</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2"/>
      <c r="AK46" s="355">
        <v>1</v>
      </c>
      <c r="AL46" s="356"/>
    </row>
    <row r="47" spans="1:95" ht="16.5" thickBot="1" x14ac:dyDescent="0.3">
      <c r="A47" s="366" t="s">
        <v>284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v>0.13969999999999999</v>
      </c>
      <c r="AL47" s="370"/>
    </row>
    <row r="48" spans="1:95" x14ac:dyDescent="0.25">
      <c r="A48" s="359" t="s">
        <v>283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62">
        <v>2024</v>
      </c>
      <c r="AL48" s="363"/>
      <c r="AM48" s="246">
        <v>2025</v>
      </c>
      <c r="AN48" s="247">
        <v>2026</v>
      </c>
      <c r="AO48" s="247">
        <v>2027</v>
      </c>
      <c r="AP48" s="247">
        <v>2028</v>
      </c>
      <c r="AQ48" s="247">
        <v>2029</v>
      </c>
      <c r="AR48" s="247">
        <v>2030</v>
      </c>
      <c r="AS48" s="247">
        <v>2031</v>
      </c>
      <c r="AT48" s="247">
        <v>2032</v>
      </c>
      <c r="AU48" s="247">
        <v>2033</v>
      </c>
      <c r="AV48" s="247">
        <v>2034</v>
      </c>
      <c r="AW48" s="247">
        <v>2035</v>
      </c>
      <c r="AX48" s="247">
        <v>2036</v>
      </c>
      <c r="AY48" s="247">
        <v>2037</v>
      </c>
      <c r="AZ48" s="247">
        <v>2038</v>
      </c>
      <c r="BA48" s="247">
        <v>2039</v>
      </c>
      <c r="BB48" s="247">
        <v>2040</v>
      </c>
      <c r="BC48" s="247">
        <v>2041</v>
      </c>
      <c r="BD48" s="247">
        <v>2042</v>
      </c>
      <c r="BE48" s="247">
        <v>2043</v>
      </c>
      <c r="BF48" s="247">
        <v>2044</v>
      </c>
      <c r="BG48" s="247">
        <v>2045</v>
      </c>
      <c r="BH48" s="247">
        <v>2046</v>
      </c>
      <c r="BI48" s="247">
        <v>2047</v>
      </c>
      <c r="BJ48" s="247">
        <v>2048</v>
      </c>
      <c r="BK48" s="247">
        <v>2049</v>
      </c>
      <c r="BL48" s="247">
        <v>2050</v>
      </c>
      <c r="BM48" s="247">
        <v>2051</v>
      </c>
      <c r="BN48" s="247">
        <v>2052</v>
      </c>
      <c r="BO48" s="247">
        <v>2053</v>
      </c>
      <c r="BP48" s="247">
        <v>2054</v>
      </c>
      <c r="BQ48" s="247" t="s">
        <v>511</v>
      </c>
      <c r="BR48" s="247" t="s">
        <v>511</v>
      </c>
      <c r="BS48" s="247" t="s">
        <v>511</v>
      </c>
      <c r="BT48" s="247" t="s">
        <v>511</v>
      </c>
      <c r="BU48" s="247" t="s">
        <v>511</v>
      </c>
      <c r="BV48" s="247" t="s">
        <v>511</v>
      </c>
      <c r="BW48" s="247" t="s">
        <v>511</v>
      </c>
      <c r="BX48" s="247" t="s">
        <v>511</v>
      </c>
      <c r="BY48" s="247" t="s">
        <v>511</v>
      </c>
      <c r="BZ48" s="247" t="s">
        <v>511</v>
      </c>
      <c r="CA48" s="247" t="s">
        <v>511</v>
      </c>
      <c r="CB48" s="247" t="s">
        <v>511</v>
      </c>
      <c r="CC48" s="247" t="s">
        <v>511</v>
      </c>
      <c r="CD48" s="247" t="s">
        <v>511</v>
      </c>
      <c r="CE48" s="247" t="s">
        <v>511</v>
      </c>
      <c r="CF48" s="247" t="s">
        <v>511</v>
      </c>
      <c r="CG48" s="247" t="s">
        <v>511</v>
      </c>
      <c r="CH48" s="247" t="s">
        <v>511</v>
      </c>
      <c r="CI48" s="247" t="s">
        <v>511</v>
      </c>
      <c r="CJ48" s="247" t="s">
        <v>511</v>
      </c>
      <c r="CK48" s="247" t="s">
        <v>511</v>
      </c>
      <c r="CL48" s="247" t="s">
        <v>511</v>
      </c>
      <c r="CM48" s="247" t="s">
        <v>511</v>
      </c>
      <c r="CN48" s="247" t="s">
        <v>511</v>
      </c>
      <c r="CO48" s="247" t="s">
        <v>511</v>
      </c>
      <c r="CP48" s="247" t="s">
        <v>511</v>
      </c>
      <c r="CQ48" s="247" t="s">
        <v>511</v>
      </c>
    </row>
    <row r="49" spans="1:95" outlineLevel="1" x14ac:dyDescent="0.25">
      <c r="A49" s="340" t="s">
        <v>282</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2"/>
      <c r="AK49" s="364">
        <v>7.1999999999999995E-2</v>
      </c>
      <c r="AL49" s="365"/>
      <c r="AM49" s="248">
        <v>4.2000000000000003E-2</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row>
    <row r="50" spans="1:95" outlineLevel="1" x14ac:dyDescent="0.25">
      <c r="A50" s="340" t="s">
        <v>281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2"/>
      <c r="AK50" s="364">
        <v>7.1999999999999995E-2</v>
      </c>
      <c r="AL50" s="365"/>
      <c r="AM50" s="248">
        <v>0.11702400000000002</v>
      </c>
      <c r="AN50" s="249">
        <v>0.16170496000000001</v>
      </c>
      <c r="AO50" s="249">
        <v>0.20817315839999995</v>
      </c>
      <c r="AP50" s="249">
        <v>0.25650008473599994</v>
      </c>
      <c r="AQ50" s="249">
        <v>0.30676008812543998</v>
      </c>
      <c r="AR50" s="249">
        <v>0.35903049165045764</v>
      </c>
      <c r="AS50" s="249">
        <v>0.41339171131647601</v>
      </c>
      <c r="AT50" s="249">
        <v>0.46992737976913501</v>
      </c>
      <c r="AU50" s="249">
        <v>0.52872447495990049</v>
      </c>
      <c r="AV50" s="249">
        <v>0.5898734539582966</v>
      </c>
      <c r="AW50" s="249">
        <v>0.65346839211662844</v>
      </c>
      <c r="AX50" s="249">
        <v>0.71960712780129366</v>
      </c>
      <c r="AY50" s="249">
        <v>0.78839141291334536</v>
      </c>
      <c r="AZ50" s="249">
        <v>0.85992706942987929</v>
      </c>
      <c r="BA50" s="249">
        <v>0.93432415220707443</v>
      </c>
      <c r="BB50" s="249">
        <v>1.0116971182953574</v>
      </c>
      <c r="BC50" s="249">
        <v>1.0921650030271719</v>
      </c>
      <c r="BD50" s="249">
        <v>1.1758516031482587</v>
      </c>
      <c r="BE50" s="249">
        <v>1.262885667274189</v>
      </c>
      <c r="BF50" s="249">
        <v>1.3534010939651568</v>
      </c>
      <c r="BG50" s="249">
        <v>1.4475371377237631</v>
      </c>
      <c r="BH50" s="249">
        <v>1.5454386232327137</v>
      </c>
      <c r="BI50" s="249">
        <v>1.6472561681620226</v>
      </c>
      <c r="BJ50" s="249">
        <v>1.7531464148885036</v>
      </c>
      <c r="BK50" s="249">
        <v>1.863272271484044</v>
      </c>
      <c r="BL50" s="249">
        <v>1.977803162343406</v>
      </c>
      <c r="BM50" s="249">
        <v>2.0969152888371423</v>
      </c>
      <c r="BN50" s="249">
        <v>2.220791900390628</v>
      </c>
      <c r="BO50" s="249">
        <v>2.3496235764062532</v>
      </c>
      <c r="BP50" s="249">
        <v>2.4836085194625035</v>
      </c>
      <c r="BQ50" s="249">
        <v>2.6229528602410039</v>
      </c>
      <c r="BR50" s="249">
        <v>2.767870974650644</v>
      </c>
      <c r="BS50" s="249">
        <v>2.9185858136366698</v>
      </c>
      <c r="BT50" s="249">
        <v>3.0753292461821369</v>
      </c>
      <c r="BU50" s="249">
        <v>3.2383424160294227</v>
      </c>
      <c r="BV50" s="249">
        <v>3.4078761126705999</v>
      </c>
      <c r="BW50" s="249">
        <v>3.5841911571774236</v>
      </c>
      <c r="BX50" s="249">
        <v>3.7675588034645209</v>
      </c>
      <c r="BY50" s="249">
        <v>3.9582611556031022</v>
      </c>
      <c r="BZ50" s="249">
        <v>4.1565916018272269</v>
      </c>
      <c r="CA50" s="249">
        <v>4.3628552659003157</v>
      </c>
      <c r="CB50" s="249">
        <v>4.5773694765363286</v>
      </c>
      <c r="CC50" s="249">
        <v>4.8004642555977819</v>
      </c>
      <c r="CD50" s="249">
        <v>5.0324828258216936</v>
      </c>
      <c r="CE50" s="249">
        <v>5.2737821388545614</v>
      </c>
      <c r="CF50" s="249">
        <v>5.524733424408744</v>
      </c>
      <c r="CG50" s="249">
        <v>5.7857227613850943</v>
      </c>
      <c r="CH50" s="249">
        <v>6.0571516718404981</v>
      </c>
      <c r="CI50" s="249">
        <v>6.3394377387141185</v>
      </c>
      <c r="CJ50" s="249">
        <v>6.6330152482626836</v>
      </c>
      <c r="CK50" s="249">
        <v>6.9383358581931915</v>
      </c>
      <c r="CL50" s="249">
        <v>7.2558692925209201</v>
      </c>
      <c r="CM50" s="249">
        <v>7.5861040642217574</v>
      </c>
      <c r="CN50" s="249">
        <v>7.9295482267906277</v>
      </c>
      <c r="CO50" s="249">
        <v>8.2867301558622533</v>
      </c>
      <c r="CP50" s="249">
        <v>8.6581993620967435</v>
      </c>
      <c r="CQ50" s="249">
        <v>9.0445273365806127</v>
      </c>
    </row>
    <row r="51" spans="1:95" s="230" customFormat="1" ht="16.5" thickBot="1" x14ac:dyDescent="0.3">
      <c r="A51" s="380" t="s">
        <v>569</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158740</v>
      </c>
      <c r="AL51" s="384"/>
      <c r="AM51" s="250">
        <v>590690912.19326568</v>
      </c>
      <c r="AN51" s="251">
        <v>623088908.61293757</v>
      </c>
      <c r="AO51" s="251">
        <v>651047722.81606436</v>
      </c>
      <c r="AP51" s="251">
        <v>677089631.72870696</v>
      </c>
      <c r="AQ51" s="251">
        <v>704173216.99785507</v>
      </c>
      <c r="AR51" s="251">
        <v>732340145.67776942</v>
      </c>
      <c r="AS51" s="251">
        <v>761633751.50488019</v>
      </c>
      <c r="AT51" s="251">
        <v>792099101.5650754</v>
      </c>
      <c r="AU51" s="251">
        <v>823783065.62767839</v>
      </c>
      <c r="AV51" s="251">
        <v>856734388.2527858</v>
      </c>
      <c r="AW51" s="251">
        <v>888969508.61444318</v>
      </c>
      <c r="AX51" s="251">
        <v>924528288.95902085</v>
      </c>
      <c r="AY51" s="251">
        <v>961509420.51738179</v>
      </c>
      <c r="AZ51" s="251">
        <v>999969797.33807695</v>
      </c>
      <c r="BA51" s="251">
        <v>1039968589.2316</v>
      </c>
      <c r="BB51" s="251">
        <v>1081567332.8008642</v>
      </c>
      <c r="BC51" s="251">
        <v>1124830026.1128988</v>
      </c>
      <c r="BD51" s="251">
        <v>1169823227.1574149</v>
      </c>
      <c r="BE51" s="251">
        <v>1216616156.2437115</v>
      </c>
      <c r="BF51" s="251">
        <v>1265280802.4934599</v>
      </c>
      <c r="BG51" s="251">
        <v>1312880840.0060287</v>
      </c>
      <c r="BH51" s="251">
        <v>1365396073.6062698</v>
      </c>
      <c r="BI51" s="251">
        <v>1420011916.5505207</v>
      </c>
      <c r="BJ51" s="251">
        <v>1476812393.2125416</v>
      </c>
      <c r="BK51" s="251">
        <v>1535884888.9410434</v>
      </c>
      <c r="BL51" s="251">
        <v>1597320284.4986851</v>
      </c>
      <c r="BM51" s="251">
        <v>1661213095.8786325</v>
      </c>
      <c r="BN51" s="251">
        <v>1727661619.713778</v>
      </c>
      <c r="BO51" s="251">
        <v>1796768084.5023291</v>
      </c>
      <c r="BP51" s="251">
        <v>1868638807.8824224</v>
      </c>
      <c r="BQ51" s="251" t="s">
        <v>511</v>
      </c>
      <c r="BR51" s="251" t="s">
        <v>511</v>
      </c>
      <c r="BS51" s="251" t="s">
        <v>511</v>
      </c>
      <c r="BT51" s="251" t="s">
        <v>511</v>
      </c>
      <c r="BU51" s="251" t="s">
        <v>511</v>
      </c>
      <c r="BV51" s="251" t="s">
        <v>511</v>
      </c>
      <c r="BW51" s="251" t="s">
        <v>511</v>
      </c>
      <c r="BX51" s="251" t="s">
        <v>511</v>
      </c>
      <c r="BY51" s="251" t="s">
        <v>511</v>
      </c>
      <c r="BZ51" s="251" t="s">
        <v>511</v>
      </c>
      <c r="CA51" s="251" t="s">
        <v>511</v>
      </c>
      <c r="CB51" s="251" t="s">
        <v>511</v>
      </c>
      <c r="CC51" s="251" t="s">
        <v>511</v>
      </c>
      <c r="CD51" s="251" t="s">
        <v>511</v>
      </c>
      <c r="CE51" s="251" t="s">
        <v>511</v>
      </c>
      <c r="CF51" s="251" t="s">
        <v>511</v>
      </c>
      <c r="CG51" s="251" t="s">
        <v>511</v>
      </c>
      <c r="CH51" s="251" t="s">
        <v>511</v>
      </c>
      <c r="CI51" s="251" t="s">
        <v>511</v>
      </c>
      <c r="CJ51" s="251" t="s">
        <v>511</v>
      </c>
      <c r="CK51" s="251" t="s">
        <v>511</v>
      </c>
      <c r="CL51" s="251" t="s">
        <v>511</v>
      </c>
      <c r="CM51" s="251" t="s">
        <v>511</v>
      </c>
      <c r="CN51" s="251" t="s">
        <v>511</v>
      </c>
      <c r="CO51" s="251" t="s">
        <v>511</v>
      </c>
      <c r="CP51" s="251" t="s">
        <v>511</v>
      </c>
      <c r="CQ51" s="251" t="s">
        <v>511</v>
      </c>
    </row>
    <row r="52" spans="1:95" hidden="1" x14ac:dyDescent="0.25">
      <c r="A52" s="385" t="s">
        <v>570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158.74</v>
      </c>
      <c r="AL52" s="387"/>
      <c r="AM52" s="252">
        <v>590690.91219326563</v>
      </c>
      <c r="AN52" s="253">
        <v>623088.90861293755</v>
      </c>
      <c r="AO52" s="253">
        <v>651047.72281606437</v>
      </c>
      <c r="AP52" s="253">
        <v>677089.631728707</v>
      </c>
      <c r="AQ52" s="253">
        <v>704173.21699785511</v>
      </c>
      <c r="AR52" s="253">
        <v>732340.14567776944</v>
      </c>
      <c r="AS52" s="253">
        <v>761633.75150488014</v>
      </c>
      <c r="AT52" s="253">
        <v>792099.10156507534</v>
      </c>
      <c r="AU52" s="253">
        <v>823783.06562767841</v>
      </c>
      <c r="AV52" s="253">
        <v>856734.38825278578</v>
      </c>
      <c r="AW52" s="253">
        <v>888969.50861444313</v>
      </c>
      <c r="AX52" s="253">
        <v>924528.28895902087</v>
      </c>
      <c r="AY52" s="253">
        <v>961509.42051738175</v>
      </c>
      <c r="AZ52" s="253">
        <v>999969.79733807698</v>
      </c>
      <c r="BA52" s="253">
        <v>1039968.5892316001</v>
      </c>
      <c r="BB52" s="253">
        <v>1081567.3328008642</v>
      </c>
      <c r="BC52" s="253">
        <v>1124830.0261128987</v>
      </c>
      <c r="BD52" s="253">
        <v>1169823.2271574149</v>
      </c>
      <c r="BE52" s="253">
        <v>1216616.1562437115</v>
      </c>
      <c r="BF52" s="253">
        <v>1265280.80249346</v>
      </c>
      <c r="BG52" s="253">
        <v>1312880.8400060288</v>
      </c>
      <c r="BH52" s="253">
        <v>1365396.0736062699</v>
      </c>
      <c r="BI52" s="253">
        <v>1420011.9165505206</v>
      </c>
      <c r="BJ52" s="253">
        <v>1476812.3932125415</v>
      </c>
      <c r="BK52" s="253">
        <v>1535884.8889410433</v>
      </c>
      <c r="BL52" s="253">
        <v>1597320.284498685</v>
      </c>
      <c r="BM52" s="253">
        <v>1661213.0958786325</v>
      </c>
      <c r="BN52" s="253">
        <v>1727661.6197137779</v>
      </c>
      <c r="BO52" s="253">
        <v>1796768.0845023291</v>
      </c>
      <c r="BP52" s="253">
        <v>1868638.8078824223</v>
      </c>
      <c r="BQ52" s="253" t="s">
        <v>511</v>
      </c>
      <c r="BR52" s="253" t="s">
        <v>511</v>
      </c>
      <c r="BS52" s="253" t="s">
        <v>511</v>
      </c>
      <c r="BT52" s="253" t="s">
        <v>511</v>
      </c>
      <c r="BU52" s="253" t="s">
        <v>511</v>
      </c>
      <c r="BV52" s="253" t="s">
        <v>511</v>
      </c>
      <c r="BW52" s="253" t="s">
        <v>511</v>
      </c>
      <c r="BX52" s="253" t="s">
        <v>511</v>
      </c>
      <c r="BY52" s="253" t="s">
        <v>511</v>
      </c>
      <c r="BZ52" s="253" t="s">
        <v>511</v>
      </c>
      <c r="CA52" s="253" t="s">
        <v>511</v>
      </c>
      <c r="CB52" s="253" t="s">
        <v>511</v>
      </c>
      <c r="CC52" s="253" t="s">
        <v>511</v>
      </c>
      <c r="CD52" s="253" t="s">
        <v>511</v>
      </c>
      <c r="CE52" s="253" t="s">
        <v>511</v>
      </c>
      <c r="CF52" s="253" t="s">
        <v>511</v>
      </c>
      <c r="CG52" s="253" t="s">
        <v>511</v>
      </c>
      <c r="CH52" s="253" t="s">
        <v>511</v>
      </c>
      <c r="CI52" s="253" t="s">
        <v>511</v>
      </c>
      <c r="CJ52" s="253" t="s">
        <v>511</v>
      </c>
      <c r="CK52" s="253" t="s">
        <v>511</v>
      </c>
      <c r="CL52" s="253" t="s">
        <v>511</v>
      </c>
      <c r="CM52" s="253" t="s">
        <v>511</v>
      </c>
      <c r="CN52" s="253" t="s">
        <v>511</v>
      </c>
      <c r="CO52" s="253" t="s">
        <v>511</v>
      </c>
      <c r="CP52" s="253" t="s">
        <v>511</v>
      </c>
      <c r="CQ52" s="253" t="s">
        <v>511</v>
      </c>
    </row>
    <row r="53" spans="1:95" hidden="1" x14ac:dyDescent="0.25">
      <c r="A53" s="371" t="s">
        <v>571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6"/>
      <c r="AL53" s="376"/>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v>0</v>
      </c>
      <c r="BG53" s="255">
        <v>0</v>
      </c>
      <c r="BH53" s="255">
        <v>0</v>
      </c>
      <c r="BI53" s="255">
        <v>0</v>
      </c>
      <c r="BJ53" s="255">
        <v>0</v>
      </c>
      <c r="BK53" s="255">
        <v>0</v>
      </c>
      <c r="BL53" s="255">
        <v>0</v>
      </c>
      <c r="BM53" s="255">
        <v>0</v>
      </c>
      <c r="BN53" s="255">
        <v>0</v>
      </c>
      <c r="BO53" s="255">
        <v>0</v>
      </c>
      <c r="BP53" s="255">
        <v>0</v>
      </c>
      <c r="BQ53" s="255" t="s">
        <v>511</v>
      </c>
      <c r="BR53" s="255" t="s">
        <v>511</v>
      </c>
      <c r="BS53" s="255" t="s">
        <v>511</v>
      </c>
      <c r="BT53" s="255" t="s">
        <v>511</v>
      </c>
      <c r="BU53" s="255" t="s">
        <v>511</v>
      </c>
      <c r="BV53" s="255" t="s">
        <v>511</v>
      </c>
      <c r="BW53" s="255" t="s">
        <v>511</v>
      </c>
      <c r="BX53" s="255" t="s">
        <v>511</v>
      </c>
      <c r="BY53" s="255" t="s">
        <v>511</v>
      </c>
      <c r="BZ53" s="255" t="s">
        <v>511</v>
      </c>
      <c r="CA53" s="255" t="s">
        <v>511</v>
      </c>
      <c r="CB53" s="255" t="s">
        <v>511</v>
      </c>
      <c r="CC53" s="255" t="s">
        <v>511</v>
      </c>
      <c r="CD53" s="255" t="s">
        <v>511</v>
      </c>
      <c r="CE53" s="255" t="s">
        <v>511</v>
      </c>
      <c r="CF53" s="255" t="s">
        <v>511</v>
      </c>
      <c r="CG53" s="255" t="s">
        <v>511</v>
      </c>
      <c r="CH53" s="255" t="s">
        <v>511</v>
      </c>
      <c r="CI53" s="255" t="s">
        <v>511</v>
      </c>
      <c r="CJ53" s="255" t="s">
        <v>511</v>
      </c>
      <c r="CK53" s="255" t="s">
        <v>511</v>
      </c>
      <c r="CL53" s="255" t="s">
        <v>511</v>
      </c>
      <c r="CM53" s="255" t="s">
        <v>511</v>
      </c>
      <c r="CN53" s="255" t="s">
        <v>511</v>
      </c>
      <c r="CO53" s="255" t="s">
        <v>511</v>
      </c>
      <c r="CP53" s="255" t="s">
        <v>511</v>
      </c>
      <c r="CQ53" s="255" t="s">
        <v>511</v>
      </c>
    </row>
    <row r="54" spans="1:95" hidden="1" x14ac:dyDescent="0.25">
      <c r="A54" s="371" t="s">
        <v>572</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v>0</v>
      </c>
      <c r="AL54" s="373"/>
      <c r="AM54" s="256">
        <v>0</v>
      </c>
      <c r="AN54" s="257">
        <v>0</v>
      </c>
      <c r="AO54" s="257">
        <v>0</v>
      </c>
      <c r="AP54" s="257">
        <v>0</v>
      </c>
      <c r="AQ54" s="257">
        <v>0</v>
      </c>
      <c r="AR54" s="257">
        <v>0</v>
      </c>
      <c r="AS54" s="257">
        <v>0</v>
      </c>
      <c r="AT54" s="257">
        <v>0</v>
      </c>
      <c r="AU54" s="257">
        <v>0</v>
      </c>
      <c r="AV54" s="257">
        <v>0</v>
      </c>
      <c r="AW54" s="257">
        <v>0</v>
      </c>
      <c r="AX54" s="257">
        <v>0</v>
      </c>
      <c r="AY54" s="257">
        <v>0</v>
      </c>
      <c r="AZ54" s="257">
        <v>0</v>
      </c>
      <c r="BA54" s="257">
        <v>0</v>
      </c>
      <c r="BB54" s="257">
        <v>0</v>
      </c>
      <c r="BC54" s="257">
        <v>0</v>
      </c>
      <c r="BD54" s="257">
        <v>0</v>
      </c>
      <c r="BE54" s="257">
        <v>0</v>
      </c>
      <c r="BF54" s="257">
        <v>0</v>
      </c>
      <c r="BG54" s="257">
        <v>0</v>
      </c>
      <c r="BH54" s="257">
        <v>0</v>
      </c>
      <c r="BI54" s="257">
        <v>0</v>
      </c>
      <c r="BJ54" s="257">
        <v>0</v>
      </c>
      <c r="BK54" s="257">
        <v>0</v>
      </c>
      <c r="BL54" s="257">
        <v>0</v>
      </c>
      <c r="BM54" s="257">
        <v>0</v>
      </c>
      <c r="BN54" s="257">
        <v>0</v>
      </c>
      <c r="BO54" s="257">
        <v>0</v>
      </c>
      <c r="BP54" s="257">
        <v>0</v>
      </c>
      <c r="BQ54" s="257" t="s">
        <v>511</v>
      </c>
      <c r="BR54" s="257" t="s">
        <v>511</v>
      </c>
      <c r="BS54" s="257" t="s">
        <v>511</v>
      </c>
      <c r="BT54" s="257" t="s">
        <v>511</v>
      </c>
      <c r="BU54" s="257" t="s">
        <v>511</v>
      </c>
      <c r="BV54" s="257" t="s">
        <v>511</v>
      </c>
      <c r="BW54" s="257" t="s">
        <v>511</v>
      </c>
      <c r="BX54" s="257" t="s">
        <v>511</v>
      </c>
      <c r="BY54" s="257" t="s">
        <v>511</v>
      </c>
      <c r="BZ54" s="257" t="s">
        <v>511</v>
      </c>
      <c r="CA54" s="257" t="s">
        <v>511</v>
      </c>
      <c r="CB54" s="257" t="s">
        <v>511</v>
      </c>
      <c r="CC54" s="257" t="s">
        <v>511</v>
      </c>
      <c r="CD54" s="257" t="s">
        <v>511</v>
      </c>
      <c r="CE54" s="257" t="s">
        <v>511</v>
      </c>
      <c r="CF54" s="257" t="s">
        <v>511</v>
      </c>
      <c r="CG54" s="257" t="s">
        <v>511</v>
      </c>
      <c r="CH54" s="257" t="s">
        <v>511</v>
      </c>
      <c r="CI54" s="257" t="s">
        <v>511</v>
      </c>
      <c r="CJ54" s="257" t="s">
        <v>511</v>
      </c>
      <c r="CK54" s="257" t="s">
        <v>511</v>
      </c>
      <c r="CL54" s="257" t="s">
        <v>511</v>
      </c>
      <c r="CM54" s="257" t="s">
        <v>511</v>
      </c>
      <c r="CN54" s="257" t="s">
        <v>511</v>
      </c>
      <c r="CO54" s="257" t="s">
        <v>511</v>
      </c>
      <c r="CP54" s="257" t="s">
        <v>511</v>
      </c>
      <c r="CQ54" s="257" t="s">
        <v>511</v>
      </c>
    </row>
    <row r="55" spans="1:95" ht="16.5" hidden="1" thickBot="1" x14ac:dyDescent="0.3">
      <c r="A55" s="374" t="s">
        <v>573</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258"/>
      <c r="AN55" s="259"/>
      <c r="AO55" s="259"/>
      <c r="AP55" s="259"/>
      <c r="AQ55" s="259"/>
      <c r="AR55" s="259"/>
      <c r="AS55" s="259"/>
      <c r="AT55" s="259"/>
      <c r="AU55" s="259"/>
      <c r="AV55" s="259"/>
      <c r="AW55" s="259"/>
      <c r="AX55" s="259"/>
      <c r="AY55" s="259"/>
      <c r="AZ55" s="259"/>
      <c r="BA55" s="259"/>
      <c r="BB55" s="259"/>
      <c r="BC55" s="259"/>
      <c r="BD55" s="259"/>
      <c r="BE55" s="259"/>
      <c r="BF55" s="259"/>
      <c r="BG55" s="259"/>
      <c r="BH55" s="259"/>
      <c r="BI55" s="259"/>
      <c r="BJ55" s="259"/>
      <c r="BK55" s="259"/>
      <c r="BL55" s="259"/>
      <c r="BM55" s="259"/>
      <c r="BN55" s="259"/>
      <c r="BO55" s="259"/>
      <c r="BP55" s="259"/>
      <c r="BQ55" s="259"/>
      <c r="BR55" s="259"/>
      <c r="BS55" s="259"/>
      <c r="BT55" s="259"/>
      <c r="BU55" s="259"/>
      <c r="BV55" s="259"/>
      <c r="BW55" s="259"/>
      <c r="BX55" s="259"/>
      <c r="BY55" s="259"/>
      <c r="BZ55" s="259"/>
      <c r="CA55" s="259"/>
      <c r="CB55" s="259"/>
      <c r="CC55" s="259"/>
      <c r="CD55" s="259"/>
      <c r="CE55" s="259"/>
      <c r="CF55" s="259"/>
      <c r="CG55" s="259"/>
      <c r="CH55" s="259"/>
      <c r="CI55" s="259"/>
      <c r="CJ55" s="259"/>
      <c r="CK55" s="259"/>
      <c r="CL55" s="259"/>
      <c r="CM55" s="259"/>
      <c r="CN55" s="259"/>
      <c r="CO55" s="259"/>
      <c r="CP55" s="259"/>
      <c r="CQ55" s="259"/>
    </row>
    <row r="56" spans="1:95" hidden="1" x14ac:dyDescent="0.25"/>
    <row r="57" spans="1:95" hidden="1" x14ac:dyDescent="0.25"/>
    <row r="58" spans="1:95" hidden="1" x14ac:dyDescent="0.25"/>
    <row r="59" spans="1:95" s="112" customFormat="1" ht="24" hidden="1" customHeight="1" x14ac:dyDescent="0.25">
      <c r="A59" s="377" t="s">
        <v>280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v>2024</v>
      </c>
      <c r="AL59" s="362"/>
      <c r="AM59" s="260">
        <v>2025</v>
      </c>
      <c r="AN59" s="260">
        <v>2026</v>
      </c>
      <c r="AO59" s="260">
        <v>2027</v>
      </c>
      <c r="AP59" s="260">
        <v>2028</v>
      </c>
      <c r="AQ59" s="260">
        <v>2029</v>
      </c>
      <c r="AR59" s="260">
        <v>2030</v>
      </c>
      <c r="AS59" s="260">
        <v>2031</v>
      </c>
      <c r="AT59" s="260">
        <v>2032</v>
      </c>
      <c r="AU59" s="260">
        <v>2033</v>
      </c>
      <c r="AV59" s="260">
        <v>2034</v>
      </c>
      <c r="AW59" s="260">
        <v>2035</v>
      </c>
      <c r="AX59" s="260">
        <v>2036</v>
      </c>
      <c r="AY59" s="260">
        <v>2037</v>
      </c>
      <c r="AZ59" s="260">
        <v>2038</v>
      </c>
      <c r="BA59" s="260">
        <v>2039</v>
      </c>
      <c r="BB59" s="260">
        <v>2040</v>
      </c>
      <c r="BC59" s="260">
        <v>2041</v>
      </c>
      <c r="BD59" s="260">
        <v>2042</v>
      </c>
      <c r="BE59" s="260">
        <v>2043</v>
      </c>
      <c r="BF59" s="260">
        <v>2044</v>
      </c>
      <c r="BG59" s="260">
        <v>2045</v>
      </c>
      <c r="BH59" s="260">
        <v>2046</v>
      </c>
      <c r="BI59" s="260">
        <v>2047</v>
      </c>
      <c r="BJ59" s="260">
        <v>2048</v>
      </c>
      <c r="BK59" s="260">
        <v>2049</v>
      </c>
      <c r="BL59" s="260">
        <v>2050</v>
      </c>
      <c r="BM59" s="260">
        <v>2051</v>
      </c>
      <c r="BN59" s="260">
        <v>2052</v>
      </c>
      <c r="BO59" s="260">
        <v>2053</v>
      </c>
      <c r="BP59" s="260">
        <v>2054</v>
      </c>
      <c r="BQ59" s="260" t="s">
        <v>511</v>
      </c>
      <c r="BR59" s="260" t="s">
        <v>511</v>
      </c>
      <c r="BS59" s="260" t="s">
        <v>511</v>
      </c>
      <c r="BT59" s="260" t="s">
        <v>511</v>
      </c>
      <c r="BU59" s="260" t="s">
        <v>511</v>
      </c>
      <c r="BV59" s="260" t="s">
        <v>511</v>
      </c>
      <c r="BW59" s="260" t="s">
        <v>511</v>
      </c>
      <c r="BX59" s="260" t="s">
        <v>511</v>
      </c>
      <c r="BY59" s="260" t="s">
        <v>511</v>
      </c>
      <c r="BZ59" s="260" t="s">
        <v>511</v>
      </c>
      <c r="CA59" s="260" t="s">
        <v>511</v>
      </c>
      <c r="CB59" s="260" t="s">
        <v>511</v>
      </c>
      <c r="CC59" s="260" t="s">
        <v>511</v>
      </c>
      <c r="CD59" s="260" t="s">
        <v>511</v>
      </c>
      <c r="CE59" s="260" t="s">
        <v>511</v>
      </c>
      <c r="CF59" s="260" t="s">
        <v>511</v>
      </c>
      <c r="CG59" s="260" t="s">
        <v>511</v>
      </c>
      <c r="CH59" s="260" t="s">
        <v>511</v>
      </c>
      <c r="CI59" s="260" t="s">
        <v>511</v>
      </c>
      <c r="CJ59" s="260" t="s">
        <v>511</v>
      </c>
      <c r="CK59" s="260" t="s">
        <v>511</v>
      </c>
      <c r="CL59" s="260" t="s">
        <v>511</v>
      </c>
      <c r="CM59" s="260" t="s">
        <v>511</v>
      </c>
      <c r="CN59" s="260" t="s">
        <v>511</v>
      </c>
      <c r="CO59" s="260" t="s">
        <v>511</v>
      </c>
      <c r="CP59" s="260" t="s">
        <v>511</v>
      </c>
      <c r="CQ59" s="260" t="s">
        <v>511</v>
      </c>
    </row>
    <row r="60" spans="1:95" s="112" customFormat="1" ht="11.25" hidden="1" customHeight="1" x14ac:dyDescent="0.25">
      <c r="A60" s="397" t="s">
        <v>279</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261"/>
      <c r="AN60" s="261"/>
      <c r="AO60" s="261"/>
      <c r="AP60" s="261"/>
      <c r="AQ60" s="261"/>
      <c r="AR60" s="261"/>
      <c r="AS60" s="261"/>
      <c r="AT60" s="261"/>
      <c r="AU60" s="261"/>
      <c r="AV60" s="261"/>
      <c r="AW60" s="261"/>
      <c r="AX60" s="261"/>
      <c r="AY60" s="261"/>
      <c r="AZ60" s="261"/>
      <c r="BA60" s="261"/>
      <c r="BB60" s="261"/>
      <c r="BC60" s="261"/>
      <c r="BD60" s="261"/>
      <c r="BE60" s="261"/>
      <c r="BF60" s="261"/>
      <c r="BG60" s="261"/>
      <c r="BH60" s="261"/>
      <c r="BI60" s="261"/>
      <c r="BJ60" s="261"/>
      <c r="BK60" s="261"/>
      <c r="BL60" s="261"/>
      <c r="BM60" s="261"/>
      <c r="BN60" s="261"/>
      <c r="BO60" s="261"/>
      <c r="BP60" s="261"/>
      <c r="BQ60" s="261"/>
      <c r="BR60" s="261"/>
      <c r="BS60" s="261"/>
      <c r="BT60" s="261"/>
      <c r="BU60" s="261"/>
      <c r="BV60" s="261"/>
      <c r="BW60" s="261"/>
      <c r="BX60" s="261"/>
      <c r="BY60" s="261"/>
      <c r="BZ60" s="261"/>
      <c r="CA60" s="261"/>
      <c r="CB60" s="261"/>
      <c r="CC60" s="261"/>
      <c r="CD60" s="261"/>
      <c r="CE60" s="261"/>
      <c r="CF60" s="261"/>
      <c r="CG60" s="261"/>
      <c r="CH60" s="261"/>
      <c r="CI60" s="261"/>
      <c r="CJ60" s="261"/>
      <c r="CK60" s="261"/>
      <c r="CL60" s="261"/>
      <c r="CM60" s="261"/>
      <c r="CN60" s="261"/>
      <c r="CO60" s="261"/>
      <c r="CP60" s="261"/>
      <c r="CQ60" s="261"/>
    </row>
    <row r="61" spans="1:95" s="112" customFormat="1" ht="12" hidden="1" customHeight="1" x14ac:dyDescent="0.25">
      <c r="A61" s="400" t="s">
        <v>278</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s="112" customFormat="1" ht="12" hidden="1" customHeight="1" x14ac:dyDescent="0.25">
      <c r="A62" s="400" t="s">
        <v>277</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262"/>
      <c r="AN62" s="262"/>
      <c r="AO62" s="262"/>
      <c r="AP62" s="262"/>
      <c r="AQ62" s="262"/>
      <c r="AR62" s="262"/>
      <c r="AS62" s="262"/>
      <c r="AT62" s="262"/>
      <c r="AU62" s="262"/>
      <c r="AV62" s="262"/>
      <c r="AW62" s="262"/>
      <c r="AX62" s="262"/>
      <c r="AY62" s="262"/>
      <c r="AZ62" s="262"/>
      <c r="BA62" s="262"/>
      <c r="BB62" s="262"/>
      <c r="BC62" s="262"/>
      <c r="BD62" s="262"/>
      <c r="BE62" s="262"/>
      <c r="BF62" s="26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s="112" customFormat="1" ht="12" hidden="1" customHeight="1" x14ac:dyDescent="0.25">
      <c r="A63" s="388" t="s">
        <v>276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c r="CJ63" s="263"/>
      <c r="CK63" s="263"/>
      <c r="CL63" s="263"/>
      <c r="CM63" s="263"/>
      <c r="CN63" s="263"/>
      <c r="CO63" s="263"/>
      <c r="CP63" s="263"/>
      <c r="CQ63" s="263"/>
    </row>
    <row r="64" spans="1:95" ht="16.5" thickBot="1" x14ac:dyDescent="0.3">
      <c r="A64" s="264"/>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5"/>
      <c r="AM64" s="265"/>
      <c r="AN64" s="265"/>
      <c r="AO64" s="265"/>
      <c r="AP64" s="265"/>
      <c r="AQ64" s="265"/>
      <c r="AR64" s="265"/>
      <c r="AS64" s="265"/>
      <c r="AT64" s="265"/>
      <c r="AU64" s="265"/>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c r="CC64" s="266"/>
      <c r="CD64" s="266"/>
      <c r="CE64" s="266"/>
      <c r="CF64" s="266"/>
      <c r="CG64" s="266"/>
      <c r="CH64" s="266"/>
      <c r="CI64" s="266"/>
      <c r="CJ64" s="266"/>
      <c r="CK64" s="266"/>
      <c r="CL64" s="266"/>
      <c r="CM64" s="266"/>
      <c r="CN64" s="266"/>
      <c r="CO64" s="266"/>
      <c r="CP64" s="266"/>
      <c r="CQ64" s="266"/>
    </row>
    <row r="65" spans="1:95" s="241" customFormat="1" x14ac:dyDescent="0.25">
      <c r="A65" s="391" t="s">
        <v>275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79">
        <v>2024</v>
      </c>
      <c r="AL65" s="362"/>
      <c r="AM65" s="260">
        <v>2025</v>
      </c>
      <c r="AN65" s="260">
        <v>2026</v>
      </c>
      <c r="AO65" s="260">
        <v>2027</v>
      </c>
      <c r="AP65" s="260">
        <v>2028</v>
      </c>
      <c r="AQ65" s="260">
        <v>2029</v>
      </c>
      <c r="AR65" s="260">
        <v>2030</v>
      </c>
      <c r="AS65" s="260">
        <v>2031</v>
      </c>
      <c r="AT65" s="260">
        <v>2032</v>
      </c>
      <c r="AU65" s="260">
        <v>2033</v>
      </c>
      <c r="AV65" s="260">
        <v>2034</v>
      </c>
      <c r="AW65" s="260">
        <v>2035</v>
      </c>
      <c r="AX65" s="260">
        <v>2036</v>
      </c>
      <c r="AY65" s="260">
        <v>2037</v>
      </c>
      <c r="AZ65" s="260">
        <v>2038</v>
      </c>
      <c r="BA65" s="260">
        <v>2039</v>
      </c>
      <c r="BB65" s="260">
        <v>2040</v>
      </c>
      <c r="BC65" s="260">
        <v>2041</v>
      </c>
      <c r="BD65" s="260">
        <v>2042</v>
      </c>
      <c r="BE65" s="260">
        <v>2043</v>
      </c>
      <c r="BF65" s="260">
        <v>2044</v>
      </c>
      <c r="BG65" s="260">
        <v>2045</v>
      </c>
      <c r="BH65" s="260">
        <v>2046</v>
      </c>
      <c r="BI65" s="260">
        <v>2047</v>
      </c>
      <c r="BJ65" s="260">
        <v>2048</v>
      </c>
      <c r="BK65" s="260">
        <v>2049</v>
      </c>
      <c r="BL65" s="260">
        <v>2050</v>
      </c>
      <c r="BM65" s="260">
        <v>2051</v>
      </c>
      <c r="BN65" s="260">
        <v>2052</v>
      </c>
      <c r="BO65" s="260">
        <v>2053</v>
      </c>
      <c r="BP65" s="260">
        <v>2054</v>
      </c>
      <c r="BQ65" s="260" t="s">
        <v>511</v>
      </c>
      <c r="BR65" s="260" t="s">
        <v>511</v>
      </c>
      <c r="BS65" s="260" t="s">
        <v>511</v>
      </c>
      <c r="BT65" s="260" t="s">
        <v>511</v>
      </c>
      <c r="BU65" s="260" t="s">
        <v>511</v>
      </c>
      <c r="BV65" s="260" t="s">
        <v>511</v>
      </c>
      <c r="BW65" s="260" t="s">
        <v>511</v>
      </c>
      <c r="BX65" s="260" t="s">
        <v>511</v>
      </c>
      <c r="BY65" s="260" t="s">
        <v>511</v>
      </c>
      <c r="BZ65" s="260" t="s">
        <v>511</v>
      </c>
      <c r="CA65" s="260" t="s">
        <v>511</v>
      </c>
      <c r="CB65" s="260" t="s">
        <v>511</v>
      </c>
      <c r="CC65" s="260" t="s">
        <v>511</v>
      </c>
      <c r="CD65" s="260" t="s">
        <v>511</v>
      </c>
      <c r="CE65" s="260" t="s">
        <v>511</v>
      </c>
      <c r="CF65" s="260" t="s">
        <v>511</v>
      </c>
      <c r="CG65" s="260" t="s">
        <v>511</v>
      </c>
      <c r="CH65" s="260" t="s">
        <v>511</v>
      </c>
      <c r="CI65" s="260" t="s">
        <v>511</v>
      </c>
      <c r="CJ65" s="260" t="s">
        <v>511</v>
      </c>
      <c r="CK65" s="260" t="s">
        <v>511</v>
      </c>
      <c r="CL65" s="260" t="s">
        <v>511</v>
      </c>
      <c r="CM65" s="260" t="s">
        <v>511</v>
      </c>
      <c r="CN65" s="260" t="s">
        <v>511</v>
      </c>
      <c r="CO65" s="260" t="s">
        <v>511</v>
      </c>
      <c r="CP65" s="260" t="s">
        <v>511</v>
      </c>
      <c r="CQ65" s="260" t="s">
        <v>511</v>
      </c>
    </row>
    <row r="66" spans="1:95" s="230" customFormat="1" ht="15" x14ac:dyDescent="0.25">
      <c r="A66" s="393" t="s">
        <v>274</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5">
        <v>158740</v>
      </c>
      <c r="AL66" s="396"/>
      <c r="AM66" s="267">
        <v>590690912.19326568</v>
      </c>
      <c r="AN66" s="267">
        <v>623088908.61293757</v>
      </c>
      <c r="AO66" s="267">
        <v>651047722.81606436</v>
      </c>
      <c r="AP66" s="267">
        <v>677089631.72870696</v>
      </c>
      <c r="AQ66" s="267">
        <v>704173216.99785507</v>
      </c>
      <c r="AR66" s="267">
        <v>732340145.67776942</v>
      </c>
      <c r="AS66" s="267">
        <v>761633751.50488019</v>
      </c>
      <c r="AT66" s="267">
        <v>792099101.5650754</v>
      </c>
      <c r="AU66" s="267">
        <v>823783065.62767839</v>
      </c>
      <c r="AV66" s="267">
        <v>856734388.2527858</v>
      </c>
      <c r="AW66" s="267">
        <v>888969508.61444318</v>
      </c>
      <c r="AX66" s="267">
        <v>924528288.95902085</v>
      </c>
      <c r="AY66" s="267">
        <v>961509420.51738179</v>
      </c>
      <c r="AZ66" s="267">
        <v>999969797.33807695</v>
      </c>
      <c r="BA66" s="267">
        <v>1039968589.2316</v>
      </c>
      <c r="BB66" s="267">
        <v>1081567332.8008642</v>
      </c>
      <c r="BC66" s="267">
        <v>1124830026.1128988</v>
      </c>
      <c r="BD66" s="267">
        <v>1169823227.1574149</v>
      </c>
      <c r="BE66" s="267">
        <v>1216616156.2437115</v>
      </c>
      <c r="BF66" s="267">
        <v>1265280802.4934599</v>
      </c>
      <c r="BG66" s="267">
        <v>1312880840.0060287</v>
      </c>
      <c r="BH66" s="267">
        <v>1365396073.6062698</v>
      </c>
      <c r="BI66" s="267">
        <v>1420011916.5505207</v>
      </c>
      <c r="BJ66" s="267">
        <v>1476812393.2125416</v>
      </c>
      <c r="BK66" s="267">
        <v>1535884888.9410434</v>
      </c>
      <c r="BL66" s="267">
        <v>1597320284.4986851</v>
      </c>
      <c r="BM66" s="267">
        <v>1661213095.8786325</v>
      </c>
      <c r="BN66" s="267">
        <v>1727661619.713778</v>
      </c>
      <c r="BO66" s="267">
        <v>1796768084.5023291</v>
      </c>
      <c r="BP66" s="267">
        <v>1868638807.8824224</v>
      </c>
      <c r="BQ66" s="267" t="s">
        <v>511</v>
      </c>
      <c r="BR66" s="267" t="s">
        <v>511</v>
      </c>
      <c r="BS66" s="267" t="s">
        <v>511</v>
      </c>
      <c r="BT66" s="267" t="s">
        <v>511</v>
      </c>
      <c r="BU66" s="267" t="s">
        <v>511</v>
      </c>
      <c r="BV66" s="267" t="s">
        <v>511</v>
      </c>
      <c r="BW66" s="267" t="s">
        <v>511</v>
      </c>
      <c r="BX66" s="267" t="s">
        <v>511</v>
      </c>
      <c r="BY66" s="267" t="s">
        <v>511</v>
      </c>
      <c r="BZ66" s="267" t="s">
        <v>511</v>
      </c>
      <c r="CA66" s="267" t="s">
        <v>511</v>
      </c>
      <c r="CB66" s="267" t="s">
        <v>511</v>
      </c>
      <c r="CC66" s="267" t="s">
        <v>511</v>
      </c>
      <c r="CD66" s="267" t="s">
        <v>511</v>
      </c>
      <c r="CE66" s="267" t="s">
        <v>511</v>
      </c>
      <c r="CF66" s="267" t="s">
        <v>511</v>
      </c>
      <c r="CG66" s="267" t="s">
        <v>511</v>
      </c>
      <c r="CH66" s="267" t="s">
        <v>511</v>
      </c>
      <c r="CI66" s="267" t="s">
        <v>511</v>
      </c>
      <c r="CJ66" s="267" t="s">
        <v>511</v>
      </c>
      <c r="CK66" s="267" t="s">
        <v>511</v>
      </c>
      <c r="CL66" s="267" t="s">
        <v>511</v>
      </c>
      <c r="CM66" s="267" t="s">
        <v>511</v>
      </c>
      <c r="CN66" s="267" t="s">
        <v>511</v>
      </c>
      <c r="CO66" s="267" t="s">
        <v>511</v>
      </c>
      <c r="CP66" s="267" t="s">
        <v>511</v>
      </c>
      <c r="CQ66" s="267" t="s">
        <v>511</v>
      </c>
    </row>
    <row r="67" spans="1:95" x14ac:dyDescent="0.25">
      <c r="A67" s="393" t="s">
        <v>273</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403">
        <v>0</v>
      </c>
      <c r="AL67" s="404"/>
      <c r="AM67" s="268">
        <v>-80011.958325707121</v>
      </c>
      <c r="AN67" s="268">
        <v>-78655.823438830717</v>
      </c>
      <c r="AO67" s="268">
        <v>-77299.688551954328</v>
      </c>
      <c r="AP67" s="268">
        <v>-75943.55366507794</v>
      </c>
      <c r="AQ67" s="268">
        <v>-74587.418778201551</v>
      </c>
      <c r="AR67" s="268">
        <v>-73231.283891325162</v>
      </c>
      <c r="AS67" s="268">
        <v>-71875.149004448773</v>
      </c>
      <c r="AT67" s="268">
        <v>-70519.014117572384</v>
      </c>
      <c r="AU67" s="268">
        <v>-69162.879230695995</v>
      </c>
      <c r="AV67" s="268">
        <v>-67806.744343819591</v>
      </c>
      <c r="AW67" s="268">
        <v>-66450.609456943203</v>
      </c>
      <c r="AX67" s="268">
        <v>-65094.474570066814</v>
      </c>
      <c r="AY67" s="268">
        <v>-63738.339683190417</v>
      </c>
      <c r="AZ67" s="268">
        <v>-62382.204796314028</v>
      </c>
      <c r="BA67" s="268">
        <v>-61026.06990943764</v>
      </c>
      <c r="BB67" s="268">
        <v>-59669.935022561251</v>
      </c>
      <c r="BC67" s="268">
        <v>-58313.800135684862</v>
      </c>
      <c r="BD67" s="268">
        <v>-56957.665248808466</v>
      </c>
      <c r="BE67" s="268">
        <v>-55601.530361932062</v>
      </c>
      <c r="BF67" s="268">
        <v>-54245.395475055673</v>
      </c>
      <c r="BG67" s="268">
        <v>-52889.260588179292</v>
      </c>
      <c r="BH67" s="268">
        <v>-51533.125701302888</v>
      </c>
      <c r="BI67" s="268">
        <v>-50176.990814426492</v>
      </c>
      <c r="BJ67" s="268">
        <v>-48820.855927550103</v>
      </c>
      <c r="BK67" s="268">
        <v>-47464.721040673714</v>
      </c>
      <c r="BL67" s="268">
        <v>-46108.586153797318</v>
      </c>
      <c r="BM67" s="268">
        <v>-44752.451266920922</v>
      </c>
      <c r="BN67" s="268">
        <v>-43396.316380044525</v>
      </c>
      <c r="BO67" s="268">
        <v>-42040.181493168137</v>
      </c>
      <c r="BP67" s="268">
        <v>-40684.04660629174</v>
      </c>
      <c r="BQ67" s="268" t="s">
        <v>511</v>
      </c>
      <c r="BR67" s="268" t="s">
        <v>511</v>
      </c>
      <c r="BS67" s="268" t="s">
        <v>511</v>
      </c>
      <c r="BT67" s="268" t="s">
        <v>511</v>
      </c>
      <c r="BU67" s="268" t="s">
        <v>511</v>
      </c>
      <c r="BV67" s="268" t="s">
        <v>511</v>
      </c>
      <c r="BW67" s="268" t="s">
        <v>511</v>
      </c>
      <c r="BX67" s="268" t="s">
        <v>511</v>
      </c>
      <c r="BY67" s="268" t="s">
        <v>511</v>
      </c>
      <c r="BZ67" s="268" t="s">
        <v>511</v>
      </c>
      <c r="CA67" s="268" t="s">
        <v>511</v>
      </c>
      <c r="CB67" s="268" t="s">
        <v>511</v>
      </c>
      <c r="CC67" s="268" t="s">
        <v>511</v>
      </c>
      <c r="CD67" s="268" t="s">
        <v>511</v>
      </c>
      <c r="CE67" s="268" t="s">
        <v>511</v>
      </c>
      <c r="CF67" s="268" t="s">
        <v>511</v>
      </c>
      <c r="CG67" s="268" t="s">
        <v>511</v>
      </c>
      <c r="CH67" s="268" t="s">
        <v>511</v>
      </c>
      <c r="CI67" s="268" t="s">
        <v>511</v>
      </c>
      <c r="CJ67" s="268" t="s">
        <v>511</v>
      </c>
      <c r="CK67" s="268" t="s">
        <v>511</v>
      </c>
      <c r="CL67" s="268" t="s">
        <v>511</v>
      </c>
      <c r="CM67" s="268" t="s">
        <v>511</v>
      </c>
      <c r="CN67" s="268" t="s">
        <v>511</v>
      </c>
      <c r="CO67" s="268" t="s">
        <v>511</v>
      </c>
      <c r="CP67" s="268" t="s">
        <v>511</v>
      </c>
      <c r="CQ67" s="268" t="s">
        <v>511</v>
      </c>
    </row>
    <row r="68" spans="1:95" x14ac:dyDescent="0.25">
      <c r="A68" s="393" t="s">
        <v>272</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403">
        <v>0</v>
      </c>
      <c r="AL68" s="404"/>
      <c r="AM68" s="268">
        <v>0</v>
      </c>
      <c r="AN68" s="268">
        <v>0</v>
      </c>
      <c r="AO68" s="268">
        <v>0</v>
      </c>
      <c r="AP68" s="268">
        <v>0</v>
      </c>
      <c r="AQ68" s="268">
        <v>0</v>
      </c>
      <c r="AR68" s="268">
        <v>0</v>
      </c>
      <c r="AS68" s="268">
        <v>0</v>
      </c>
      <c r="AT68" s="268">
        <v>0</v>
      </c>
      <c r="AU68" s="268">
        <v>0</v>
      </c>
      <c r="AV68" s="268">
        <v>0</v>
      </c>
      <c r="AW68" s="268">
        <v>0</v>
      </c>
      <c r="AX68" s="268">
        <v>0</v>
      </c>
      <c r="AY68" s="268">
        <v>0</v>
      </c>
      <c r="AZ68" s="268">
        <v>0</v>
      </c>
      <c r="BA68" s="268">
        <v>0</v>
      </c>
      <c r="BB68" s="268">
        <v>0</v>
      </c>
      <c r="BC68" s="268">
        <v>0</v>
      </c>
      <c r="BD68" s="268">
        <v>0</v>
      </c>
      <c r="BE68" s="268">
        <v>0</v>
      </c>
      <c r="BF68" s="268">
        <v>0</v>
      </c>
      <c r="BG68" s="268">
        <v>0</v>
      </c>
      <c r="BH68" s="268">
        <v>0</v>
      </c>
      <c r="BI68" s="268">
        <v>0</v>
      </c>
      <c r="BJ68" s="268">
        <v>0</v>
      </c>
      <c r="BK68" s="268">
        <v>0</v>
      </c>
      <c r="BL68" s="268">
        <v>0</v>
      </c>
      <c r="BM68" s="268">
        <v>0</v>
      </c>
      <c r="BN68" s="268">
        <v>0</v>
      </c>
      <c r="BO68" s="268">
        <v>0</v>
      </c>
      <c r="BP68" s="268">
        <v>0</v>
      </c>
      <c r="BQ68" s="268" t="s">
        <v>511</v>
      </c>
      <c r="BR68" s="268" t="s">
        <v>511</v>
      </c>
      <c r="BS68" s="268" t="s">
        <v>511</v>
      </c>
      <c r="BT68" s="268" t="s">
        <v>511</v>
      </c>
      <c r="BU68" s="268" t="s">
        <v>511</v>
      </c>
      <c r="BV68" s="268" t="s">
        <v>511</v>
      </c>
      <c r="BW68" s="268" t="s">
        <v>511</v>
      </c>
      <c r="BX68" s="268" t="s">
        <v>511</v>
      </c>
      <c r="BY68" s="268" t="s">
        <v>511</v>
      </c>
      <c r="BZ68" s="268" t="s">
        <v>511</v>
      </c>
      <c r="CA68" s="268" t="s">
        <v>511</v>
      </c>
      <c r="CB68" s="268" t="s">
        <v>511</v>
      </c>
      <c r="CC68" s="268" t="s">
        <v>511</v>
      </c>
      <c r="CD68" s="268" t="s">
        <v>511</v>
      </c>
      <c r="CE68" s="268" t="s">
        <v>511</v>
      </c>
      <c r="CF68" s="268" t="s">
        <v>511</v>
      </c>
      <c r="CG68" s="268" t="s">
        <v>511</v>
      </c>
      <c r="CH68" s="268" t="s">
        <v>511</v>
      </c>
      <c r="CI68" s="268" t="s">
        <v>511</v>
      </c>
      <c r="CJ68" s="268" t="s">
        <v>511</v>
      </c>
      <c r="CK68" s="268" t="s">
        <v>511</v>
      </c>
      <c r="CL68" s="268" t="s">
        <v>511</v>
      </c>
      <c r="CM68" s="268" t="s">
        <v>511</v>
      </c>
      <c r="CN68" s="268" t="s">
        <v>511</v>
      </c>
      <c r="CO68" s="268" t="s">
        <v>511</v>
      </c>
      <c r="CP68" s="268" t="s">
        <v>511</v>
      </c>
      <c r="CQ68" s="268" t="s">
        <v>511</v>
      </c>
    </row>
    <row r="69" spans="1:95" x14ac:dyDescent="0.25">
      <c r="A69" s="393" t="s">
        <v>271</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403">
        <v>0</v>
      </c>
      <c r="AL69" s="404"/>
      <c r="AM69" s="268">
        <v>0</v>
      </c>
      <c r="AN69" s="268">
        <v>0</v>
      </c>
      <c r="AO69" s="268">
        <v>0</v>
      </c>
      <c r="AP69" s="268">
        <v>0</v>
      </c>
      <c r="AQ69" s="268">
        <v>0</v>
      </c>
      <c r="AR69" s="268">
        <v>0</v>
      </c>
      <c r="AS69" s="268">
        <v>0</v>
      </c>
      <c r="AT69" s="268">
        <v>0</v>
      </c>
      <c r="AU69" s="268">
        <v>0</v>
      </c>
      <c r="AV69" s="268">
        <v>0</v>
      </c>
      <c r="AW69" s="268">
        <v>0</v>
      </c>
      <c r="AX69" s="268">
        <v>0</v>
      </c>
      <c r="AY69" s="268">
        <v>0</v>
      </c>
      <c r="AZ69" s="268">
        <v>0</v>
      </c>
      <c r="BA69" s="268">
        <v>0</v>
      </c>
      <c r="BB69" s="268">
        <v>0</v>
      </c>
      <c r="BC69" s="268">
        <v>0</v>
      </c>
      <c r="BD69" s="268">
        <v>0</v>
      </c>
      <c r="BE69" s="268">
        <v>0</v>
      </c>
      <c r="BF69" s="268">
        <v>0</v>
      </c>
      <c r="BG69" s="268">
        <v>0</v>
      </c>
      <c r="BH69" s="268">
        <v>0</v>
      </c>
      <c r="BI69" s="268">
        <v>0</v>
      </c>
      <c r="BJ69" s="268">
        <v>0</v>
      </c>
      <c r="BK69" s="268">
        <v>0</v>
      </c>
      <c r="BL69" s="268">
        <v>0</v>
      </c>
      <c r="BM69" s="268">
        <v>0</v>
      </c>
      <c r="BN69" s="268">
        <v>0</v>
      </c>
      <c r="BO69" s="268">
        <v>0</v>
      </c>
      <c r="BP69" s="268">
        <v>0</v>
      </c>
      <c r="BQ69" s="268" t="s">
        <v>511</v>
      </c>
      <c r="BR69" s="268" t="s">
        <v>511</v>
      </c>
      <c r="BS69" s="268" t="s">
        <v>511</v>
      </c>
      <c r="BT69" s="268" t="s">
        <v>511</v>
      </c>
      <c r="BU69" s="268" t="s">
        <v>511</v>
      </c>
      <c r="BV69" s="268" t="s">
        <v>511</v>
      </c>
      <c r="BW69" s="268" t="s">
        <v>511</v>
      </c>
      <c r="BX69" s="268" t="s">
        <v>511</v>
      </c>
      <c r="BY69" s="268" t="s">
        <v>511</v>
      </c>
      <c r="BZ69" s="268" t="s">
        <v>511</v>
      </c>
      <c r="CA69" s="268" t="s">
        <v>511</v>
      </c>
      <c r="CB69" s="268" t="s">
        <v>511</v>
      </c>
      <c r="CC69" s="268" t="s">
        <v>511</v>
      </c>
      <c r="CD69" s="268" t="s">
        <v>511</v>
      </c>
      <c r="CE69" s="268" t="s">
        <v>511</v>
      </c>
      <c r="CF69" s="268" t="s">
        <v>511</v>
      </c>
      <c r="CG69" s="268" t="s">
        <v>511</v>
      </c>
      <c r="CH69" s="268" t="s">
        <v>511</v>
      </c>
      <c r="CI69" s="268" t="s">
        <v>511</v>
      </c>
      <c r="CJ69" s="268" t="s">
        <v>511</v>
      </c>
      <c r="CK69" s="268" t="s">
        <v>511</v>
      </c>
      <c r="CL69" s="268" t="s">
        <v>511</v>
      </c>
      <c r="CM69" s="268" t="s">
        <v>511</v>
      </c>
      <c r="CN69" s="268" t="s">
        <v>511</v>
      </c>
      <c r="CO69" s="268" t="s">
        <v>511</v>
      </c>
      <c r="CP69" s="268" t="s">
        <v>511</v>
      </c>
      <c r="CQ69" s="268" t="s">
        <v>511</v>
      </c>
    </row>
    <row r="70" spans="1:95" x14ac:dyDescent="0.25">
      <c r="A70" s="393" t="s">
        <v>511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403">
        <v>0</v>
      </c>
      <c r="AL70" s="404"/>
      <c r="AM70" s="268">
        <v>0</v>
      </c>
      <c r="AN70" s="268">
        <v>0</v>
      </c>
      <c r="AO70" s="268">
        <v>0</v>
      </c>
      <c r="AP70" s="268">
        <v>0</v>
      </c>
      <c r="AQ70" s="268">
        <v>0</v>
      </c>
      <c r="AR70" s="268">
        <v>0</v>
      </c>
      <c r="AS70" s="268">
        <v>0</v>
      </c>
      <c r="AT70" s="268">
        <v>0</v>
      </c>
      <c r="AU70" s="268">
        <v>0</v>
      </c>
      <c r="AV70" s="268">
        <v>0</v>
      </c>
      <c r="AW70" s="268">
        <v>0</v>
      </c>
      <c r="AX70" s="268">
        <v>0</v>
      </c>
      <c r="AY70" s="268">
        <v>0</v>
      </c>
      <c r="AZ70" s="268">
        <v>0</v>
      </c>
      <c r="BA70" s="268">
        <v>0</v>
      </c>
      <c r="BB70" s="268">
        <v>0</v>
      </c>
      <c r="BC70" s="268">
        <v>0</v>
      </c>
      <c r="BD70" s="268">
        <v>0</v>
      </c>
      <c r="BE70" s="268">
        <v>0</v>
      </c>
      <c r="BF70" s="268">
        <v>0</v>
      </c>
      <c r="BG70" s="268">
        <v>0</v>
      </c>
      <c r="BH70" s="268">
        <v>0</v>
      </c>
      <c r="BI70" s="268">
        <v>0</v>
      </c>
      <c r="BJ70" s="268">
        <v>0</v>
      </c>
      <c r="BK70" s="268">
        <v>0</v>
      </c>
      <c r="BL70" s="268">
        <v>0</v>
      </c>
      <c r="BM70" s="268">
        <v>0</v>
      </c>
      <c r="BN70" s="268">
        <v>0</v>
      </c>
      <c r="BO70" s="268">
        <v>0</v>
      </c>
      <c r="BP70" s="268">
        <v>0</v>
      </c>
      <c r="BQ70" s="268" t="s">
        <v>511</v>
      </c>
      <c r="BR70" s="268" t="s">
        <v>511</v>
      </c>
      <c r="BS70" s="268" t="s">
        <v>511</v>
      </c>
      <c r="BT70" s="268" t="s">
        <v>511</v>
      </c>
      <c r="BU70" s="268" t="s">
        <v>511</v>
      </c>
      <c r="BV70" s="268" t="s">
        <v>511</v>
      </c>
      <c r="BW70" s="268" t="s">
        <v>511</v>
      </c>
      <c r="BX70" s="268" t="s">
        <v>511</v>
      </c>
      <c r="BY70" s="268" t="s">
        <v>511</v>
      </c>
      <c r="BZ70" s="268" t="s">
        <v>511</v>
      </c>
      <c r="CA70" s="268" t="s">
        <v>511</v>
      </c>
      <c r="CB70" s="268" t="s">
        <v>511</v>
      </c>
      <c r="CC70" s="268" t="s">
        <v>511</v>
      </c>
      <c r="CD70" s="268" t="s">
        <v>511</v>
      </c>
      <c r="CE70" s="268" t="s">
        <v>511</v>
      </c>
      <c r="CF70" s="268" t="s">
        <v>511</v>
      </c>
      <c r="CG70" s="268" t="s">
        <v>511</v>
      </c>
      <c r="CH70" s="268" t="s">
        <v>511</v>
      </c>
      <c r="CI70" s="268" t="s">
        <v>511</v>
      </c>
      <c r="CJ70" s="268" t="s">
        <v>511</v>
      </c>
      <c r="CK70" s="268" t="s">
        <v>511</v>
      </c>
      <c r="CL70" s="268" t="s">
        <v>511</v>
      </c>
      <c r="CM70" s="268" t="s">
        <v>511</v>
      </c>
      <c r="CN70" s="268" t="s">
        <v>511</v>
      </c>
      <c r="CO70" s="268" t="s">
        <v>511</v>
      </c>
      <c r="CP70" s="268" t="s">
        <v>511</v>
      </c>
      <c r="CQ70" s="268" t="s">
        <v>511</v>
      </c>
    </row>
    <row r="71" spans="1:95" x14ac:dyDescent="0.25">
      <c r="A71" s="393" t="s">
        <v>511</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405"/>
      <c r="AL71" s="406"/>
      <c r="AM71" s="268">
        <v>0</v>
      </c>
      <c r="AN71" s="268">
        <v>0</v>
      </c>
      <c r="AO71" s="268">
        <v>0</v>
      </c>
      <c r="AP71" s="268">
        <v>0</v>
      </c>
      <c r="AQ71" s="268">
        <v>0</v>
      </c>
      <c r="AR71" s="268">
        <v>0</v>
      </c>
      <c r="AS71" s="268">
        <v>0</v>
      </c>
      <c r="AT71" s="268">
        <v>0</v>
      </c>
      <c r="AU71" s="268">
        <v>0</v>
      </c>
      <c r="AV71" s="268">
        <v>0</v>
      </c>
      <c r="AW71" s="268">
        <v>0</v>
      </c>
      <c r="AX71" s="268">
        <v>0</v>
      </c>
      <c r="AY71" s="268">
        <v>0</v>
      </c>
      <c r="AZ71" s="268">
        <v>0</v>
      </c>
      <c r="BA71" s="268">
        <v>0</v>
      </c>
      <c r="BB71" s="268">
        <v>0</v>
      </c>
      <c r="BC71" s="268">
        <v>0</v>
      </c>
      <c r="BD71" s="268">
        <v>0</v>
      </c>
      <c r="BE71" s="268">
        <v>0</v>
      </c>
      <c r="BF71" s="268">
        <v>0</v>
      </c>
      <c r="BG71" s="268">
        <v>0</v>
      </c>
      <c r="BH71" s="268">
        <v>0</v>
      </c>
      <c r="BI71" s="268">
        <v>0</v>
      </c>
      <c r="BJ71" s="268">
        <v>0</v>
      </c>
      <c r="BK71" s="268">
        <v>0</v>
      </c>
      <c r="BL71" s="268">
        <v>0</v>
      </c>
      <c r="BM71" s="268">
        <v>0</v>
      </c>
      <c r="BN71" s="268">
        <v>0</v>
      </c>
      <c r="BO71" s="268">
        <v>0</v>
      </c>
      <c r="BP71" s="268">
        <v>0</v>
      </c>
      <c r="BQ71" s="268" t="s">
        <v>574</v>
      </c>
      <c r="BR71" s="268" t="s">
        <v>574</v>
      </c>
      <c r="BS71" s="268" t="s">
        <v>574</v>
      </c>
      <c r="BT71" s="268" t="s">
        <v>574</v>
      </c>
      <c r="BU71" s="268" t="s">
        <v>574</v>
      </c>
      <c r="BV71" s="268" t="s">
        <v>574</v>
      </c>
      <c r="BW71" s="268" t="s">
        <v>574</v>
      </c>
      <c r="BX71" s="268" t="s">
        <v>574</v>
      </c>
      <c r="BY71" s="268" t="s">
        <v>574</v>
      </c>
      <c r="BZ71" s="268" t="s">
        <v>574</v>
      </c>
      <c r="CA71" s="268" t="s">
        <v>574</v>
      </c>
      <c r="CB71" s="268" t="s">
        <v>574</v>
      </c>
      <c r="CC71" s="268" t="s">
        <v>574</v>
      </c>
      <c r="CD71" s="268" t="s">
        <v>574</v>
      </c>
      <c r="CE71" s="268" t="s">
        <v>574</v>
      </c>
      <c r="CF71" s="268" t="s">
        <v>574</v>
      </c>
      <c r="CG71" s="268" t="s">
        <v>574</v>
      </c>
      <c r="CH71" s="268" t="s">
        <v>574</v>
      </c>
      <c r="CI71" s="268" t="s">
        <v>574</v>
      </c>
      <c r="CJ71" s="268" t="s">
        <v>574</v>
      </c>
      <c r="CK71" s="268" t="s">
        <v>574</v>
      </c>
      <c r="CL71" s="268" t="s">
        <v>574</v>
      </c>
      <c r="CM71" s="268" t="s">
        <v>574</v>
      </c>
      <c r="CN71" s="268" t="s">
        <v>574</v>
      </c>
      <c r="CO71" s="268" t="s">
        <v>574</v>
      </c>
      <c r="CP71" s="268" t="s">
        <v>574</v>
      </c>
      <c r="CQ71" s="268" t="s">
        <v>574</v>
      </c>
    </row>
    <row r="72" spans="1:95" x14ac:dyDescent="0.25">
      <c r="A72" s="393" t="s">
        <v>270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405"/>
      <c r="AL72" s="406"/>
      <c r="AM72" s="268">
        <v>-80011.958325707121</v>
      </c>
      <c r="AN72" s="268">
        <v>-78655.823438830717</v>
      </c>
      <c r="AO72" s="268">
        <v>-77299.688551954328</v>
      </c>
      <c r="AP72" s="268">
        <v>-75943.55366507794</v>
      </c>
      <c r="AQ72" s="268">
        <v>-74587.418778201551</v>
      </c>
      <c r="AR72" s="268">
        <v>-73231.283891325162</v>
      </c>
      <c r="AS72" s="268">
        <v>-71875.149004448773</v>
      </c>
      <c r="AT72" s="268">
        <v>-70519.014117572384</v>
      </c>
      <c r="AU72" s="268">
        <v>-69162.879230695995</v>
      </c>
      <c r="AV72" s="268">
        <v>-67806.744343819591</v>
      </c>
      <c r="AW72" s="268">
        <v>-66450.609456943203</v>
      </c>
      <c r="AX72" s="268">
        <v>-65094.474570066814</v>
      </c>
      <c r="AY72" s="268">
        <v>-63738.339683190417</v>
      </c>
      <c r="AZ72" s="268">
        <v>-62382.204796314028</v>
      </c>
      <c r="BA72" s="268">
        <v>-61026.06990943764</v>
      </c>
      <c r="BB72" s="268">
        <v>-59669.935022561251</v>
      </c>
      <c r="BC72" s="268">
        <v>-58313.800135684862</v>
      </c>
      <c r="BD72" s="268">
        <v>-56957.665248808466</v>
      </c>
      <c r="BE72" s="268">
        <v>-55601.530361932062</v>
      </c>
      <c r="BF72" s="268">
        <v>-54245.395475055673</v>
      </c>
      <c r="BG72" s="268">
        <v>-52889.260588179292</v>
      </c>
      <c r="BH72" s="268">
        <v>-51533.125701302888</v>
      </c>
      <c r="BI72" s="268">
        <v>-50176.990814426492</v>
      </c>
      <c r="BJ72" s="268">
        <v>-48820.855927550103</v>
      </c>
      <c r="BK72" s="268">
        <v>-47464.721040673714</v>
      </c>
      <c r="BL72" s="268">
        <v>-46108.586153797318</v>
      </c>
      <c r="BM72" s="268">
        <v>-44752.451266920922</v>
      </c>
      <c r="BN72" s="268">
        <v>-43396.316380044525</v>
      </c>
      <c r="BO72" s="268">
        <v>-42040.181493168137</v>
      </c>
      <c r="BP72" s="268">
        <v>-40684.04660629174</v>
      </c>
      <c r="BQ72" s="268">
        <v>-40684.04660629174</v>
      </c>
      <c r="BR72" s="268">
        <v>-40684.04660629174</v>
      </c>
      <c r="BS72" s="268">
        <v>-40684.04660629174</v>
      </c>
      <c r="BT72" s="268">
        <v>-40684.04660629174</v>
      </c>
      <c r="BU72" s="268">
        <v>-40684.04660629174</v>
      </c>
      <c r="BV72" s="268">
        <v>-40684.04660629174</v>
      </c>
      <c r="BW72" s="268">
        <v>-40684.04660629174</v>
      </c>
      <c r="BX72" s="268">
        <v>-40684.04660629174</v>
      </c>
      <c r="BY72" s="268">
        <v>-40684.04660629174</v>
      </c>
      <c r="BZ72" s="268">
        <v>-40684.04660629174</v>
      </c>
      <c r="CA72" s="268">
        <v>-40684.04660629174</v>
      </c>
      <c r="CB72" s="268">
        <v>-40684.04660629174</v>
      </c>
      <c r="CC72" s="268">
        <v>-40684.04660629174</v>
      </c>
      <c r="CD72" s="268">
        <v>-40684.04660629174</v>
      </c>
      <c r="CE72" s="268">
        <v>-40684.04660629174</v>
      </c>
      <c r="CF72" s="268">
        <v>-40684.04660629174</v>
      </c>
      <c r="CG72" s="268">
        <v>-40684.04660629174</v>
      </c>
      <c r="CH72" s="268">
        <v>-40684.04660629174</v>
      </c>
      <c r="CI72" s="268">
        <v>-40684.04660629174</v>
      </c>
      <c r="CJ72" s="268">
        <v>-40684.04660629174</v>
      </c>
      <c r="CK72" s="268">
        <v>-40684.04660629174</v>
      </c>
      <c r="CL72" s="268">
        <v>-40684.04660629174</v>
      </c>
      <c r="CM72" s="268">
        <v>-40684.04660629174</v>
      </c>
      <c r="CN72" s="268">
        <v>-40684.04660629174</v>
      </c>
      <c r="CO72" s="268">
        <v>-40684.04660629174</v>
      </c>
      <c r="CP72" s="268">
        <v>-40684.04660629174</v>
      </c>
      <c r="CQ72" s="268">
        <v>-40684.04660629174</v>
      </c>
    </row>
    <row r="73" spans="1:95" s="230" customFormat="1" ht="15" x14ac:dyDescent="0.25">
      <c r="A73" s="393" t="s">
        <v>269</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5">
        <v>158740</v>
      </c>
      <c r="AL73" s="396"/>
      <c r="AM73" s="267">
        <v>590610900.23493993</v>
      </c>
      <c r="AN73" s="267">
        <v>623010252.78949869</v>
      </c>
      <c r="AO73" s="267">
        <v>650970423.12751245</v>
      </c>
      <c r="AP73" s="267">
        <v>677013688.17504191</v>
      </c>
      <c r="AQ73" s="267">
        <v>704098629.57907689</v>
      </c>
      <c r="AR73" s="267">
        <v>732266914.3938781</v>
      </c>
      <c r="AS73" s="267">
        <v>761561876.35587573</v>
      </c>
      <c r="AT73" s="267">
        <v>792028582.5509578</v>
      </c>
      <c r="AU73" s="267">
        <v>823713902.74844766</v>
      </c>
      <c r="AV73" s="267">
        <v>856666581.50844193</v>
      </c>
      <c r="AW73" s="267">
        <v>888903058.00498629</v>
      </c>
      <c r="AX73" s="267">
        <v>924463194.48445082</v>
      </c>
      <c r="AY73" s="267">
        <v>961445682.17769861</v>
      </c>
      <c r="AZ73" s="267">
        <v>999907415.13328063</v>
      </c>
      <c r="BA73" s="267">
        <v>1039907563.1616906</v>
      </c>
      <c r="BB73" s="267">
        <v>1081507662.8658416</v>
      </c>
      <c r="BC73" s="267">
        <v>1124771712.3127632</v>
      </c>
      <c r="BD73" s="267">
        <v>1169766269.492166</v>
      </c>
      <c r="BE73" s="267">
        <v>1216560554.7133496</v>
      </c>
      <c r="BF73" s="267">
        <v>1265226557.0979848</v>
      </c>
      <c r="BG73" s="267">
        <v>1312827950.7454405</v>
      </c>
      <c r="BH73" s="267">
        <v>1365344540.4805686</v>
      </c>
      <c r="BI73" s="267">
        <v>1419961739.5597062</v>
      </c>
      <c r="BJ73" s="267">
        <v>1476763572.3566141</v>
      </c>
      <c r="BK73" s="267">
        <v>1535837424.2200027</v>
      </c>
      <c r="BL73" s="267">
        <v>1597274175.9125314</v>
      </c>
      <c r="BM73" s="267">
        <v>1661168343.4273655</v>
      </c>
      <c r="BN73" s="267">
        <v>1727618223.397398</v>
      </c>
      <c r="BO73" s="267">
        <v>1796726044.3208358</v>
      </c>
      <c r="BP73" s="267">
        <v>1868598123.8358161</v>
      </c>
      <c r="BQ73" s="267" t="s">
        <v>511</v>
      </c>
      <c r="BR73" s="267" t="s">
        <v>511</v>
      </c>
      <c r="BS73" s="267" t="s">
        <v>511</v>
      </c>
      <c r="BT73" s="267" t="s">
        <v>511</v>
      </c>
      <c r="BU73" s="267" t="s">
        <v>511</v>
      </c>
      <c r="BV73" s="267" t="s">
        <v>511</v>
      </c>
      <c r="BW73" s="267" t="s">
        <v>511</v>
      </c>
      <c r="BX73" s="267" t="s">
        <v>511</v>
      </c>
      <c r="BY73" s="267" t="s">
        <v>511</v>
      </c>
      <c r="BZ73" s="267" t="s">
        <v>511</v>
      </c>
      <c r="CA73" s="267" t="s">
        <v>511</v>
      </c>
      <c r="CB73" s="267" t="s">
        <v>511</v>
      </c>
      <c r="CC73" s="267" t="s">
        <v>511</v>
      </c>
      <c r="CD73" s="267" t="s">
        <v>511</v>
      </c>
      <c r="CE73" s="267" t="s">
        <v>511</v>
      </c>
      <c r="CF73" s="267" t="s">
        <v>511</v>
      </c>
      <c r="CG73" s="267" t="s">
        <v>511</v>
      </c>
      <c r="CH73" s="267" t="s">
        <v>511</v>
      </c>
      <c r="CI73" s="267" t="s">
        <v>511</v>
      </c>
      <c r="CJ73" s="267" t="s">
        <v>511</v>
      </c>
      <c r="CK73" s="267" t="s">
        <v>511</v>
      </c>
      <c r="CL73" s="267" t="s">
        <v>511</v>
      </c>
      <c r="CM73" s="267" t="s">
        <v>511</v>
      </c>
      <c r="CN73" s="267" t="s">
        <v>511</v>
      </c>
      <c r="CO73" s="267" t="s">
        <v>511</v>
      </c>
      <c r="CP73" s="267" t="s">
        <v>511</v>
      </c>
      <c r="CQ73" s="267" t="s">
        <v>511</v>
      </c>
    </row>
    <row r="74" spans="1:95" x14ac:dyDescent="0.25">
      <c r="A74" s="393" t="s">
        <v>264</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403">
        <v>0</v>
      </c>
      <c r="AL74" s="404"/>
      <c r="AM74" s="268">
        <v>-123284.9897160356</v>
      </c>
      <c r="AN74" s="268">
        <v>-123284.9897160356</v>
      </c>
      <c r="AO74" s="268">
        <v>-123284.9897160356</v>
      </c>
      <c r="AP74" s="268">
        <v>-123284.9897160356</v>
      </c>
      <c r="AQ74" s="268">
        <v>-123284.9897160356</v>
      </c>
      <c r="AR74" s="268">
        <v>-123284.9897160356</v>
      </c>
      <c r="AS74" s="268">
        <v>-123284.9897160356</v>
      </c>
      <c r="AT74" s="268">
        <v>-123284.9897160356</v>
      </c>
      <c r="AU74" s="268">
        <v>-123284.9897160356</v>
      </c>
      <c r="AV74" s="268">
        <v>-123284.9897160356</v>
      </c>
      <c r="AW74" s="268">
        <v>-123284.9897160356</v>
      </c>
      <c r="AX74" s="268">
        <v>-123284.9897160356</v>
      </c>
      <c r="AY74" s="268">
        <v>-123284.9897160356</v>
      </c>
      <c r="AZ74" s="268">
        <v>-123284.9897160356</v>
      </c>
      <c r="BA74" s="268">
        <v>-123284.9897160356</v>
      </c>
      <c r="BB74" s="268">
        <v>-123284.9897160356</v>
      </c>
      <c r="BC74" s="268">
        <v>-123284.9897160356</v>
      </c>
      <c r="BD74" s="268">
        <v>-123284.9897160356</v>
      </c>
      <c r="BE74" s="268">
        <v>-123284.9897160356</v>
      </c>
      <c r="BF74" s="268">
        <v>-123284.9897160356</v>
      </c>
      <c r="BG74" s="268">
        <v>-123284.9897160356</v>
      </c>
      <c r="BH74" s="268">
        <v>-123284.9897160356</v>
      </c>
      <c r="BI74" s="268">
        <v>-123284.9897160356</v>
      </c>
      <c r="BJ74" s="268">
        <v>-123284.9897160356</v>
      </c>
      <c r="BK74" s="268">
        <v>-123284.9897160356</v>
      </c>
      <c r="BL74" s="268">
        <v>-123284.9897160356</v>
      </c>
      <c r="BM74" s="268">
        <v>-123284.9897160356</v>
      </c>
      <c r="BN74" s="268">
        <v>-123284.9897160356</v>
      </c>
      <c r="BO74" s="268">
        <v>-123284.9897160356</v>
      </c>
      <c r="BP74" s="268">
        <v>-123284.9897160356</v>
      </c>
      <c r="BQ74" s="268" t="s">
        <v>574</v>
      </c>
      <c r="BR74" s="268" t="s">
        <v>574</v>
      </c>
      <c r="BS74" s="268" t="s">
        <v>574</v>
      </c>
      <c r="BT74" s="268" t="s">
        <v>574</v>
      </c>
      <c r="BU74" s="268" t="s">
        <v>574</v>
      </c>
      <c r="BV74" s="268" t="s">
        <v>574</v>
      </c>
      <c r="BW74" s="268" t="s">
        <v>574</v>
      </c>
      <c r="BX74" s="268" t="s">
        <v>574</v>
      </c>
      <c r="BY74" s="268" t="s">
        <v>574</v>
      </c>
      <c r="BZ74" s="268" t="s">
        <v>574</v>
      </c>
      <c r="CA74" s="268" t="s">
        <v>574</v>
      </c>
      <c r="CB74" s="268" t="s">
        <v>574</v>
      </c>
      <c r="CC74" s="268" t="s">
        <v>574</v>
      </c>
      <c r="CD74" s="268" t="s">
        <v>574</v>
      </c>
      <c r="CE74" s="268" t="s">
        <v>574</v>
      </c>
      <c r="CF74" s="268" t="s">
        <v>574</v>
      </c>
      <c r="CG74" s="268" t="s">
        <v>574</v>
      </c>
      <c r="CH74" s="268" t="s">
        <v>574</v>
      </c>
      <c r="CI74" s="268" t="s">
        <v>574</v>
      </c>
      <c r="CJ74" s="268" t="s">
        <v>574</v>
      </c>
      <c r="CK74" s="268" t="s">
        <v>574</v>
      </c>
      <c r="CL74" s="268" t="s">
        <v>574</v>
      </c>
      <c r="CM74" s="268" t="s">
        <v>574</v>
      </c>
      <c r="CN74" s="268" t="s">
        <v>574</v>
      </c>
      <c r="CO74" s="268" t="s">
        <v>574</v>
      </c>
      <c r="CP74" s="268" t="s">
        <v>574</v>
      </c>
      <c r="CQ74" s="268" t="s">
        <v>574</v>
      </c>
    </row>
    <row r="75" spans="1:95" s="230" customFormat="1" ht="15" x14ac:dyDescent="0.25">
      <c r="A75" s="393" t="s">
        <v>265</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5">
        <v>158740</v>
      </c>
      <c r="AL75" s="396"/>
      <c r="AM75" s="267">
        <v>590487615.24522388</v>
      </c>
      <c r="AN75" s="267">
        <v>622886967.79978263</v>
      </c>
      <c r="AO75" s="267">
        <v>650847138.1377964</v>
      </c>
      <c r="AP75" s="267">
        <v>676890403.18532586</v>
      </c>
      <c r="AQ75" s="267">
        <v>703975344.58936083</v>
      </c>
      <c r="AR75" s="267">
        <v>732143629.40416205</v>
      </c>
      <c r="AS75" s="267">
        <v>761438591.36615968</v>
      </c>
      <c r="AT75" s="267">
        <v>791905297.56124175</v>
      </c>
      <c r="AU75" s="267">
        <v>823590617.7587316</v>
      </c>
      <c r="AV75" s="267">
        <v>856543296.51872587</v>
      </c>
      <c r="AW75" s="267">
        <v>888779773.01527023</v>
      </c>
      <c r="AX75" s="267">
        <v>924339909.49473476</v>
      </c>
      <c r="AY75" s="267">
        <v>961322397.18798256</v>
      </c>
      <c r="AZ75" s="267">
        <v>999784130.14356458</v>
      </c>
      <c r="BA75" s="267">
        <v>1039784278.1719745</v>
      </c>
      <c r="BB75" s="267">
        <v>1081384377.8761256</v>
      </c>
      <c r="BC75" s="267">
        <v>1124648427.3230472</v>
      </c>
      <c r="BD75" s="267">
        <v>1169642984.50245</v>
      </c>
      <c r="BE75" s="267">
        <v>1216437269.7236335</v>
      </c>
      <c r="BF75" s="267">
        <v>1265103272.1082687</v>
      </c>
      <c r="BG75" s="267">
        <v>1312704665.7557244</v>
      </c>
      <c r="BH75" s="267">
        <v>1365221255.4908526</v>
      </c>
      <c r="BI75" s="267">
        <v>1419838454.5699902</v>
      </c>
      <c r="BJ75" s="267">
        <v>1476640287.3668981</v>
      </c>
      <c r="BK75" s="267">
        <v>1535714139.2302866</v>
      </c>
      <c r="BL75" s="267">
        <v>1597150890.9228153</v>
      </c>
      <c r="BM75" s="267">
        <v>1661045058.4376495</v>
      </c>
      <c r="BN75" s="267">
        <v>1727494938.4076819</v>
      </c>
      <c r="BO75" s="267">
        <v>1796602759.3311198</v>
      </c>
      <c r="BP75" s="267">
        <v>1868474838.8461001</v>
      </c>
      <c r="BQ75" s="267" t="s">
        <v>511</v>
      </c>
      <c r="BR75" s="267" t="s">
        <v>511</v>
      </c>
      <c r="BS75" s="267" t="s">
        <v>511</v>
      </c>
      <c r="BT75" s="267" t="s">
        <v>511</v>
      </c>
      <c r="BU75" s="267" t="s">
        <v>511</v>
      </c>
      <c r="BV75" s="267" t="s">
        <v>511</v>
      </c>
      <c r="BW75" s="267" t="s">
        <v>511</v>
      </c>
      <c r="BX75" s="267" t="s">
        <v>511</v>
      </c>
      <c r="BY75" s="267" t="s">
        <v>511</v>
      </c>
      <c r="BZ75" s="267" t="s">
        <v>511</v>
      </c>
      <c r="CA75" s="267" t="s">
        <v>511</v>
      </c>
      <c r="CB75" s="267" t="s">
        <v>511</v>
      </c>
      <c r="CC75" s="267" t="s">
        <v>511</v>
      </c>
      <c r="CD75" s="267" t="s">
        <v>511</v>
      </c>
      <c r="CE75" s="267" t="s">
        <v>511</v>
      </c>
      <c r="CF75" s="267" t="s">
        <v>511</v>
      </c>
      <c r="CG75" s="267" t="s">
        <v>511</v>
      </c>
      <c r="CH75" s="267" t="s">
        <v>511</v>
      </c>
      <c r="CI75" s="267" t="s">
        <v>511</v>
      </c>
      <c r="CJ75" s="267" t="s">
        <v>511</v>
      </c>
      <c r="CK75" s="267" t="s">
        <v>511</v>
      </c>
      <c r="CL75" s="267" t="s">
        <v>511</v>
      </c>
      <c r="CM75" s="267" t="s">
        <v>511</v>
      </c>
      <c r="CN75" s="267" t="s">
        <v>511</v>
      </c>
      <c r="CO75" s="267" t="s">
        <v>511</v>
      </c>
      <c r="CP75" s="267" t="s">
        <v>511</v>
      </c>
      <c r="CQ75" s="267" t="s">
        <v>511</v>
      </c>
    </row>
    <row r="76" spans="1:95" x14ac:dyDescent="0.25">
      <c r="A76" s="393" t="s">
        <v>263</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403">
        <v>0</v>
      </c>
      <c r="AL76" s="404"/>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8">
        <v>0</v>
      </c>
      <c r="BL76" s="268">
        <v>0</v>
      </c>
      <c r="BM76" s="268">
        <v>0</v>
      </c>
      <c r="BN76" s="268">
        <v>0</v>
      </c>
      <c r="BO76" s="268">
        <v>0</v>
      </c>
      <c r="BP76" s="268">
        <v>0</v>
      </c>
      <c r="BQ76" s="268">
        <v>0</v>
      </c>
      <c r="BR76" s="268">
        <v>0</v>
      </c>
      <c r="BS76" s="268">
        <v>0</v>
      </c>
      <c r="BT76" s="268">
        <v>0</v>
      </c>
      <c r="BU76" s="268">
        <v>0</v>
      </c>
      <c r="BV76" s="268">
        <v>0</v>
      </c>
      <c r="BW76" s="268">
        <v>0</v>
      </c>
      <c r="BX76" s="268">
        <v>0</v>
      </c>
      <c r="BY76" s="268">
        <v>0</v>
      </c>
      <c r="BZ76" s="268">
        <v>0</v>
      </c>
      <c r="CA76" s="268">
        <v>0</v>
      </c>
      <c r="CB76" s="268">
        <v>0</v>
      </c>
      <c r="CC76" s="268">
        <v>0</v>
      </c>
      <c r="CD76" s="268">
        <v>0</v>
      </c>
      <c r="CE76" s="268">
        <v>0</v>
      </c>
      <c r="CF76" s="268">
        <v>0</v>
      </c>
      <c r="CG76" s="268">
        <v>0</v>
      </c>
      <c r="CH76" s="268">
        <v>0</v>
      </c>
      <c r="CI76" s="268">
        <v>0</v>
      </c>
      <c r="CJ76" s="268">
        <v>0</v>
      </c>
      <c r="CK76" s="268">
        <v>0</v>
      </c>
      <c r="CL76" s="268">
        <v>0</v>
      </c>
      <c r="CM76" s="268">
        <v>0</v>
      </c>
      <c r="CN76" s="268">
        <v>0</v>
      </c>
      <c r="CO76" s="268">
        <v>0</v>
      </c>
      <c r="CP76" s="268">
        <v>0</v>
      </c>
      <c r="CQ76" s="268">
        <v>0</v>
      </c>
    </row>
    <row r="77" spans="1:95" s="230" customFormat="1" ht="15" x14ac:dyDescent="0.25">
      <c r="A77" s="393" t="s">
        <v>268</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v>158740</v>
      </c>
      <c r="AL77" s="396"/>
      <c r="AM77" s="267">
        <v>590487615.24522388</v>
      </c>
      <c r="AN77" s="267">
        <v>622886967.79978263</v>
      </c>
      <c r="AO77" s="267">
        <v>650847138.1377964</v>
      </c>
      <c r="AP77" s="267">
        <v>676890403.18532586</v>
      </c>
      <c r="AQ77" s="267">
        <v>703975344.58936083</v>
      </c>
      <c r="AR77" s="267">
        <v>732143629.40416205</v>
      </c>
      <c r="AS77" s="267">
        <v>761438591.36615968</v>
      </c>
      <c r="AT77" s="267">
        <v>791905297.56124175</v>
      </c>
      <c r="AU77" s="267">
        <v>823590617.7587316</v>
      </c>
      <c r="AV77" s="267">
        <v>856543296.51872587</v>
      </c>
      <c r="AW77" s="267">
        <v>888779773.01527023</v>
      </c>
      <c r="AX77" s="267">
        <v>924339909.49473476</v>
      </c>
      <c r="AY77" s="267">
        <v>961322397.18798256</v>
      </c>
      <c r="AZ77" s="267">
        <v>999784130.14356458</v>
      </c>
      <c r="BA77" s="267">
        <v>1039784278.1719745</v>
      </c>
      <c r="BB77" s="267">
        <v>1081384377.8761256</v>
      </c>
      <c r="BC77" s="267">
        <v>1124648427.3230472</v>
      </c>
      <c r="BD77" s="267">
        <v>1169642984.50245</v>
      </c>
      <c r="BE77" s="267">
        <v>1216437269.7236335</v>
      </c>
      <c r="BF77" s="267">
        <v>1265103272.1082687</v>
      </c>
      <c r="BG77" s="267">
        <v>1312704665.7557244</v>
      </c>
      <c r="BH77" s="267">
        <v>1365221255.4908526</v>
      </c>
      <c r="BI77" s="267">
        <v>1419838454.5699902</v>
      </c>
      <c r="BJ77" s="267">
        <v>1476640287.3668981</v>
      </c>
      <c r="BK77" s="267">
        <v>1535714139.2302866</v>
      </c>
      <c r="BL77" s="267">
        <v>1597150890.9228153</v>
      </c>
      <c r="BM77" s="267">
        <v>1661045058.4376495</v>
      </c>
      <c r="BN77" s="267">
        <v>1727494938.4076819</v>
      </c>
      <c r="BO77" s="267">
        <v>1796602759.3311198</v>
      </c>
      <c r="BP77" s="267">
        <v>1868474838.8461001</v>
      </c>
      <c r="BQ77" s="267" t="e">
        <v>#VALUE!</v>
      </c>
      <c r="BR77" s="267" t="e">
        <v>#VALUE!</v>
      </c>
      <c r="BS77" s="267" t="e">
        <v>#VALUE!</v>
      </c>
      <c r="BT77" s="267" t="e">
        <v>#VALUE!</v>
      </c>
      <c r="BU77" s="267" t="e">
        <v>#VALUE!</v>
      </c>
      <c r="BV77" s="267" t="e">
        <v>#VALUE!</v>
      </c>
      <c r="BW77" s="267" t="e">
        <v>#VALUE!</v>
      </c>
      <c r="BX77" s="267" t="e">
        <v>#VALUE!</v>
      </c>
      <c r="BY77" s="267" t="e">
        <v>#VALUE!</v>
      </c>
      <c r="BZ77" s="267" t="e">
        <v>#VALUE!</v>
      </c>
      <c r="CA77" s="267" t="e">
        <v>#VALUE!</v>
      </c>
      <c r="CB77" s="267" t="e">
        <v>#VALUE!</v>
      </c>
      <c r="CC77" s="267" t="e">
        <v>#VALUE!</v>
      </c>
      <c r="CD77" s="267" t="e">
        <v>#VALUE!</v>
      </c>
      <c r="CE77" s="267" t="e">
        <v>#VALUE!</v>
      </c>
      <c r="CF77" s="267" t="e">
        <v>#VALUE!</v>
      </c>
      <c r="CG77" s="267" t="e">
        <v>#VALUE!</v>
      </c>
      <c r="CH77" s="267" t="e">
        <v>#VALUE!</v>
      </c>
      <c r="CI77" s="267" t="e">
        <v>#VALUE!</v>
      </c>
      <c r="CJ77" s="267" t="e">
        <v>#VALUE!</v>
      </c>
      <c r="CK77" s="267" t="e">
        <v>#VALUE!</v>
      </c>
      <c r="CL77" s="267" t="e">
        <v>#VALUE!</v>
      </c>
      <c r="CM77" s="267" t="e">
        <v>#VALUE!</v>
      </c>
      <c r="CN77" s="267" t="e">
        <v>#VALUE!</v>
      </c>
      <c r="CO77" s="267" t="e">
        <v>#VALUE!</v>
      </c>
      <c r="CP77" s="267" t="e">
        <v>#VALUE!</v>
      </c>
      <c r="CQ77" s="267" t="e">
        <v>#VALUE!</v>
      </c>
    </row>
    <row r="78" spans="1:95" x14ac:dyDescent="0.25">
      <c r="A78" s="393" t="s">
        <v>262</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405"/>
      <c r="AL78" s="406"/>
      <c r="AM78" s="268">
        <v>-118097523.04904479</v>
      </c>
      <c r="AN78" s="268">
        <v>-124577393.55995654</v>
      </c>
      <c r="AO78" s="268">
        <v>-130169427.62755929</v>
      </c>
      <c r="AP78" s="268">
        <v>-135378080.63706517</v>
      </c>
      <c r="AQ78" s="268">
        <v>-140795068.91787216</v>
      </c>
      <c r="AR78" s="268">
        <v>-146428725.8808324</v>
      </c>
      <c r="AS78" s="268">
        <v>-152287718.27323195</v>
      </c>
      <c r="AT78" s="268">
        <v>-158381059.51224837</v>
      </c>
      <c r="AU78" s="268">
        <v>-164718123.55174634</v>
      </c>
      <c r="AV78" s="268">
        <v>-171308659.30374518</v>
      </c>
      <c r="AW78" s="268">
        <v>-177755954.60305405</v>
      </c>
      <c r="AX78" s="268">
        <v>-184867981.89894697</v>
      </c>
      <c r="AY78" s="268">
        <v>-192264479.43759653</v>
      </c>
      <c r="AZ78" s="268">
        <v>-199956826.02871293</v>
      </c>
      <c r="BA78" s="268">
        <v>-207956855.63439491</v>
      </c>
      <c r="BB78" s="268">
        <v>-216276875.57522511</v>
      </c>
      <c r="BC78" s="268">
        <v>-224929685.46460944</v>
      </c>
      <c r="BD78" s="268">
        <v>-233928596.90049002</v>
      </c>
      <c r="BE78" s="268">
        <v>-243287453.94472671</v>
      </c>
      <c r="BF78" s="268">
        <v>-253020654.42165375</v>
      </c>
      <c r="BG78" s="268">
        <v>-262540933.15114489</v>
      </c>
      <c r="BH78" s="268">
        <v>-273044251.09817052</v>
      </c>
      <c r="BI78" s="268">
        <v>-283967690.91399807</v>
      </c>
      <c r="BJ78" s="268">
        <v>-295328057.47337961</v>
      </c>
      <c r="BK78" s="268">
        <v>-307142827.84605736</v>
      </c>
      <c r="BL78" s="268">
        <v>-319430178.1845631</v>
      </c>
      <c r="BM78" s="268">
        <v>-332209011.68752992</v>
      </c>
      <c r="BN78" s="268">
        <v>-345498987.68153644</v>
      </c>
      <c r="BO78" s="268">
        <v>-359320551.86622399</v>
      </c>
      <c r="BP78" s="268">
        <v>-373694967.76922005</v>
      </c>
      <c r="BQ78" s="268" t="e">
        <v>#REF!</v>
      </c>
      <c r="BR78" s="268" t="e">
        <v>#REF!</v>
      </c>
      <c r="BS78" s="268" t="e">
        <v>#REF!</v>
      </c>
      <c r="BT78" s="268" t="e">
        <v>#REF!</v>
      </c>
      <c r="BU78" s="268" t="e">
        <v>#REF!</v>
      </c>
      <c r="BV78" s="268" t="e">
        <v>#REF!</v>
      </c>
      <c r="BW78" s="268" t="e">
        <v>#REF!</v>
      </c>
      <c r="BX78" s="268" t="e">
        <v>#REF!</v>
      </c>
      <c r="BY78" s="268" t="e">
        <v>#REF!</v>
      </c>
      <c r="BZ78" s="268" t="e">
        <v>#REF!</v>
      </c>
      <c r="CA78" s="268" t="e">
        <v>#REF!</v>
      </c>
      <c r="CB78" s="268" t="e">
        <v>#REF!</v>
      </c>
      <c r="CC78" s="268" t="e">
        <v>#REF!</v>
      </c>
      <c r="CD78" s="268" t="e">
        <v>#REF!</v>
      </c>
      <c r="CE78" s="268" t="e">
        <v>#REF!</v>
      </c>
      <c r="CF78" s="268" t="e">
        <v>#REF!</v>
      </c>
      <c r="CG78" s="268" t="e">
        <v>#REF!</v>
      </c>
      <c r="CH78" s="268" t="e">
        <v>#REF!</v>
      </c>
      <c r="CI78" s="268" t="e">
        <v>#REF!</v>
      </c>
      <c r="CJ78" s="268" t="e">
        <v>#REF!</v>
      </c>
      <c r="CK78" s="268" t="e">
        <v>#REF!</v>
      </c>
      <c r="CL78" s="268" t="e">
        <v>#REF!</v>
      </c>
      <c r="CM78" s="268" t="e">
        <v>#REF!</v>
      </c>
      <c r="CN78" s="268" t="e">
        <v>#REF!</v>
      </c>
      <c r="CO78" s="268" t="e">
        <v>#REF!</v>
      </c>
      <c r="CP78" s="268" t="e">
        <v>#REF!</v>
      </c>
      <c r="CQ78" s="268" t="e">
        <v>#REF!</v>
      </c>
    </row>
    <row r="79" spans="1:95" ht="16.5" thickBot="1" x14ac:dyDescent="0.3">
      <c r="A79" s="407" t="s">
        <v>267</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158740</v>
      </c>
      <c r="AL79" s="410"/>
      <c r="AM79" s="269">
        <v>472390092.19617909</v>
      </c>
      <c r="AN79" s="269">
        <v>498309574.23982608</v>
      </c>
      <c r="AO79" s="269">
        <v>520677710.5102371</v>
      </c>
      <c r="AP79" s="269">
        <v>541512322.54826069</v>
      </c>
      <c r="AQ79" s="269">
        <v>563180275.67148864</v>
      </c>
      <c r="AR79" s="269">
        <v>585714903.52332962</v>
      </c>
      <c r="AS79" s="269">
        <v>609150873.09292769</v>
      </c>
      <c r="AT79" s="269">
        <v>633524238.04899335</v>
      </c>
      <c r="AU79" s="269">
        <v>658872494.20698524</v>
      </c>
      <c r="AV79" s="269">
        <v>685234637.21498072</v>
      </c>
      <c r="AW79" s="269">
        <v>711023818.41221619</v>
      </c>
      <c r="AX79" s="269">
        <v>739471927.59578776</v>
      </c>
      <c r="AY79" s="269">
        <v>769057917.750386</v>
      </c>
      <c r="AZ79" s="269">
        <v>799827304.11485171</v>
      </c>
      <c r="BA79" s="269">
        <v>831827422.53757966</v>
      </c>
      <c r="BB79" s="269">
        <v>865107502.30090046</v>
      </c>
      <c r="BC79" s="269">
        <v>899718741.85843778</v>
      </c>
      <c r="BD79" s="269">
        <v>935714387.60195994</v>
      </c>
      <c r="BE79" s="269">
        <v>973149815.77890682</v>
      </c>
      <c r="BF79" s="269">
        <v>1012082617.686615</v>
      </c>
      <c r="BG79" s="269">
        <v>1050163732.6045796</v>
      </c>
      <c r="BH79" s="269">
        <v>1092177004.3926821</v>
      </c>
      <c r="BI79" s="269">
        <v>1135870763.655992</v>
      </c>
      <c r="BJ79" s="269">
        <v>1181312229.8935184</v>
      </c>
      <c r="BK79" s="269">
        <v>1228571311.3842292</v>
      </c>
      <c r="BL79" s="269">
        <v>1277720712.7382522</v>
      </c>
      <c r="BM79" s="269">
        <v>1328836046.7501197</v>
      </c>
      <c r="BN79" s="269">
        <v>1381995950.7261455</v>
      </c>
      <c r="BO79" s="269">
        <v>1437282207.4648957</v>
      </c>
      <c r="BP79" s="269">
        <v>1494779871.07688</v>
      </c>
      <c r="BQ79" s="269" t="s">
        <v>511</v>
      </c>
      <c r="BR79" s="269" t="s">
        <v>511</v>
      </c>
      <c r="BS79" s="269" t="s">
        <v>511</v>
      </c>
      <c r="BT79" s="269" t="s">
        <v>511</v>
      </c>
      <c r="BU79" s="269" t="s">
        <v>511</v>
      </c>
      <c r="BV79" s="269" t="s">
        <v>511</v>
      </c>
      <c r="BW79" s="269" t="s">
        <v>511</v>
      </c>
      <c r="BX79" s="269" t="s">
        <v>511</v>
      </c>
      <c r="BY79" s="269" t="s">
        <v>511</v>
      </c>
      <c r="BZ79" s="269" t="s">
        <v>511</v>
      </c>
      <c r="CA79" s="269" t="s">
        <v>511</v>
      </c>
      <c r="CB79" s="269" t="s">
        <v>511</v>
      </c>
      <c r="CC79" s="269" t="s">
        <v>511</v>
      </c>
      <c r="CD79" s="269" t="s">
        <v>511</v>
      </c>
      <c r="CE79" s="269" t="s">
        <v>511</v>
      </c>
      <c r="CF79" s="269" t="s">
        <v>511</v>
      </c>
      <c r="CG79" s="269" t="s">
        <v>511</v>
      </c>
      <c r="CH79" s="269" t="s">
        <v>511</v>
      </c>
      <c r="CI79" s="269" t="s">
        <v>511</v>
      </c>
      <c r="CJ79" s="269" t="s">
        <v>511</v>
      </c>
      <c r="CK79" s="269" t="s">
        <v>511</v>
      </c>
      <c r="CL79" s="269" t="s">
        <v>511</v>
      </c>
      <c r="CM79" s="269" t="s">
        <v>511</v>
      </c>
      <c r="CN79" s="269" t="s">
        <v>511</v>
      </c>
      <c r="CO79" s="269" t="s">
        <v>511</v>
      </c>
      <c r="CP79" s="269" t="s">
        <v>511</v>
      </c>
      <c r="CQ79" s="269" t="s">
        <v>511</v>
      </c>
    </row>
    <row r="80" spans="1:95" s="272"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411">
        <v>0</v>
      </c>
      <c r="AL80" s="411"/>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row>
    <row r="81" spans="1:95" x14ac:dyDescent="0.25">
      <c r="A81" s="391" t="s">
        <v>266</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79">
        <v>2024</v>
      </c>
      <c r="AL81" s="362"/>
      <c r="AM81" s="260">
        <v>2025</v>
      </c>
      <c r="AN81" s="260">
        <v>2026</v>
      </c>
      <c r="AO81" s="260">
        <v>2027</v>
      </c>
      <c r="AP81" s="260">
        <v>2028</v>
      </c>
      <c r="AQ81" s="260">
        <v>2029</v>
      </c>
      <c r="AR81" s="260">
        <v>2030</v>
      </c>
      <c r="AS81" s="260">
        <v>2031</v>
      </c>
      <c r="AT81" s="260">
        <v>2032</v>
      </c>
      <c r="AU81" s="260">
        <v>2033</v>
      </c>
      <c r="AV81" s="260">
        <v>2034</v>
      </c>
      <c r="AW81" s="260">
        <v>2035</v>
      </c>
      <c r="AX81" s="260">
        <v>2036</v>
      </c>
      <c r="AY81" s="260">
        <v>2037</v>
      </c>
      <c r="AZ81" s="260">
        <v>2038</v>
      </c>
      <c r="BA81" s="260">
        <v>2039</v>
      </c>
      <c r="BB81" s="260">
        <v>2040</v>
      </c>
      <c r="BC81" s="260">
        <v>2041</v>
      </c>
      <c r="BD81" s="260">
        <v>2042</v>
      </c>
      <c r="BE81" s="260">
        <v>2043</v>
      </c>
      <c r="BF81" s="260">
        <v>2044</v>
      </c>
      <c r="BG81" s="260">
        <v>2045</v>
      </c>
      <c r="BH81" s="260">
        <v>2046</v>
      </c>
      <c r="BI81" s="260">
        <v>2047</v>
      </c>
      <c r="BJ81" s="260">
        <v>2048</v>
      </c>
      <c r="BK81" s="260">
        <v>2049</v>
      </c>
      <c r="BL81" s="260">
        <v>2050</v>
      </c>
      <c r="BM81" s="260">
        <v>2051</v>
      </c>
      <c r="BN81" s="260">
        <v>2052</v>
      </c>
      <c r="BO81" s="260">
        <v>2053</v>
      </c>
      <c r="BP81" s="260">
        <v>2054</v>
      </c>
      <c r="BQ81" s="260" t="s">
        <v>511</v>
      </c>
      <c r="BR81" s="260" t="s">
        <v>511</v>
      </c>
      <c r="BS81" s="260" t="s">
        <v>511</v>
      </c>
      <c r="BT81" s="260" t="s">
        <v>511</v>
      </c>
      <c r="BU81" s="260" t="s">
        <v>511</v>
      </c>
      <c r="BV81" s="260" t="s">
        <v>511</v>
      </c>
      <c r="BW81" s="260" t="s">
        <v>511</v>
      </c>
      <c r="BX81" s="260" t="s">
        <v>511</v>
      </c>
      <c r="BY81" s="260" t="s">
        <v>511</v>
      </c>
      <c r="BZ81" s="260" t="s">
        <v>511</v>
      </c>
      <c r="CA81" s="260" t="s">
        <v>511</v>
      </c>
      <c r="CB81" s="260" t="s">
        <v>511</v>
      </c>
      <c r="CC81" s="260" t="s">
        <v>511</v>
      </c>
      <c r="CD81" s="260" t="s">
        <v>511</v>
      </c>
      <c r="CE81" s="260" t="s">
        <v>511</v>
      </c>
      <c r="CF81" s="260" t="s">
        <v>511</v>
      </c>
      <c r="CG81" s="260" t="s">
        <v>511</v>
      </c>
      <c r="CH81" s="260" t="s">
        <v>511</v>
      </c>
      <c r="CI81" s="260" t="s">
        <v>511</v>
      </c>
      <c r="CJ81" s="260" t="s">
        <v>511</v>
      </c>
      <c r="CK81" s="260" t="s">
        <v>511</v>
      </c>
      <c r="CL81" s="260" t="s">
        <v>511</v>
      </c>
      <c r="CM81" s="260" t="s">
        <v>511</v>
      </c>
      <c r="CN81" s="260" t="s">
        <v>511</v>
      </c>
      <c r="CO81" s="260" t="s">
        <v>511</v>
      </c>
      <c r="CP81" s="260" t="s">
        <v>511</v>
      </c>
      <c r="CQ81" s="260" t="s">
        <v>511</v>
      </c>
    </row>
    <row r="82" spans="1:95" s="230" customFormat="1" ht="15" x14ac:dyDescent="0.25">
      <c r="A82" s="393" t="s">
        <v>265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v>158740</v>
      </c>
      <c r="AL82" s="396"/>
      <c r="AM82" s="267">
        <v>590487615.24522388</v>
      </c>
      <c r="AN82" s="267">
        <v>622886967.79978263</v>
      </c>
      <c r="AO82" s="267">
        <v>650847138.1377964</v>
      </c>
      <c r="AP82" s="267">
        <v>676890403.18532586</v>
      </c>
      <c r="AQ82" s="267">
        <v>703975344.58936083</v>
      </c>
      <c r="AR82" s="267">
        <v>732143629.40416205</v>
      </c>
      <c r="AS82" s="267">
        <v>761438591.36615968</v>
      </c>
      <c r="AT82" s="267">
        <v>791905297.56124175</v>
      </c>
      <c r="AU82" s="267">
        <v>823590617.7587316</v>
      </c>
      <c r="AV82" s="267">
        <v>856543296.51872587</v>
      </c>
      <c r="AW82" s="267">
        <v>888779773.01527023</v>
      </c>
      <c r="AX82" s="267">
        <v>924339909.49473476</v>
      </c>
      <c r="AY82" s="267">
        <v>961322397.18798256</v>
      </c>
      <c r="AZ82" s="267">
        <v>999784130.14356458</v>
      </c>
      <c r="BA82" s="267">
        <v>1039784278.1719745</v>
      </c>
      <c r="BB82" s="267">
        <v>1081384377.8761256</v>
      </c>
      <c r="BC82" s="267">
        <v>1124648427.3230472</v>
      </c>
      <c r="BD82" s="267">
        <v>1169642984.50245</v>
      </c>
      <c r="BE82" s="267">
        <v>1216437269.7236335</v>
      </c>
      <c r="BF82" s="267">
        <v>1265103272.1082687</v>
      </c>
      <c r="BG82" s="267">
        <v>1312704665.7557244</v>
      </c>
      <c r="BH82" s="267">
        <v>1365221255.4908526</v>
      </c>
      <c r="BI82" s="267">
        <v>1419838454.5699902</v>
      </c>
      <c r="BJ82" s="267">
        <v>1476640287.3668981</v>
      </c>
      <c r="BK82" s="267">
        <v>1535714139.2302866</v>
      </c>
      <c r="BL82" s="267">
        <v>1597150890.9228153</v>
      </c>
      <c r="BM82" s="267">
        <v>1661045058.4376495</v>
      </c>
      <c r="BN82" s="267">
        <v>1727494938.4076819</v>
      </c>
      <c r="BO82" s="267">
        <v>1796602759.3311198</v>
      </c>
      <c r="BP82" s="267">
        <v>1868474838.8461001</v>
      </c>
      <c r="BQ82" s="267" t="s">
        <v>511</v>
      </c>
      <c r="BR82" s="267" t="s">
        <v>511</v>
      </c>
      <c r="BS82" s="267" t="s">
        <v>511</v>
      </c>
      <c r="BT82" s="267" t="s">
        <v>511</v>
      </c>
      <c r="BU82" s="267" t="s">
        <v>511</v>
      </c>
      <c r="BV82" s="267" t="s">
        <v>511</v>
      </c>
      <c r="BW82" s="267" t="s">
        <v>511</v>
      </c>
      <c r="BX82" s="267" t="s">
        <v>511</v>
      </c>
      <c r="BY82" s="267" t="s">
        <v>511</v>
      </c>
      <c r="BZ82" s="267" t="s">
        <v>511</v>
      </c>
      <c r="CA82" s="267" t="s">
        <v>511</v>
      </c>
      <c r="CB82" s="267" t="s">
        <v>511</v>
      </c>
      <c r="CC82" s="267" t="s">
        <v>511</v>
      </c>
      <c r="CD82" s="267" t="s">
        <v>511</v>
      </c>
      <c r="CE82" s="267" t="s">
        <v>511</v>
      </c>
      <c r="CF82" s="267" t="s">
        <v>511</v>
      </c>
      <c r="CG82" s="267" t="s">
        <v>511</v>
      </c>
      <c r="CH82" s="267" t="s">
        <v>511</v>
      </c>
      <c r="CI82" s="267" t="s">
        <v>511</v>
      </c>
      <c r="CJ82" s="267" t="s">
        <v>511</v>
      </c>
      <c r="CK82" s="267" t="s">
        <v>511</v>
      </c>
      <c r="CL82" s="267" t="s">
        <v>511</v>
      </c>
      <c r="CM82" s="267" t="s">
        <v>511</v>
      </c>
      <c r="CN82" s="267" t="s">
        <v>511</v>
      </c>
      <c r="CO82" s="267" t="s">
        <v>511</v>
      </c>
      <c r="CP82" s="267" t="s">
        <v>511</v>
      </c>
      <c r="CQ82" s="267" t="s">
        <v>511</v>
      </c>
    </row>
    <row r="83" spans="1:95" x14ac:dyDescent="0.25">
      <c r="A83" s="393" t="s">
        <v>264</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403">
        <v>0</v>
      </c>
      <c r="AL83" s="404"/>
      <c r="AM83" s="268">
        <v>123284.9897160356</v>
      </c>
      <c r="AN83" s="268">
        <v>123284.9897160356</v>
      </c>
      <c r="AO83" s="268">
        <v>123284.9897160356</v>
      </c>
      <c r="AP83" s="268">
        <v>123284.9897160356</v>
      </c>
      <c r="AQ83" s="268">
        <v>123284.9897160356</v>
      </c>
      <c r="AR83" s="268">
        <v>123284.9897160356</v>
      </c>
      <c r="AS83" s="268">
        <v>123284.9897160356</v>
      </c>
      <c r="AT83" s="268">
        <v>123284.9897160356</v>
      </c>
      <c r="AU83" s="268">
        <v>123284.9897160356</v>
      </c>
      <c r="AV83" s="268">
        <v>123284.9897160356</v>
      </c>
      <c r="AW83" s="268">
        <v>123284.9897160356</v>
      </c>
      <c r="AX83" s="268">
        <v>123284.9897160356</v>
      </c>
      <c r="AY83" s="268">
        <v>123284.9897160356</v>
      </c>
      <c r="AZ83" s="268">
        <v>123284.9897160356</v>
      </c>
      <c r="BA83" s="268">
        <v>123284.9897160356</v>
      </c>
      <c r="BB83" s="268">
        <v>123284.9897160356</v>
      </c>
      <c r="BC83" s="268">
        <v>123284.9897160356</v>
      </c>
      <c r="BD83" s="268">
        <v>123284.9897160356</v>
      </c>
      <c r="BE83" s="268">
        <v>123284.9897160356</v>
      </c>
      <c r="BF83" s="268">
        <v>123284.9897160356</v>
      </c>
      <c r="BG83" s="268">
        <v>123284.9897160356</v>
      </c>
      <c r="BH83" s="268">
        <v>123284.9897160356</v>
      </c>
      <c r="BI83" s="268">
        <v>123284.9897160356</v>
      </c>
      <c r="BJ83" s="268">
        <v>123284.9897160356</v>
      </c>
      <c r="BK83" s="268">
        <v>123284.9897160356</v>
      </c>
      <c r="BL83" s="268">
        <v>123284.9897160356</v>
      </c>
      <c r="BM83" s="268">
        <v>123284.9897160356</v>
      </c>
      <c r="BN83" s="268">
        <v>123284.9897160356</v>
      </c>
      <c r="BO83" s="268">
        <v>123284.9897160356</v>
      </c>
      <c r="BP83" s="268">
        <v>123284.9897160356</v>
      </c>
      <c r="BQ83" s="268" t="s">
        <v>574</v>
      </c>
      <c r="BR83" s="268" t="s">
        <v>574</v>
      </c>
      <c r="BS83" s="268" t="s">
        <v>574</v>
      </c>
      <c r="BT83" s="268" t="s">
        <v>574</v>
      </c>
      <c r="BU83" s="268" t="s">
        <v>574</v>
      </c>
      <c r="BV83" s="268" t="s">
        <v>574</v>
      </c>
      <c r="BW83" s="268" t="s">
        <v>574</v>
      </c>
      <c r="BX83" s="268" t="s">
        <v>574</v>
      </c>
      <c r="BY83" s="268" t="s">
        <v>574</v>
      </c>
      <c r="BZ83" s="268" t="s">
        <v>574</v>
      </c>
      <c r="CA83" s="268" t="s">
        <v>574</v>
      </c>
      <c r="CB83" s="268" t="s">
        <v>574</v>
      </c>
      <c r="CC83" s="268" t="s">
        <v>574</v>
      </c>
      <c r="CD83" s="268" t="s">
        <v>574</v>
      </c>
      <c r="CE83" s="268" t="s">
        <v>574</v>
      </c>
      <c r="CF83" s="268" t="s">
        <v>574</v>
      </c>
      <c r="CG83" s="268" t="s">
        <v>574</v>
      </c>
      <c r="CH83" s="268" t="s">
        <v>574</v>
      </c>
      <c r="CI83" s="268" t="s">
        <v>574</v>
      </c>
      <c r="CJ83" s="268" t="s">
        <v>574</v>
      </c>
      <c r="CK83" s="268" t="s">
        <v>574</v>
      </c>
      <c r="CL83" s="268" t="s">
        <v>574</v>
      </c>
      <c r="CM83" s="268" t="s">
        <v>574</v>
      </c>
      <c r="CN83" s="268" t="s">
        <v>574</v>
      </c>
      <c r="CO83" s="268" t="s">
        <v>574</v>
      </c>
      <c r="CP83" s="268" t="s">
        <v>574</v>
      </c>
      <c r="CQ83" s="268" t="s">
        <v>574</v>
      </c>
    </row>
    <row r="84" spans="1:95" x14ac:dyDescent="0.25">
      <c r="A84" s="393" t="s">
        <v>263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403">
        <v>0</v>
      </c>
      <c r="AL84" s="404"/>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0</v>
      </c>
      <c r="BB84" s="268">
        <v>0</v>
      </c>
      <c r="BC84" s="268">
        <v>0</v>
      </c>
      <c r="BD84" s="268">
        <v>0</v>
      </c>
      <c r="BE84" s="268">
        <v>0</v>
      </c>
      <c r="BF84" s="268">
        <v>0</v>
      </c>
      <c r="BG84" s="268">
        <v>0</v>
      </c>
      <c r="BH84" s="268">
        <v>0</v>
      </c>
      <c r="BI84" s="268">
        <v>0</v>
      </c>
      <c r="BJ84" s="268">
        <v>0</v>
      </c>
      <c r="BK84" s="268">
        <v>0</v>
      </c>
      <c r="BL84" s="268">
        <v>0</v>
      </c>
      <c r="BM84" s="268">
        <v>0</v>
      </c>
      <c r="BN84" s="268">
        <v>0</v>
      </c>
      <c r="BO84" s="268">
        <v>0</v>
      </c>
      <c r="BP84" s="268">
        <v>0</v>
      </c>
      <c r="BQ84" s="268">
        <v>0</v>
      </c>
      <c r="BR84" s="268">
        <v>0</v>
      </c>
      <c r="BS84" s="268">
        <v>0</v>
      </c>
      <c r="BT84" s="268">
        <v>0</v>
      </c>
      <c r="BU84" s="268">
        <v>0</v>
      </c>
      <c r="BV84" s="268">
        <v>0</v>
      </c>
      <c r="BW84" s="268">
        <v>0</v>
      </c>
      <c r="BX84" s="268">
        <v>0</v>
      </c>
      <c r="BY84" s="268">
        <v>0</v>
      </c>
      <c r="BZ84" s="268">
        <v>0</v>
      </c>
      <c r="CA84" s="268">
        <v>0</v>
      </c>
      <c r="CB84" s="268">
        <v>0</v>
      </c>
      <c r="CC84" s="268">
        <v>0</v>
      </c>
      <c r="CD84" s="268">
        <v>0</v>
      </c>
      <c r="CE84" s="268">
        <v>0</v>
      </c>
      <c r="CF84" s="268">
        <v>0</v>
      </c>
      <c r="CG84" s="268">
        <v>0</v>
      </c>
      <c r="CH84" s="268">
        <v>0</v>
      </c>
      <c r="CI84" s="268">
        <v>0</v>
      </c>
      <c r="CJ84" s="268">
        <v>0</v>
      </c>
      <c r="CK84" s="268">
        <v>0</v>
      </c>
      <c r="CL84" s="268">
        <v>0</v>
      </c>
      <c r="CM84" s="268">
        <v>0</v>
      </c>
      <c r="CN84" s="268">
        <v>0</v>
      </c>
      <c r="CO84" s="268">
        <v>0</v>
      </c>
      <c r="CP84" s="268">
        <v>0</v>
      </c>
      <c r="CQ84" s="268">
        <v>0</v>
      </c>
    </row>
    <row r="85" spans="1:95" x14ac:dyDescent="0.25">
      <c r="A85" s="393" t="s">
        <v>262</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403">
        <v>0</v>
      </c>
      <c r="AL85" s="404"/>
      <c r="AM85" s="268">
        <v>-118097523.04904479</v>
      </c>
      <c r="AN85" s="268">
        <v>-124577393.55995655</v>
      </c>
      <c r="AO85" s="268">
        <v>-130169427.6275593</v>
      </c>
      <c r="AP85" s="268">
        <v>-135378080.63706517</v>
      </c>
      <c r="AQ85" s="268">
        <v>-140795068.91787213</v>
      </c>
      <c r="AR85" s="268">
        <v>-146428725.88083243</v>
      </c>
      <c r="AS85" s="268">
        <v>-152287718.27323198</v>
      </c>
      <c r="AT85" s="268">
        <v>-158381059.51224828</v>
      </c>
      <c r="AU85" s="268">
        <v>-164718123.55174637</v>
      </c>
      <c r="AV85" s="268">
        <v>-171308659.30374527</v>
      </c>
      <c r="AW85" s="268">
        <v>-177755954.60305405</v>
      </c>
      <c r="AX85" s="268">
        <v>-184867981.898947</v>
      </c>
      <c r="AY85" s="268">
        <v>-192264479.43759656</v>
      </c>
      <c r="AZ85" s="268">
        <v>-199956826.02871299</v>
      </c>
      <c r="BA85" s="268">
        <v>-207956855.63439512</v>
      </c>
      <c r="BB85" s="268">
        <v>-216276875.57522488</v>
      </c>
      <c r="BC85" s="268">
        <v>-224929685.46460962</v>
      </c>
      <c r="BD85" s="268">
        <v>-233928596.90048981</v>
      </c>
      <c r="BE85" s="268">
        <v>-243287453.94472647</v>
      </c>
      <c r="BF85" s="268">
        <v>-253020654.42165375</v>
      </c>
      <c r="BG85" s="268">
        <v>-262540933.15114498</v>
      </c>
      <c r="BH85" s="268">
        <v>-273044251.09817028</v>
      </c>
      <c r="BI85" s="268">
        <v>-283967690.91399765</v>
      </c>
      <c r="BJ85" s="268">
        <v>-295328057.47338009</v>
      </c>
      <c r="BK85" s="268">
        <v>-307142827.84605694</v>
      </c>
      <c r="BL85" s="268">
        <v>-319430178.18456268</v>
      </c>
      <c r="BM85" s="268">
        <v>-332209011.68752956</v>
      </c>
      <c r="BN85" s="268">
        <v>-345498987.68153667</v>
      </c>
      <c r="BO85" s="268">
        <v>-359320551.86622429</v>
      </c>
      <c r="BP85" s="268">
        <v>-373694967.76922035</v>
      </c>
      <c r="BQ85" s="268" t="e">
        <v>#REF!</v>
      </c>
      <c r="BR85" s="268" t="e">
        <v>#REF!</v>
      </c>
      <c r="BS85" s="268" t="e">
        <v>#REF!</v>
      </c>
      <c r="BT85" s="268" t="e">
        <v>#REF!</v>
      </c>
      <c r="BU85" s="268" t="e">
        <v>#REF!</v>
      </c>
      <c r="BV85" s="268" t="e">
        <v>#REF!</v>
      </c>
      <c r="BW85" s="268" t="e">
        <v>#REF!</v>
      </c>
      <c r="BX85" s="268" t="e">
        <v>#REF!</v>
      </c>
      <c r="BY85" s="268" t="e">
        <v>#REF!</v>
      </c>
      <c r="BZ85" s="268" t="e">
        <v>#REF!</v>
      </c>
      <c r="CA85" s="268" t="e">
        <v>#REF!</v>
      </c>
      <c r="CB85" s="268" t="e">
        <v>#REF!</v>
      </c>
      <c r="CC85" s="268" t="e">
        <v>#REF!</v>
      </c>
      <c r="CD85" s="268" t="e">
        <v>#REF!</v>
      </c>
      <c r="CE85" s="268" t="e">
        <v>#REF!</v>
      </c>
      <c r="CF85" s="268" t="e">
        <v>#REF!</v>
      </c>
      <c r="CG85" s="268" t="e">
        <v>#REF!</v>
      </c>
      <c r="CH85" s="268" t="e">
        <v>#REF!</v>
      </c>
      <c r="CI85" s="268" t="e">
        <v>#REF!</v>
      </c>
      <c r="CJ85" s="268" t="e">
        <v>#REF!</v>
      </c>
      <c r="CK85" s="268" t="e">
        <v>#REF!</v>
      </c>
      <c r="CL85" s="268" t="e">
        <v>#REF!</v>
      </c>
      <c r="CM85" s="268" t="e">
        <v>#REF!</v>
      </c>
      <c r="CN85" s="268" t="e">
        <v>#REF!</v>
      </c>
      <c r="CO85" s="268" t="e">
        <v>#REF!</v>
      </c>
      <c r="CP85" s="268" t="e">
        <v>#REF!</v>
      </c>
      <c r="CQ85" s="268" t="e">
        <v>#REF!</v>
      </c>
    </row>
    <row r="86" spans="1:95" x14ac:dyDescent="0.25">
      <c r="A86" s="393" t="s">
        <v>261</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412">
        <v>-707961.93829621375</v>
      </c>
      <c r="AL86" s="413"/>
      <c r="AM86" s="273">
        <v>707961.93829621375</v>
      </c>
      <c r="AN86" s="273">
        <v>0</v>
      </c>
      <c r="AO86" s="273">
        <v>0</v>
      </c>
      <c r="AP86" s="273">
        <v>0</v>
      </c>
      <c r="AQ86" s="273">
        <v>0</v>
      </c>
      <c r="AR86" s="273">
        <v>0</v>
      </c>
      <c r="AS86" s="273">
        <v>0</v>
      </c>
      <c r="AT86" s="273">
        <v>0</v>
      </c>
      <c r="AU86" s="273">
        <v>0</v>
      </c>
      <c r="AV86" s="273">
        <v>0</v>
      </c>
      <c r="AW86" s="273">
        <v>0</v>
      </c>
      <c r="AX86" s="273">
        <v>0</v>
      </c>
      <c r="AY86" s="273">
        <v>0</v>
      </c>
      <c r="AZ86" s="273">
        <v>0</v>
      </c>
      <c r="BA86" s="273">
        <v>0</v>
      </c>
      <c r="BB86" s="273">
        <v>0</v>
      </c>
      <c r="BC86" s="273">
        <v>0</v>
      </c>
      <c r="BD86" s="273">
        <v>0</v>
      </c>
      <c r="BE86" s="273">
        <v>0</v>
      </c>
      <c r="BF86" s="273">
        <v>0</v>
      </c>
      <c r="BG86" s="273">
        <v>0</v>
      </c>
      <c r="BH86" s="273">
        <v>0</v>
      </c>
      <c r="BI86" s="273">
        <v>0</v>
      </c>
      <c r="BJ86" s="273">
        <v>0</v>
      </c>
      <c r="BK86" s="273">
        <v>0</v>
      </c>
      <c r="BL86" s="273">
        <v>0</v>
      </c>
      <c r="BM86" s="273">
        <v>0</v>
      </c>
      <c r="BN86" s="273">
        <v>0</v>
      </c>
      <c r="BO86" s="273">
        <v>0</v>
      </c>
      <c r="BP86" s="273">
        <v>0</v>
      </c>
      <c r="BQ86" s="273">
        <v>0</v>
      </c>
      <c r="BR86" s="273">
        <v>0</v>
      </c>
      <c r="BS86" s="273">
        <v>0</v>
      </c>
      <c r="BT86" s="273">
        <v>0</v>
      </c>
      <c r="BU86" s="273">
        <v>0</v>
      </c>
      <c r="BV86" s="273">
        <v>0</v>
      </c>
      <c r="BW86" s="273">
        <v>0</v>
      </c>
      <c r="BX86" s="273">
        <v>0</v>
      </c>
      <c r="BY86" s="273">
        <v>0</v>
      </c>
      <c r="BZ86" s="273">
        <v>0</v>
      </c>
      <c r="CA86" s="273">
        <v>0</v>
      </c>
      <c r="CB86" s="273">
        <v>0</v>
      </c>
      <c r="CC86" s="273">
        <v>0</v>
      </c>
      <c r="CD86" s="273">
        <v>0</v>
      </c>
      <c r="CE86" s="273">
        <v>0</v>
      </c>
      <c r="CF86" s="273">
        <v>0</v>
      </c>
      <c r="CG86" s="273">
        <v>0</v>
      </c>
      <c r="CH86" s="273">
        <v>0</v>
      </c>
      <c r="CI86" s="273">
        <v>0</v>
      </c>
      <c r="CJ86" s="273">
        <v>0</v>
      </c>
      <c r="CK86" s="273">
        <v>0</v>
      </c>
      <c r="CL86" s="273">
        <v>0</v>
      </c>
      <c r="CM86" s="273">
        <v>0</v>
      </c>
      <c r="CN86" s="273">
        <v>0</v>
      </c>
      <c r="CO86" s="273">
        <v>0</v>
      </c>
      <c r="CP86" s="273">
        <v>0</v>
      </c>
      <c r="CQ86" s="273">
        <v>0</v>
      </c>
    </row>
    <row r="87" spans="1:95" x14ac:dyDescent="0.25">
      <c r="A87" s="393" t="s">
        <v>260</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403">
        <v>0</v>
      </c>
      <c r="AL87" s="404"/>
      <c r="AM87" s="268">
        <v>0</v>
      </c>
      <c r="AN87" s="268">
        <v>0</v>
      </c>
      <c r="AO87" s="268">
        <v>0</v>
      </c>
      <c r="AP87" s="268">
        <v>0</v>
      </c>
      <c r="AQ87" s="268">
        <v>0</v>
      </c>
      <c r="AR87" s="268">
        <v>0</v>
      </c>
      <c r="AS87" s="268">
        <v>0</v>
      </c>
      <c r="AT87" s="268">
        <v>0</v>
      </c>
      <c r="AU87" s="268">
        <v>0</v>
      </c>
      <c r="AV87" s="268">
        <v>0</v>
      </c>
      <c r="AW87" s="268">
        <v>0</v>
      </c>
      <c r="AX87" s="268">
        <v>0</v>
      </c>
      <c r="AY87" s="268">
        <v>0</v>
      </c>
      <c r="AZ87" s="268">
        <v>0</v>
      </c>
      <c r="BA87" s="268">
        <v>0</v>
      </c>
      <c r="BB87" s="268">
        <v>0</v>
      </c>
      <c r="BC87" s="268">
        <v>0</v>
      </c>
      <c r="BD87" s="268">
        <v>0</v>
      </c>
      <c r="BE87" s="268">
        <v>0</v>
      </c>
      <c r="BF87" s="268">
        <v>0</v>
      </c>
      <c r="BG87" s="268">
        <v>0</v>
      </c>
      <c r="BH87" s="268">
        <v>0</v>
      </c>
      <c r="BI87" s="268">
        <v>0</v>
      </c>
      <c r="BJ87" s="268">
        <v>0</v>
      </c>
      <c r="BK87" s="268">
        <v>0</v>
      </c>
      <c r="BL87" s="268">
        <v>0</v>
      </c>
      <c r="BM87" s="268">
        <v>0</v>
      </c>
      <c r="BN87" s="268">
        <v>0</v>
      </c>
      <c r="BO87" s="268">
        <v>0</v>
      </c>
      <c r="BP87" s="268">
        <v>0</v>
      </c>
      <c r="BQ87" s="268" t="s">
        <v>511</v>
      </c>
      <c r="BR87" s="268" t="s">
        <v>511</v>
      </c>
      <c r="BS87" s="268" t="s">
        <v>511</v>
      </c>
      <c r="BT87" s="268" t="s">
        <v>511</v>
      </c>
      <c r="BU87" s="268" t="s">
        <v>511</v>
      </c>
      <c r="BV87" s="268" t="s">
        <v>511</v>
      </c>
      <c r="BW87" s="268" t="s">
        <v>511</v>
      </c>
      <c r="BX87" s="268" t="s">
        <v>511</v>
      </c>
      <c r="BY87" s="268" t="s">
        <v>511</v>
      </c>
      <c r="BZ87" s="268" t="s">
        <v>511</v>
      </c>
      <c r="CA87" s="268" t="s">
        <v>511</v>
      </c>
      <c r="CB87" s="268" t="s">
        <v>511</v>
      </c>
      <c r="CC87" s="268" t="s">
        <v>511</v>
      </c>
      <c r="CD87" s="268" t="s">
        <v>511</v>
      </c>
      <c r="CE87" s="268" t="s">
        <v>511</v>
      </c>
      <c r="CF87" s="268" t="s">
        <v>511</v>
      </c>
      <c r="CG87" s="268" t="s">
        <v>511</v>
      </c>
      <c r="CH87" s="268" t="s">
        <v>511</v>
      </c>
      <c r="CI87" s="268" t="s">
        <v>511</v>
      </c>
      <c r="CJ87" s="268" t="s">
        <v>511</v>
      </c>
      <c r="CK87" s="268" t="s">
        <v>511</v>
      </c>
      <c r="CL87" s="268" t="s">
        <v>511</v>
      </c>
      <c r="CM87" s="268" t="s">
        <v>511</v>
      </c>
      <c r="CN87" s="268" t="s">
        <v>511</v>
      </c>
      <c r="CO87" s="268" t="s">
        <v>511</v>
      </c>
      <c r="CP87" s="268" t="s">
        <v>511</v>
      </c>
      <c r="CQ87" s="268" t="s">
        <v>511</v>
      </c>
    </row>
    <row r="88" spans="1:95" x14ac:dyDescent="0.25">
      <c r="A88" s="393" t="s">
        <v>259</v>
      </c>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403">
        <v>-3698549.6914810683</v>
      </c>
      <c r="AL88" s="404"/>
      <c r="AM88" s="268">
        <v>0</v>
      </c>
      <c r="AN88" s="268">
        <v>0</v>
      </c>
      <c r="AO88" s="268">
        <v>0</v>
      </c>
      <c r="AP88" s="268">
        <v>0</v>
      </c>
      <c r="AQ88" s="268">
        <v>0</v>
      </c>
      <c r="AR88" s="268">
        <v>0</v>
      </c>
      <c r="AS88" s="268">
        <v>0</v>
      </c>
      <c r="AT88" s="268">
        <v>0</v>
      </c>
      <c r="AU88" s="268">
        <v>0</v>
      </c>
      <c r="AV88" s="268">
        <v>0</v>
      </c>
      <c r="AW88" s="268">
        <v>0</v>
      </c>
      <c r="AX88" s="268">
        <v>0</v>
      </c>
      <c r="AY88" s="268">
        <v>0</v>
      </c>
      <c r="AZ88" s="268">
        <v>0</v>
      </c>
      <c r="BA88" s="268">
        <v>0</v>
      </c>
      <c r="BB88" s="268">
        <v>0</v>
      </c>
      <c r="BC88" s="268">
        <v>0</v>
      </c>
      <c r="BD88" s="268">
        <v>0</v>
      </c>
      <c r="BE88" s="268">
        <v>0</v>
      </c>
      <c r="BF88" s="268">
        <v>0</v>
      </c>
      <c r="BG88" s="268">
        <v>1</v>
      </c>
      <c r="BH88" s="268">
        <v>2</v>
      </c>
      <c r="BI88" s="268">
        <v>3</v>
      </c>
      <c r="BJ88" s="268">
        <v>4</v>
      </c>
      <c r="BK88" s="268">
        <v>5</v>
      </c>
      <c r="BL88" s="268">
        <v>6</v>
      </c>
      <c r="BM88" s="268">
        <v>7</v>
      </c>
      <c r="BN88" s="268">
        <v>8</v>
      </c>
      <c r="BO88" s="268">
        <v>9</v>
      </c>
      <c r="BP88" s="268">
        <v>10</v>
      </c>
      <c r="BQ88" s="268">
        <v>11</v>
      </c>
      <c r="BR88" s="268">
        <v>12</v>
      </c>
      <c r="BS88" s="268">
        <v>13</v>
      </c>
      <c r="BT88" s="268">
        <v>14</v>
      </c>
      <c r="BU88" s="268">
        <v>15</v>
      </c>
      <c r="BV88" s="268">
        <v>16</v>
      </c>
      <c r="BW88" s="268">
        <v>17</v>
      </c>
      <c r="BX88" s="268">
        <v>18</v>
      </c>
      <c r="BY88" s="268">
        <v>19</v>
      </c>
      <c r="BZ88" s="268">
        <v>20</v>
      </c>
      <c r="CA88" s="268">
        <v>21</v>
      </c>
      <c r="CB88" s="268">
        <v>22</v>
      </c>
      <c r="CC88" s="268">
        <v>23</v>
      </c>
      <c r="CD88" s="268">
        <v>24</v>
      </c>
      <c r="CE88" s="268">
        <v>25</v>
      </c>
      <c r="CF88" s="268">
        <v>26</v>
      </c>
      <c r="CG88" s="268">
        <v>27</v>
      </c>
      <c r="CH88" s="268">
        <v>28</v>
      </c>
      <c r="CI88" s="268">
        <v>29</v>
      </c>
      <c r="CJ88" s="268">
        <v>30</v>
      </c>
      <c r="CK88" s="268">
        <v>31</v>
      </c>
      <c r="CL88" s="268">
        <v>32</v>
      </c>
      <c r="CM88" s="268">
        <v>33</v>
      </c>
      <c r="CN88" s="268">
        <v>34</v>
      </c>
      <c r="CO88" s="268">
        <v>35</v>
      </c>
      <c r="CP88" s="268">
        <v>36</v>
      </c>
      <c r="CQ88" s="268">
        <v>37</v>
      </c>
    </row>
    <row r="89" spans="1:95" x14ac:dyDescent="0.25">
      <c r="A89" s="393" t="s">
        <v>258</v>
      </c>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403">
        <v>0</v>
      </c>
      <c r="AL89" s="404"/>
      <c r="AM89" s="268">
        <v>0</v>
      </c>
      <c r="AN89" s="268">
        <v>0</v>
      </c>
      <c r="AO89" s="268">
        <v>0</v>
      </c>
      <c r="AP89" s="268">
        <v>0</v>
      </c>
      <c r="AQ89" s="268">
        <v>0</v>
      </c>
      <c r="AR89" s="268">
        <v>0</v>
      </c>
      <c r="AS89" s="268">
        <v>0</v>
      </c>
      <c r="AT89" s="268">
        <v>0</v>
      </c>
      <c r="AU89" s="268">
        <v>0</v>
      </c>
      <c r="AV89" s="268">
        <v>0</v>
      </c>
      <c r="AW89" s="268">
        <v>0</v>
      </c>
      <c r="AX89" s="268">
        <v>0</v>
      </c>
      <c r="AY89" s="268">
        <v>0</v>
      </c>
      <c r="AZ89" s="268">
        <v>0</v>
      </c>
      <c r="BA89" s="268">
        <v>0</v>
      </c>
      <c r="BB89" s="268">
        <v>0</v>
      </c>
      <c r="BC89" s="268">
        <v>0</v>
      </c>
      <c r="BD89" s="268">
        <v>0</v>
      </c>
      <c r="BE89" s="268">
        <v>0</v>
      </c>
      <c r="BF89" s="268">
        <v>0</v>
      </c>
      <c r="BG89" s="268">
        <v>0</v>
      </c>
      <c r="BH89" s="268">
        <v>0</v>
      </c>
      <c r="BI89" s="268">
        <v>0</v>
      </c>
      <c r="BJ89" s="268">
        <v>0</v>
      </c>
      <c r="BK89" s="268">
        <v>0</v>
      </c>
      <c r="BL89" s="268">
        <v>0</v>
      </c>
      <c r="BM89" s="268">
        <v>0</v>
      </c>
      <c r="BN89" s="268">
        <v>0</v>
      </c>
      <c r="BO89" s="268">
        <v>0</v>
      </c>
      <c r="BP89" s="268">
        <v>0</v>
      </c>
      <c r="BQ89" s="268">
        <v>0</v>
      </c>
      <c r="BR89" s="268">
        <v>0</v>
      </c>
      <c r="BS89" s="268">
        <v>0</v>
      </c>
      <c r="BT89" s="268">
        <v>0</v>
      </c>
      <c r="BU89" s="268">
        <v>0</v>
      </c>
      <c r="BV89" s="268">
        <v>0</v>
      </c>
      <c r="BW89" s="268">
        <v>0</v>
      </c>
      <c r="BX89" s="268">
        <v>0</v>
      </c>
      <c r="BY89" s="268">
        <v>0</v>
      </c>
      <c r="BZ89" s="268">
        <v>0</v>
      </c>
      <c r="CA89" s="268">
        <v>0</v>
      </c>
      <c r="CB89" s="268">
        <v>0</v>
      </c>
      <c r="CC89" s="268">
        <v>0</v>
      </c>
      <c r="CD89" s="268">
        <v>0</v>
      </c>
      <c r="CE89" s="268">
        <v>0</v>
      </c>
      <c r="CF89" s="268">
        <v>0</v>
      </c>
      <c r="CG89" s="268">
        <v>0</v>
      </c>
      <c r="CH89" s="268">
        <v>0</v>
      </c>
      <c r="CI89" s="268">
        <v>0</v>
      </c>
      <c r="CJ89" s="268">
        <v>0</v>
      </c>
      <c r="CK89" s="268">
        <v>0</v>
      </c>
      <c r="CL89" s="268">
        <v>0</v>
      </c>
      <c r="CM89" s="268">
        <v>0</v>
      </c>
      <c r="CN89" s="268">
        <v>0</v>
      </c>
      <c r="CO89" s="268">
        <v>0</v>
      </c>
      <c r="CP89" s="268">
        <v>0</v>
      </c>
      <c r="CQ89" s="268">
        <v>0</v>
      </c>
    </row>
    <row r="90" spans="1:95" s="230" customFormat="1" ht="15" x14ac:dyDescent="0.25">
      <c r="A90" s="393" t="s">
        <v>257</v>
      </c>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5">
        <v>-4247771.6297772825</v>
      </c>
      <c r="AL90" s="396"/>
      <c r="AM90" s="267">
        <v>473221339.12419134</v>
      </c>
      <c r="AN90" s="267">
        <v>498432859.22954214</v>
      </c>
      <c r="AO90" s="267">
        <v>520800995.49995315</v>
      </c>
      <c r="AP90" s="267">
        <v>541635607.53797674</v>
      </c>
      <c r="AQ90" s="267">
        <v>563303560.66120481</v>
      </c>
      <c r="AR90" s="267">
        <v>585838188.51304567</v>
      </c>
      <c r="AS90" s="267">
        <v>609274158.08264375</v>
      </c>
      <c r="AT90" s="267">
        <v>633647523.03870952</v>
      </c>
      <c r="AU90" s="267">
        <v>658995779.19670129</v>
      </c>
      <c r="AV90" s="267">
        <v>685357922.20469666</v>
      </c>
      <c r="AW90" s="267">
        <v>711147103.40193224</v>
      </c>
      <c r="AX90" s="267">
        <v>739595212.58550382</v>
      </c>
      <c r="AY90" s="267">
        <v>769181202.74010205</v>
      </c>
      <c r="AZ90" s="267">
        <v>799950589.10456765</v>
      </c>
      <c r="BA90" s="267">
        <v>831950707.52729547</v>
      </c>
      <c r="BB90" s="267">
        <v>865230787.29061675</v>
      </c>
      <c r="BC90" s="267">
        <v>899842026.84815359</v>
      </c>
      <c r="BD90" s="267">
        <v>935837672.59167624</v>
      </c>
      <c r="BE90" s="267">
        <v>973273100.76862311</v>
      </c>
      <c r="BF90" s="267">
        <v>1012205902.676331</v>
      </c>
      <c r="BG90" s="267">
        <v>1050287018.5942955</v>
      </c>
      <c r="BH90" s="267">
        <v>1092300291.3823984</v>
      </c>
      <c r="BI90" s="267">
        <v>1135994051.6457086</v>
      </c>
      <c r="BJ90" s="267">
        <v>1181435518.883234</v>
      </c>
      <c r="BK90" s="267">
        <v>1228694601.3739457</v>
      </c>
      <c r="BL90" s="267">
        <v>1277844003.7279687</v>
      </c>
      <c r="BM90" s="267">
        <v>1328959338.739836</v>
      </c>
      <c r="BN90" s="267">
        <v>1382119243.7158613</v>
      </c>
      <c r="BO90" s="267">
        <v>1437405501.4546115</v>
      </c>
      <c r="BP90" s="267">
        <v>1494903166.0665958</v>
      </c>
      <c r="BQ90" s="267" t="s">
        <v>574</v>
      </c>
      <c r="BR90" s="267" t="s">
        <v>574</v>
      </c>
      <c r="BS90" s="267" t="s">
        <v>574</v>
      </c>
      <c r="BT90" s="267" t="s">
        <v>574</v>
      </c>
      <c r="BU90" s="267" t="s">
        <v>574</v>
      </c>
      <c r="BV90" s="267" t="s">
        <v>574</v>
      </c>
      <c r="BW90" s="267" t="s">
        <v>574</v>
      </c>
      <c r="BX90" s="267" t="s">
        <v>574</v>
      </c>
      <c r="BY90" s="267" t="s">
        <v>574</v>
      </c>
      <c r="BZ90" s="267" t="s">
        <v>574</v>
      </c>
      <c r="CA90" s="267" t="s">
        <v>574</v>
      </c>
      <c r="CB90" s="267" t="s">
        <v>574</v>
      </c>
      <c r="CC90" s="267" t="s">
        <v>574</v>
      </c>
      <c r="CD90" s="267" t="s">
        <v>574</v>
      </c>
      <c r="CE90" s="267" t="s">
        <v>574</v>
      </c>
      <c r="CF90" s="267" t="s">
        <v>574</v>
      </c>
      <c r="CG90" s="267" t="s">
        <v>574</v>
      </c>
      <c r="CH90" s="267" t="s">
        <v>574</v>
      </c>
      <c r="CI90" s="267" t="s">
        <v>574</v>
      </c>
      <c r="CJ90" s="267" t="s">
        <v>574</v>
      </c>
      <c r="CK90" s="267" t="s">
        <v>574</v>
      </c>
      <c r="CL90" s="267" t="s">
        <v>574</v>
      </c>
      <c r="CM90" s="267" t="s">
        <v>574</v>
      </c>
      <c r="CN90" s="267" t="s">
        <v>574</v>
      </c>
      <c r="CO90" s="267" t="s">
        <v>574</v>
      </c>
      <c r="CP90" s="267" t="s">
        <v>574</v>
      </c>
      <c r="CQ90" s="267" t="s">
        <v>574</v>
      </c>
    </row>
    <row r="91" spans="1:95" s="230" customFormat="1" ht="15" x14ac:dyDescent="0.25">
      <c r="A91" s="393" t="s">
        <v>256</v>
      </c>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5">
        <v>-4247771.6297772825</v>
      </c>
      <c r="AL91" s="396"/>
      <c r="AM91" s="267">
        <v>468973567.49441409</v>
      </c>
      <c r="AN91" s="267">
        <v>967406426.72395623</v>
      </c>
      <c r="AO91" s="267">
        <v>1488207422.2239094</v>
      </c>
      <c r="AP91" s="267">
        <v>2029843029.7618861</v>
      </c>
      <c r="AQ91" s="267">
        <v>2593146590.4230909</v>
      </c>
      <c r="AR91" s="267">
        <v>3178984778.9361367</v>
      </c>
      <c r="AS91" s="267">
        <v>3788258937.0187807</v>
      </c>
      <c r="AT91" s="267">
        <v>4421906460.0574903</v>
      </c>
      <c r="AU91" s="267">
        <v>5080902239.2541914</v>
      </c>
      <c r="AV91" s="267">
        <v>5766260161.4588881</v>
      </c>
      <c r="AW91" s="267">
        <v>6477407264.8608208</v>
      </c>
      <c r="AX91" s="267">
        <v>7217002477.4463243</v>
      </c>
      <c r="AY91" s="267">
        <v>7986183680.1864262</v>
      </c>
      <c r="AZ91" s="267">
        <v>8786134269.2909946</v>
      </c>
      <c r="BA91" s="267">
        <v>9618084976.8182907</v>
      </c>
      <c r="BB91" s="267">
        <v>10483315764.108908</v>
      </c>
      <c r="BC91" s="267">
        <v>11383157790.957062</v>
      </c>
      <c r="BD91" s="267">
        <v>12318995463.548738</v>
      </c>
      <c r="BE91" s="267">
        <v>13292268564.317362</v>
      </c>
      <c r="BF91" s="267">
        <v>14304474466.993692</v>
      </c>
      <c r="BG91" s="267">
        <v>15354761485.587988</v>
      </c>
      <c r="BH91" s="267">
        <v>16447061776.970387</v>
      </c>
      <c r="BI91" s="267">
        <v>17583055828.616096</v>
      </c>
      <c r="BJ91" s="267">
        <v>18764491347.499329</v>
      </c>
      <c r="BK91" s="267">
        <v>19993185948.873276</v>
      </c>
      <c r="BL91" s="267">
        <v>21271029952.601246</v>
      </c>
      <c r="BM91" s="267">
        <v>22599989291.341084</v>
      </c>
      <c r="BN91" s="267">
        <v>23982108535.056946</v>
      </c>
      <c r="BO91" s="267">
        <v>25419514036.511559</v>
      </c>
      <c r="BP91" s="267">
        <v>26914417202.578156</v>
      </c>
      <c r="BQ91" s="267" t="s">
        <v>574</v>
      </c>
      <c r="BR91" s="267" t="s">
        <v>574</v>
      </c>
      <c r="BS91" s="267" t="s">
        <v>574</v>
      </c>
      <c r="BT91" s="267" t="s">
        <v>574</v>
      </c>
      <c r="BU91" s="267" t="s">
        <v>574</v>
      </c>
      <c r="BV91" s="267" t="s">
        <v>574</v>
      </c>
      <c r="BW91" s="267" t="s">
        <v>574</v>
      </c>
      <c r="BX91" s="267" t="s">
        <v>574</v>
      </c>
      <c r="BY91" s="267" t="s">
        <v>574</v>
      </c>
      <c r="BZ91" s="267" t="s">
        <v>574</v>
      </c>
      <c r="CA91" s="267" t="s">
        <v>574</v>
      </c>
      <c r="CB91" s="267" t="s">
        <v>574</v>
      </c>
      <c r="CC91" s="267" t="s">
        <v>574</v>
      </c>
      <c r="CD91" s="267" t="s">
        <v>574</v>
      </c>
      <c r="CE91" s="267" t="s">
        <v>574</v>
      </c>
      <c r="CF91" s="267" t="s">
        <v>574</v>
      </c>
      <c r="CG91" s="267" t="s">
        <v>574</v>
      </c>
      <c r="CH91" s="267" t="s">
        <v>574</v>
      </c>
      <c r="CI91" s="267" t="s">
        <v>574</v>
      </c>
      <c r="CJ91" s="267" t="s">
        <v>574</v>
      </c>
      <c r="CK91" s="267" t="s">
        <v>574</v>
      </c>
      <c r="CL91" s="267" t="s">
        <v>574</v>
      </c>
      <c r="CM91" s="267" t="s">
        <v>574</v>
      </c>
      <c r="CN91" s="267" t="s">
        <v>574</v>
      </c>
      <c r="CO91" s="267" t="s">
        <v>574</v>
      </c>
      <c r="CP91" s="267" t="s">
        <v>574</v>
      </c>
      <c r="CQ91" s="267" t="s">
        <v>574</v>
      </c>
    </row>
    <row r="92" spans="1:95" x14ac:dyDescent="0.25">
      <c r="A92" s="393" t="s">
        <v>255</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425">
        <v>1</v>
      </c>
      <c r="AL92" s="426"/>
      <c r="AM92" s="274">
        <v>0.87742388347810829</v>
      </c>
      <c r="AN92" s="274">
        <v>0.76987267129780501</v>
      </c>
      <c r="AO92" s="274">
        <v>0.67550466903378525</v>
      </c>
      <c r="AP92" s="274">
        <v>0.59270393001121813</v>
      </c>
      <c r="AQ92" s="274">
        <v>0.52005258402317989</v>
      </c>
      <c r="AR92" s="274">
        <v>0.45630655788644375</v>
      </c>
      <c r="AS92" s="274">
        <v>0.40037427207725179</v>
      </c>
      <c r="AT92" s="274">
        <v>0.35129794865074299</v>
      </c>
      <c r="AU92" s="274">
        <v>0.30823721036302798</v>
      </c>
      <c r="AV92" s="274">
        <v>0.27045469014918666</v>
      </c>
      <c r="AW92" s="274">
        <v>0.23730340453556784</v>
      </c>
      <c r="AX92" s="274">
        <v>0.20821567477017444</v>
      </c>
      <c r="AY92" s="274">
        <v>0.18269340595786127</v>
      </c>
      <c r="AZ92" s="274">
        <v>0.16029955774138921</v>
      </c>
      <c r="BA92" s="274">
        <v>0.14065066047327299</v>
      </c>
      <c r="BB92" s="274">
        <v>0.12341024872622003</v>
      </c>
      <c r="BC92" s="274">
        <v>0.10828309969835925</v>
      </c>
      <c r="BD92" s="274">
        <v>9.5010177852381555E-2</v>
      </c>
      <c r="BE92" s="274">
        <v>8.3364199221182392E-2</v>
      </c>
      <c r="BF92" s="274">
        <v>7.3145739423692541E-2</v>
      </c>
      <c r="BG92" s="274">
        <v>6.4179818745014078E-2</v>
      </c>
      <c r="BH92" s="274">
        <v>5.6312905804171344E-2</v>
      </c>
      <c r="BI92" s="274">
        <v>4.9410288500632928E-2</v>
      </c>
      <c r="BJ92" s="274">
        <v>4.3353767219999062E-2</v>
      </c>
      <c r="BK92" s="274">
        <v>3.8039630797577488E-2</v>
      </c>
      <c r="BL92" s="274">
        <v>3.3376880580483895E-2</v>
      </c>
      <c r="BM92" s="274">
        <v>2.9285672177313236E-2</v>
      </c>
      <c r="BN92" s="274">
        <v>2.5695948212084964E-2</v>
      </c>
      <c r="BO92" s="274">
        <v>2.2546238669899948E-2</v>
      </c>
      <c r="BP92" s="274">
        <v>1.9782608291567912E-2</v>
      </c>
      <c r="BQ92" s="274" t="s">
        <v>574</v>
      </c>
      <c r="BR92" s="274" t="s">
        <v>574</v>
      </c>
      <c r="BS92" s="274" t="s">
        <v>574</v>
      </c>
      <c r="BT92" s="274" t="s">
        <v>574</v>
      </c>
      <c r="BU92" s="274" t="s">
        <v>574</v>
      </c>
      <c r="BV92" s="274" t="s">
        <v>574</v>
      </c>
      <c r="BW92" s="274" t="s">
        <v>574</v>
      </c>
      <c r="BX92" s="274" t="s">
        <v>574</v>
      </c>
      <c r="BY92" s="274" t="s">
        <v>574</v>
      </c>
      <c r="BZ92" s="274" t="s">
        <v>574</v>
      </c>
      <c r="CA92" s="274" t="s">
        <v>574</v>
      </c>
      <c r="CB92" s="274" t="s">
        <v>574</v>
      </c>
      <c r="CC92" s="274" t="s">
        <v>574</v>
      </c>
      <c r="CD92" s="274" t="s">
        <v>574</v>
      </c>
      <c r="CE92" s="274" t="s">
        <v>574</v>
      </c>
      <c r="CF92" s="274" t="s">
        <v>574</v>
      </c>
      <c r="CG92" s="274" t="s">
        <v>574</v>
      </c>
      <c r="CH92" s="274" t="s">
        <v>574</v>
      </c>
      <c r="CI92" s="274" t="s">
        <v>574</v>
      </c>
      <c r="CJ92" s="274" t="s">
        <v>574</v>
      </c>
      <c r="CK92" s="274" t="s">
        <v>574</v>
      </c>
      <c r="CL92" s="274" t="s">
        <v>574</v>
      </c>
      <c r="CM92" s="274" t="s">
        <v>574</v>
      </c>
      <c r="CN92" s="274" t="s">
        <v>574</v>
      </c>
      <c r="CO92" s="274" t="s">
        <v>574</v>
      </c>
      <c r="CP92" s="274" t="s">
        <v>574</v>
      </c>
      <c r="CQ92" s="274" t="s">
        <v>574</v>
      </c>
    </row>
    <row r="93" spans="1:95" s="230" customFormat="1" ht="14.25" x14ac:dyDescent="0.25">
      <c r="A93" s="415" t="s">
        <v>254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27">
        <v>-4247771.6297772825</v>
      </c>
      <c r="AL93" s="428"/>
      <c r="AM93" s="275">
        <v>415215705.11905885</v>
      </c>
      <c r="AN93" s="275">
        <v>383729836.7976504</v>
      </c>
      <c r="AO93" s="275">
        <v>351803504.09766173</v>
      </c>
      <c r="AP93" s="275">
        <v>321029553.22177255</v>
      </c>
      <c r="AQ93" s="275">
        <v>292947472.31131762</v>
      </c>
      <c r="AR93" s="275">
        <v>267321807.27881742</v>
      </c>
      <c r="AS93" s="275">
        <v>243937697.53781894</v>
      </c>
      <c r="AT93" s="275">
        <v>222599075.01112306</v>
      </c>
      <c r="AU93" s="275">
        <v>203127020.62060115</v>
      </c>
      <c r="AV93" s="275">
        <v>185358264.49116161</v>
      </c>
      <c r="AW93" s="275">
        <v>168757628.76288602</v>
      </c>
      <c r="AX93" s="275">
        <v>153995316.24528128</v>
      </c>
      <c r="AY93" s="275">
        <v>140524333.72735345</v>
      </c>
      <c r="AZ93" s="275">
        <v>128231725.64842595</v>
      </c>
      <c r="BA93" s="275">
        <v>117014416.49492088</v>
      </c>
      <c r="BB93" s="275">
        <v>106778346.66511819</v>
      </c>
      <c r="BC93" s="275">
        <v>97437683.905972272</v>
      </c>
      <c r="BD93" s="275">
        <v>88914103.71389398</v>
      </c>
      <c r="BE93" s="275">
        <v>81136132.669093415</v>
      </c>
      <c r="BF93" s="275">
        <v>74038549.200286403</v>
      </c>
      <c r="BG93" s="275">
        <v>67407230.483623117</v>
      </c>
      <c r="BH93" s="275">
        <v>61510603.41848591</v>
      </c>
      <c r="BI93" s="275">
        <v>56129793.826817364</v>
      </c>
      <c r="BJ93" s="275">
        <v>51219680.471102536</v>
      </c>
      <c r="BK93" s="275">
        <v>46739088.999241538</v>
      </c>
      <c r="BL93" s="275">
        <v>42650446.71291583</v>
      </c>
      <c r="BM93" s="275">
        <v>38919467.531313807</v>
      </c>
      <c r="BN93" s="275">
        <v>35514864.509448811</v>
      </c>
      <c r="BO93" s="275">
        <v>32408087.50122289</v>
      </c>
      <c r="BP93" s="275">
        <v>29573083.768120162</v>
      </c>
      <c r="BQ93" s="275" t="s">
        <v>574</v>
      </c>
      <c r="BR93" s="275" t="s">
        <v>574</v>
      </c>
      <c r="BS93" s="275" t="s">
        <v>574</v>
      </c>
      <c r="BT93" s="275" t="s">
        <v>574</v>
      </c>
      <c r="BU93" s="275" t="s">
        <v>574</v>
      </c>
      <c r="BV93" s="275" t="s">
        <v>574</v>
      </c>
      <c r="BW93" s="275" t="s">
        <v>574</v>
      </c>
      <c r="BX93" s="275" t="s">
        <v>574</v>
      </c>
      <c r="BY93" s="275" t="s">
        <v>574</v>
      </c>
      <c r="BZ93" s="275" t="s">
        <v>574</v>
      </c>
      <c r="CA93" s="275" t="s">
        <v>574</v>
      </c>
      <c r="CB93" s="275" t="s">
        <v>574</v>
      </c>
      <c r="CC93" s="275" t="s">
        <v>574</v>
      </c>
      <c r="CD93" s="275" t="s">
        <v>574</v>
      </c>
      <c r="CE93" s="275" t="s">
        <v>574</v>
      </c>
      <c r="CF93" s="275" t="s">
        <v>574</v>
      </c>
      <c r="CG93" s="275" t="s">
        <v>574</v>
      </c>
      <c r="CH93" s="275" t="s">
        <v>574</v>
      </c>
      <c r="CI93" s="275" t="s">
        <v>574</v>
      </c>
      <c r="CJ93" s="275" t="s">
        <v>574</v>
      </c>
      <c r="CK93" s="275" t="s">
        <v>574</v>
      </c>
      <c r="CL93" s="275" t="s">
        <v>574</v>
      </c>
      <c r="CM93" s="275" t="s">
        <v>574</v>
      </c>
      <c r="CN93" s="275" t="s">
        <v>574</v>
      </c>
      <c r="CO93" s="275" t="s">
        <v>574</v>
      </c>
      <c r="CP93" s="275" t="s">
        <v>574</v>
      </c>
      <c r="CQ93" s="275" t="s">
        <v>574</v>
      </c>
    </row>
    <row r="94" spans="1:95" s="230" customFormat="1" ht="14.25" x14ac:dyDescent="0.25">
      <c r="A94" s="415" t="s">
        <v>253</v>
      </c>
      <c r="B94" s="416"/>
      <c r="C94" s="416"/>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27">
        <v>-4247771.6297772825</v>
      </c>
      <c r="AL94" s="428"/>
      <c r="AM94" s="275">
        <v>410967933.48928154</v>
      </c>
      <c r="AN94" s="275">
        <v>794697770.28693199</v>
      </c>
      <c r="AO94" s="275">
        <v>1146501274.3845937</v>
      </c>
      <c r="AP94" s="275">
        <v>1467530827.6063662</v>
      </c>
      <c r="AQ94" s="275">
        <v>1760478299.9176838</v>
      </c>
      <c r="AR94" s="275">
        <v>2027800107.1965013</v>
      </c>
      <c r="AS94" s="275">
        <v>2271737804.7343202</v>
      </c>
      <c r="AT94" s="275">
        <v>2494336879.7454433</v>
      </c>
      <c r="AU94" s="275">
        <v>2697463900.3660445</v>
      </c>
      <c r="AV94" s="275">
        <v>2882822164.8572063</v>
      </c>
      <c r="AW94" s="275">
        <v>3051579793.6200924</v>
      </c>
      <c r="AX94" s="275">
        <v>3205575109.8653736</v>
      </c>
      <c r="AY94" s="275">
        <v>3346099443.5927272</v>
      </c>
      <c r="AZ94" s="275">
        <v>3474331169.2411532</v>
      </c>
      <c r="BA94" s="275">
        <v>3591345585.736074</v>
      </c>
      <c r="BB94" s="275">
        <v>3698123932.4011922</v>
      </c>
      <c r="BC94" s="275">
        <v>3795561616.3071647</v>
      </c>
      <c r="BD94" s="275">
        <v>3884475720.0210586</v>
      </c>
      <c r="BE94" s="275">
        <v>3965611852.6901522</v>
      </c>
      <c r="BF94" s="275">
        <v>4039650401.8904386</v>
      </c>
      <c r="BG94" s="275">
        <v>4107057632.3740616</v>
      </c>
      <c r="BH94" s="275">
        <v>4168568235.7925477</v>
      </c>
      <c r="BI94" s="275">
        <v>4224698029.6193652</v>
      </c>
      <c r="BJ94" s="275">
        <v>4275917710.0904679</v>
      </c>
      <c r="BK94" s="275">
        <v>4322656799.0897093</v>
      </c>
      <c r="BL94" s="275">
        <v>4365307245.8026247</v>
      </c>
      <c r="BM94" s="275">
        <v>4404226713.3339386</v>
      </c>
      <c r="BN94" s="275">
        <v>4439741577.8433876</v>
      </c>
      <c r="BO94" s="275">
        <v>4472149665.3446102</v>
      </c>
      <c r="BP94" s="275">
        <v>4501722749.11273</v>
      </c>
      <c r="BQ94" s="275">
        <v>4501722749.11273</v>
      </c>
      <c r="BR94" s="275">
        <v>4501722749.11273</v>
      </c>
      <c r="BS94" s="275">
        <v>4501722749.11273</v>
      </c>
      <c r="BT94" s="275">
        <v>4501722749.11273</v>
      </c>
      <c r="BU94" s="275">
        <v>4501722749.11273</v>
      </c>
      <c r="BV94" s="275">
        <v>4501722749.11273</v>
      </c>
      <c r="BW94" s="275">
        <v>4501722749.11273</v>
      </c>
      <c r="BX94" s="275">
        <v>4501722749.11273</v>
      </c>
      <c r="BY94" s="275">
        <v>4501722749.11273</v>
      </c>
      <c r="BZ94" s="275">
        <v>4501722749.11273</v>
      </c>
      <c r="CA94" s="275">
        <v>4501722749.11273</v>
      </c>
      <c r="CB94" s="275">
        <v>4501722749.11273</v>
      </c>
      <c r="CC94" s="275">
        <v>4501722749.11273</v>
      </c>
      <c r="CD94" s="275">
        <v>4501722749.11273</v>
      </c>
      <c r="CE94" s="275">
        <v>4501722749.11273</v>
      </c>
      <c r="CF94" s="275">
        <v>4501722749.11273</v>
      </c>
      <c r="CG94" s="275">
        <v>4501722749.11273</v>
      </c>
      <c r="CH94" s="275">
        <v>4501722749.11273</v>
      </c>
      <c r="CI94" s="275">
        <v>4501722749.11273</v>
      </c>
      <c r="CJ94" s="275">
        <v>4501722749.11273</v>
      </c>
      <c r="CK94" s="275">
        <v>4501722749.11273</v>
      </c>
      <c r="CL94" s="275">
        <v>4501722749.11273</v>
      </c>
      <c r="CM94" s="275">
        <v>4501722749.11273</v>
      </c>
      <c r="CN94" s="275">
        <v>4501722749.11273</v>
      </c>
      <c r="CO94" s="275">
        <v>4501722749.11273</v>
      </c>
      <c r="CP94" s="275">
        <v>4501722749.11273</v>
      </c>
      <c r="CQ94" s="275">
        <v>4501722749.11273</v>
      </c>
    </row>
    <row r="95" spans="1:95" s="230" customFormat="1" ht="14.25" x14ac:dyDescent="0.25">
      <c r="A95" s="415" t="s">
        <v>252</v>
      </c>
      <c r="B95" s="416"/>
      <c r="C95" s="416"/>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7">
        <v>0</v>
      </c>
      <c r="AL95" s="418"/>
      <c r="AM95" s="276">
        <v>110.40460937373976</v>
      </c>
      <c r="AN95" s="276">
        <v>111.44811150249899</v>
      </c>
      <c r="AO95" s="276">
        <v>111.45771702196663</v>
      </c>
      <c r="AP95" s="276">
        <v>111.45780583815308</v>
      </c>
      <c r="AQ95" s="276">
        <v>111.45780665951987</v>
      </c>
      <c r="AR95" s="276">
        <v>111.4578066671159</v>
      </c>
      <c r="AS95" s="276">
        <v>111.45780666718611</v>
      </c>
      <c r="AT95" s="276">
        <v>111.45780666718611</v>
      </c>
      <c r="AU95" s="276">
        <v>111.45780666718611</v>
      </c>
      <c r="AV95" s="276">
        <v>111.45780666718611</v>
      </c>
      <c r="AW95" s="276">
        <v>111.45780666718611</v>
      </c>
      <c r="AX95" s="276">
        <v>111.45780666718611</v>
      </c>
      <c r="AY95" s="276">
        <v>111.45780666718611</v>
      </c>
      <c r="AZ95" s="276">
        <v>111.45780666718611</v>
      </c>
      <c r="BA95" s="276">
        <v>111.45780666718611</v>
      </c>
      <c r="BB95" s="276">
        <v>111.45780666718611</v>
      </c>
      <c r="BC95" s="276">
        <v>111.45780666718611</v>
      </c>
      <c r="BD95" s="276">
        <v>111.45780666718611</v>
      </c>
      <c r="BE95" s="276">
        <v>111.45780666718471</v>
      </c>
      <c r="BF95" s="276">
        <v>111.45780666718611</v>
      </c>
      <c r="BG95" s="276">
        <v>111.45780666718611</v>
      </c>
      <c r="BH95" s="276">
        <v>111.45780666718611</v>
      </c>
      <c r="BI95" s="276">
        <v>111.45780666718611</v>
      </c>
      <c r="BJ95" s="276">
        <v>111.45780666718611</v>
      </c>
      <c r="BK95" s="276">
        <v>111.45780666718611</v>
      </c>
      <c r="BL95" s="276">
        <v>111.45780666718611</v>
      </c>
      <c r="BM95" s="276">
        <v>111.45780666718611</v>
      </c>
      <c r="BN95" s="276">
        <v>111.45780666718611</v>
      </c>
      <c r="BO95" s="276">
        <v>111.45780666718611</v>
      </c>
      <c r="BP95" s="276">
        <v>111.45780666718611</v>
      </c>
      <c r="BQ95" s="276" t="s">
        <v>574</v>
      </c>
      <c r="BR95" s="276" t="s">
        <v>574</v>
      </c>
      <c r="BS95" s="276" t="s">
        <v>574</v>
      </c>
      <c r="BT95" s="276" t="s">
        <v>574</v>
      </c>
      <c r="BU95" s="276" t="s">
        <v>574</v>
      </c>
      <c r="BV95" s="276" t="s">
        <v>574</v>
      </c>
      <c r="BW95" s="276" t="s">
        <v>574</v>
      </c>
      <c r="BX95" s="276" t="s">
        <v>574</v>
      </c>
      <c r="BY95" s="276" t="s">
        <v>574</v>
      </c>
      <c r="BZ95" s="276" t="s">
        <v>574</v>
      </c>
      <c r="CA95" s="276" t="s">
        <v>574</v>
      </c>
      <c r="CB95" s="276" t="s">
        <v>574</v>
      </c>
      <c r="CC95" s="276" t="s">
        <v>574</v>
      </c>
      <c r="CD95" s="276" t="s">
        <v>574</v>
      </c>
      <c r="CE95" s="276" t="s">
        <v>574</v>
      </c>
      <c r="CF95" s="276" t="s">
        <v>574</v>
      </c>
      <c r="CG95" s="276" t="s">
        <v>574</v>
      </c>
      <c r="CH95" s="276" t="s">
        <v>574</v>
      </c>
      <c r="CI95" s="276" t="s">
        <v>574</v>
      </c>
      <c r="CJ95" s="276" t="s">
        <v>574</v>
      </c>
      <c r="CK95" s="276" t="s">
        <v>574</v>
      </c>
      <c r="CL95" s="276" t="s">
        <v>574</v>
      </c>
      <c r="CM95" s="276" t="s">
        <v>574</v>
      </c>
      <c r="CN95" s="276" t="s">
        <v>574</v>
      </c>
      <c r="CO95" s="276" t="s">
        <v>574</v>
      </c>
      <c r="CP95" s="276" t="s">
        <v>574</v>
      </c>
      <c r="CQ95" s="276" t="s">
        <v>574</v>
      </c>
    </row>
    <row r="96" spans="1:95" s="230" customFormat="1" ht="14.25" x14ac:dyDescent="0.25">
      <c r="A96" s="415" t="s">
        <v>251</v>
      </c>
      <c r="B96" s="416"/>
      <c r="C96" s="416"/>
      <c r="D96" s="416"/>
      <c r="E96" s="416"/>
      <c r="F96" s="416"/>
      <c r="G96" s="416"/>
      <c r="H96" s="416"/>
      <c r="I96" s="416"/>
      <c r="J96" s="416"/>
      <c r="K96" s="416"/>
      <c r="L96" s="416"/>
      <c r="M96" s="416"/>
      <c r="N96" s="416"/>
      <c r="O96" s="416"/>
      <c r="P96" s="416"/>
      <c r="Q96" s="416"/>
      <c r="R96" s="416"/>
      <c r="S96" s="416"/>
      <c r="T96" s="416"/>
      <c r="U96" s="416"/>
      <c r="V96" s="416"/>
      <c r="W96" s="416"/>
      <c r="X96" s="416"/>
      <c r="Y96" s="416"/>
      <c r="Z96" s="416"/>
      <c r="AA96" s="416"/>
      <c r="AB96" s="416"/>
      <c r="AC96" s="416"/>
      <c r="AD96" s="416"/>
      <c r="AE96" s="416"/>
      <c r="AF96" s="416"/>
      <c r="AG96" s="416"/>
      <c r="AH96" s="416"/>
      <c r="AI96" s="416"/>
      <c r="AJ96" s="416"/>
      <c r="AK96" s="419">
        <v>0</v>
      </c>
      <c r="AL96" s="420"/>
      <c r="AM96" s="277">
        <v>8.9762892722438092E-3</v>
      </c>
      <c r="AN96" s="277">
        <v>0</v>
      </c>
      <c r="AO96" s="277">
        <v>0</v>
      </c>
      <c r="AP96" s="277">
        <v>0</v>
      </c>
      <c r="AQ96" s="277">
        <v>0</v>
      </c>
      <c r="AR96" s="277">
        <v>0</v>
      </c>
      <c r="AS96" s="277">
        <v>0</v>
      </c>
      <c r="AT96" s="277">
        <v>0</v>
      </c>
      <c r="AU96" s="277">
        <v>0</v>
      </c>
      <c r="AV96" s="277">
        <v>0</v>
      </c>
      <c r="AW96" s="277">
        <v>0</v>
      </c>
      <c r="AX96" s="277">
        <v>0</v>
      </c>
      <c r="AY96" s="277">
        <v>0</v>
      </c>
      <c r="AZ96" s="277">
        <v>0</v>
      </c>
      <c r="BA96" s="277">
        <v>0</v>
      </c>
      <c r="BB96" s="277">
        <v>0</v>
      </c>
      <c r="BC96" s="277">
        <v>0</v>
      </c>
      <c r="BD96" s="277">
        <v>0</v>
      </c>
      <c r="BE96" s="277">
        <v>0</v>
      </c>
      <c r="BF96" s="277">
        <v>0</v>
      </c>
      <c r="BG96" s="277">
        <v>0</v>
      </c>
      <c r="BH96" s="277">
        <v>0</v>
      </c>
      <c r="BI96" s="277">
        <v>0</v>
      </c>
      <c r="BJ96" s="277">
        <v>0</v>
      </c>
      <c r="BK96" s="277">
        <v>0</v>
      </c>
      <c r="BL96" s="277">
        <v>0</v>
      </c>
      <c r="BM96" s="277">
        <v>0</v>
      </c>
      <c r="BN96" s="277">
        <v>0</v>
      </c>
      <c r="BO96" s="277">
        <v>0</v>
      </c>
      <c r="BP96" s="277">
        <v>0</v>
      </c>
      <c r="BQ96" s="277" t="s">
        <v>574</v>
      </c>
      <c r="BR96" s="277" t="s">
        <v>574</v>
      </c>
      <c r="BS96" s="277" t="s">
        <v>574</v>
      </c>
      <c r="BT96" s="277" t="s">
        <v>574</v>
      </c>
      <c r="BU96" s="277" t="s">
        <v>574</v>
      </c>
      <c r="BV96" s="277" t="s">
        <v>574</v>
      </c>
      <c r="BW96" s="277" t="s">
        <v>574</v>
      </c>
      <c r="BX96" s="277" t="s">
        <v>574</v>
      </c>
      <c r="BY96" s="277" t="s">
        <v>574</v>
      </c>
      <c r="BZ96" s="277" t="s">
        <v>574</v>
      </c>
      <c r="CA96" s="277" t="s">
        <v>574</v>
      </c>
      <c r="CB96" s="277" t="s">
        <v>574</v>
      </c>
      <c r="CC96" s="277" t="s">
        <v>574</v>
      </c>
      <c r="CD96" s="277" t="s">
        <v>574</v>
      </c>
      <c r="CE96" s="277" t="s">
        <v>574</v>
      </c>
      <c r="CF96" s="277" t="s">
        <v>574</v>
      </c>
      <c r="CG96" s="277" t="s">
        <v>574</v>
      </c>
      <c r="CH96" s="277" t="s">
        <v>574</v>
      </c>
      <c r="CI96" s="277" t="s">
        <v>574</v>
      </c>
      <c r="CJ96" s="277" t="s">
        <v>574</v>
      </c>
      <c r="CK96" s="277" t="s">
        <v>574</v>
      </c>
      <c r="CL96" s="277" t="s">
        <v>574</v>
      </c>
      <c r="CM96" s="277" t="s">
        <v>574</v>
      </c>
      <c r="CN96" s="277" t="s">
        <v>574</v>
      </c>
      <c r="CO96" s="277" t="s">
        <v>574</v>
      </c>
      <c r="CP96" s="277" t="s">
        <v>574</v>
      </c>
      <c r="CQ96" s="277" t="s">
        <v>574</v>
      </c>
    </row>
    <row r="97" spans="1:95" s="230" customFormat="1" ht="15" thickBot="1" x14ac:dyDescent="0.3">
      <c r="A97" s="421" t="s">
        <v>250</v>
      </c>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3">
        <v>0</v>
      </c>
      <c r="AL97" s="424"/>
      <c r="AM97" s="278">
        <v>1.023027688357625E-2</v>
      </c>
      <c r="AN97" s="278">
        <v>0</v>
      </c>
      <c r="AO97" s="278">
        <v>0</v>
      </c>
      <c r="AP97" s="278">
        <v>0</v>
      </c>
      <c r="AQ97" s="278">
        <v>0</v>
      </c>
      <c r="AR97" s="278">
        <v>0</v>
      </c>
      <c r="AS97" s="278">
        <v>0</v>
      </c>
      <c r="AT97" s="278">
        <v>0</v>
      </c>
      <c r="AU97" s="278">
        <v>0</v>
      </c>
      <c r="AV97" s="278">
        <v>0</v>
      </c>
      <c r="AW97" s="278">
        <v>0</v>
      </c>
      <c r="AX97" s="278">
        <v>0</v>
      </c>
      <c r="AY97" s="278">
        <v>0</v>
      </c>
      <c r="AZ97" s="278">
        <v>0</v>
      </c>
      <c r="BA97" s="278">
        <v>0</v>
      </c>
      <c r="BB97" s="278">
        <v>0</v>
      </c>
      <c r="BC97" s="278">
        <v>0</v>
      </c>
      <c r="BD97" s="278">
        <v>0</v>
      </c>
      <c r="BE97" s="278">
        <v>0</v>
      </c>
      <c r="BF97" s="278">
        <v>0</v>
      </c>
      <c r="BG97" s="278">
        <v>0</v>
      </c>
      <c r="BH97" s="278">
        <v>0</v>
      </c>
      <c r="BI97" s="278">
        <v>0</v>
      </c>
      <c r="BJ97" s="278">
        <v>0</v>
      </c>
      <c r="BK97" s="278">
        <v>0</v>
      </c>
      <c r="BL97" s="278">
        <v>0</v>
      </c>
      <c r="BM97" s="278">
        <v>0</v>
      </c>
      <c r="BN97" s="278">
        <v>0</v>
      </c>
      <c r="BO97" s="278">
        <v>0</v>
      </c>
      <c r="BP97" s="278">
        <v>0</v>
      </c>
      <c r="BQ97" s="278" t="s">
        <v>574</v>
      </c>
      <c r="BR97" s="278" t="s">
        <v>574</v>
      </c>
      <c r="BS97" s="278" t="s">
        <v>574</v>
      </c>
      <c r="BT97" s="278" t="s">
        <v>574</v>
      </c>
      <c r="BU97" s="278" t="s">
        <v>574</v>
      </c>
      <c r="BV97" s="278" t="s">
        <v>574</v>
      </c>
      <c r="BW97" s="278" t="s">
        <v>574</v>
      </c>
      <c r="BX97" s="278" t="s">
        <v>574</v>
      </c>
      <c r="BY97" s="278" t="s">
        <v>574</v>
      </c>
      <c r="BZ97" s="278" t="s">
        <v>574</v>
      </c>
      <c r="CA97" s="278" t="s">
        <v>574</v>
      </c>
      <c r="CB97" s="278" t="s">
        <v>574</v>
      </c>
      <c r="CC97" s="278" t="s">
        <v>574</v>
      </c>
      <c r="CD97" s="278" t="s">
        <v>574</v>
      </c>
      <c r="CE97" s="278" t="s">
        <v>574</v>
      </c>
      <c r="CF97" s="278" t="s">
        <v>574</v>
      </c>
      <c r="CG97" s="278" t="s">
        <v>574</v>
      </c>
      <c r="CH97" s="278" t="s">
        <v>574</v>
      </c>
      <c r="CI97" s="278" t="s">
        <v>574</v>
      </c>
      <c r="CJ97" s="278" t="s">
        <v>574</v>
      </c>
      <c r="CK97" s="278" t="s">
        <v>574</v>
      </c>
      <c r="CL97" s="278" t="s">
        <v>574</v>
      </c>
      <c r="CM97" s="278" t="s">
        <v>574</v>
      </c>
      <c r="CN97" s="278" t="s">
        <v>574</v>
      </c>
      <c r="CO97" s="278" t="s">
        <v>574</v>
      </c>
      <c r="CP97" s="278" t="s">
        <v>574</v>
      </c>
      <c r="CQ97" s="278" t="s">
        <v>574</v>
      </c>
    </row>
    <row r="98" spans="1:95" x14ac:dyDescent="0.25">
      <c r="AM98" s="279"/>
      <c r="AN98" s="279"/>
      <c r="AO98" s="279"/>
      <c r="AP98" s="279"/>
      <c r="AQ98" s="279"/>
      <c r="AR98" s="279"/>
      <c r="AS98" s="279"/>
      <c r="AT98" s="279"/>
    </row>
    <row r="99" spans="1:95" x14ac:dyDescent="0.25">
      <c r="A99" s="414"/>
      <c r="B99" s="414"/>
      <c r="C99" s="414"/>
      <c r="D99" s="414"/>
      <c r="E99" s="414"/>
      <c r="F99" s="414"/>
      <c r="G99" s="414"/>
      <c r="H99" s="414"/>
      <c r="I99" s="414"/>
      <c r="J99" s="414"/>
      <c r="K99" s="414"/>
      <c r="L99" s="414"/>
      <c r="M99" s="414"/>
      <c r="N99" s="414"/>
      <c r="O99" s="414"/>
      <c r="P99" s="414"/>
      <c r="Q99" s="414"/>
      <c r="R99" s="414"/>
      <c r="S99" s="414"/>
      <c r="T99" s="414"/>
      <c r="U99" s="414"/>
      <c r="V99" s="414"/>
      <c r="W99" s="414"/>
      <c r="X99" s="414"/>
      <c r="Y99" s="414"/>
      <c r="Z99" s="414"/>
      <c r="AA99" s="414"/>
      <c r="AB99" s="414"/>
      <c r="AC99" s="414"/>
      <c r="AD99" s="414"/>
      <c r="AE99" s="414"/>
      <c r="AF99" s="414"/>
      <c r="AG99" s="414"/>
      <c r="AH99" s="414"/>
      <c r="AI99" s="414"/>
      <c r="AJ99" s="414"/>
      <c r="AK99" s="414"/>
      <c r="AL99" s="414"/>
      <c r="AM99" s="414"/>
      <c r="AN99" s="414"/>
      <c r="AO99" s="414"/>
      <c r="AP99" s="414"/>
      <c r="AQ99" s="414"/>
      <c r="AR99" s="414"/>
      <c r="AS99" s="414"/>
      <c r="AT99" s="414"/>
      <c r="AU99" s="414"/>
    </row>
    <row r="101" spans="1:95" x14ac:dyDescent="0.25">
      <c r="AM101" s="279"/>
    </row>
    <row r="103" spans="1:95" x14ac:dyDescent="0.25">
      <c r="AM103" s="228" t="s">
        <v>511</v>
      </c>
      <c r="CJ103" s="280"/>
      <c r="CK103" s="280"/>
      <c r="CL103" s="280"/>
      <c r="CM103" s="280"/>
      <c r="CN103" s="280"/>
      <c r="CO103" s="280"/>
      <c r="CP103" s="280"/>
      <c r="CQ103" s="280"/>
    </row>
    <row r="104" spans="1:95" ht="27.75" x14ac:dyDescent="0.25">
      <c r="AL104" s="233"/>
    </row>
    <row r="105" spans="1:95" ht="27.75" x14ac:dyDescent="0.25">
      <c r="AL105" s="233"/>
    </row>
  </sheetData>
  <mergeCells count="149">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79:AJ79"/>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N30:AO30"/>
    <mergeCell ref="A31:AJ31"/>
    <mergeCell ref="AK31:AL31"/>
    <mergeCell ref="A32:AJ32"/>
    <mergeCell ref="AK32:AL32"/>
    <mergeCell ref="A28:AJ28"/>
    <mergeCell ref="AK28:AL28"/>
    <mergeCell ref="AN28:AO28"/>
    <mergeCell ref="A29:AJ29"/>
    <mergeCell ref="AK29:AL29"/>
    <mergeCell ref="AN29:AO29"/>
    <mergeCell ref="A15:AR15"/>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s>
  <pageMargins left="0.7" right="0.7" top="0.75" bottom="0.75" header="0.3" footer="0.3"/>
  <pageSetup paperSize="9"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70" zoomScaleSheetLayoutView="70" workbookViewId="0">
      <selection activeCell="K32" sqref="K32"/>
    </sheetView>
  </sheetViews>
  <sheetFormatPr defaultRowHeight="15.75" x14ac:dyDescent="0.25"/>
  <cols>
    <col min="1" max="1" width="9.140625" style="69"/>
    <col min="2" max="2" width="37.7109375" style="69" customWidth="1"/>
    <col min="3" max="3" width="16" style="69" customWidth="1"/>
    <col min="4" max="4" width="15.7109375" style="69" customWidth="1"/>
    <col min="5" max="6" width="0" style="69" hidden="1" customWidth="1"/>
    <col min="7" max="7" width="15.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4" t="s">
        <v>492</v>
      </c>
      <c r="B5" s="284"/>
      <c r="C5" s="284"/>
      <c r="D5" s="284"/>
      <c r="E5" s="284"/>
      <c r="F5" s="284"/>
      <c r="G5" s="284"/>
      <c r="H5" s="284"/>
      <c r="I5" s="284"/>
      <c r="J5" s="284"/>
      <c r="K5" s="284"/>
      <c r="L5" s="284"/>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7" t="s">
        <v>485</v>
      </c>
      <c r="B9" s="297"/>
      <c r="C9" s="297"/>
      <c r="D9" s="297"/>
      <c r="E9" s="297"/>
      <c r="F9" s="297"/>
      <c r="G9" s="297"/>
      <c r="H9" s="297"/>
      <c r="I9" s="297"/>
      <c r="J9" s="297"/>
      <c r="K9" s="297"/>
      <c r="L9" s="297"/>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O_TP1600.PS.0184</v>
      </c>
      <c r="B12" s="289"/>
      <c r="C12" s="289"/>
      <c r="D12" s="289"/>
      <c r="E12" s="289"/>
      <c r="F12" s="289"/>
      <c r="G12" s="289"/>
      <c r="H12" s="289"/>
      <c r="I12" s="289"/>
      <c r="J12" s="289"/>
      <c r="K12" s="289"/>
      <c r="L12" s="289"/>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33.75" customHeight="1" x14ac:dyDescent="0.25">
      <c r="A15" s="29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85"/>
    </row>
    <row r="18" spans="1:12" x14ac:dyDescent="0.25">
      <c r="K18" s="84"/>
    </row>
    <row r="19" spans="1:12" ht="15.75" customHeight="1" x14ac:dyDescent="0.25">
      <c r="A19" s="439" t="s">
        <v>439</v>
      </c>
      <c r="B19" s="439"/>
      <c r="C19" s="439"/>
      <c r="D19" s="439"/>
      <c r="E19" s="439"/>
      <c r="F19" s="439"/>
      <c r="G19" s="439"/>
      <c r="H19" s="439"/>
      <c r="I19" s="439"/>
      <c r="J19" s="439"/>
      <c r="K19" s="439"/>
      <c r="L19" s="439"/>
    </row>
    <row r="20" spans="1:12" x14ac:dyDescent="0.25">
      <c r="A20" s="70"/>
      <c r="B20" s="70"/>
      <c r="C20" s="83"/>
      <c r="D20" s="83"/>
      <c r="E20" s="83"/>
      <c r="F20" s="83"/>
      <c r="G20" s="83"/>
      <c r="H20" s="83"/>
      <c r="I20" s="83"/>
      <c r="J20" s="83"/>
      <c r="K20" s="83"/>
      <c r="L20" s="83"/>
    </row>
    <row r="21" spans="1:12" ht="28.5" customHeight="1" x14ac:dyDescent="0.25">
      <c r="A21" s="429" t="s">
        <v>220</v>
      </c>
      <c r="B21" s="429" t="s">
        <v>219</v>
      </c>
      <c r="C21" s="435" t="s">
        <v>371</v>
      </c>
      <c r="D21" s="435"/>
      <c r="E21" s="435"/>
      <c r="F21" s="435"/>
      <c r="G21" s="435"/>
      <c r="H21" s="435"/>
      <c r="I21" s="430" t="s">
        <v>218</v>
      </c>
      <c r="J21" s="432" t="s">
        <v>373</v>
      </c>
      <c r="K21" s="429" t="s">
        <v>217</v>
      </c>
      <c r="L21" s="431" t="s">
        <v>372</v>
      </c>
    </row>
    <row r="22" spans="1:12" ht="58.5" customHeight="1" x14ac:dyDescent="0.25">
      <c r="A22" s="429"/>
      <c r="B22" s="429"/>
      <c r="C22" s="436" t="s">
        <v>2</v>
      </c>
      <c r="D22" s="436"/>
      <c r="E22" s="144"/>
      <c r="F22" s="145"/>
      <c r="G22" s="437" t="s">
        <v>1</v>
      </c>
      <c r="H22" s="438"/>
      <c r="I22" s="430"/>
      <c r="J22" s="433"/>
      <c r="K22" s="429"/>
      <c r="L22" s="431"/>
    </row>
    <row r="23" spans="1:12" ht="47.25" x14ac:dyDescent="0.25">
      <c r="A23" s="429"/>
      <c r="B23" s="429"/>
      <c r="C23" s="82" t="s">
        <v>216</v>
      </c>
      <c r="D23" s="82" t="s">
        <v>215</v>
      </c>
      <c r="E23" s="82" t="s">
        <v>216</v>
      </c>
      <c r="F23" s="82" t="s">
        <v>215</v>
      </c>
      <c r="G23" s="82" t="s">
        <v>216</v>
      </c>
      <c r="H23" s="82" t="s">
        <v>215</v>
      </c>
      <c r="I23" s="430"/>
      <c r="J23" s="434"/>
      <c r="K23" s="429"/>
      <c r="L23" s="431"/>
    </row>
    <row r="24" spans="1:12" x14ac:dyDescent="0.25">
      <c r="A24" s="202">
        <v>1</v>
      </c>
      <c r="B24" s="202">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378</v>
      </c>
      <c r="C26" s="209" t="s">
        <v>550</v>
      </c>
      <c r="D26" s="210" t="s">
        <v>550</v>
      </c>
      <c r="E26" s="80"/>
      <c r="F26" s="80"/>
      <c r="G26" s="210">
        <v>45274</v>
      </c>
      <c r="H26" s="210">
        <v>45306</v>
      </c>
      <c r="I26" s="211">
        <v>1</v>
      </c>
      <c r="J26" s="211">
        <v>1</v>
      </c>
      <c r="K26" s="73"/>
      <c r="L26" s="73"/>
    </row>
    <row r="27" spans="1:12" s="71" customFormat="1" ht="39" customHeight="1" x14ac:dyDescent="0.25">
      <c r="A27" s="75" t="s">
        <v>212</v>
      </c>
      <c r="B27" s="81" t="s">
        <v>380</v>
      </c>
      <c r="C27" s="212" t="s">
        <v>550</v>
      </c>
      <c r="D27" s="80" t="s">
        <v>550</v>
      </c>
      <c r="E27" s="80"/>
      <c r="F27" s="80"/>
      <c r="G27" s="210" t="s">
        <v>486</v>
      </c>
      <c r="H27" s="210" t="s">
        <v>486</v>
      </c>
      <c r="I27" s="213"/>
      <c r="J27" s="213"/>
      <c r="K27" s="73"/>
      <c r="L27" s="73"/>
    </row>
    <row r="28" spans="1:12" s="71" customFormat="1" ht="70.5" customHeight="1" x14ac:dyDescent="0.25">
      <c r="A28" s="75" t="s">
        <v>379</v>
      </c>
      <c r="B28" s="81" t="s">
        <v>384</v>
      </c>
      <c r="C28" s="212" t="s">
        <v>550</v>
      </c>
      <c r="D28" s="212" t="s">
        <v>550</v>
      </c>
      <c r="E28" s="80"/>
      <c r="F28" s="80"/>
      <c r="G28" s="210" t="s">
        <v>486</v>
      </c>
      <c r="H28" s="210" t="s">
        <v>486</v>
      </c>
      <c r="I28" s="213"/>
      <c r="J28" s="213"/>
      <c r="K28" s="73"/>
      <c r="L28" s="73"/>
    </row>
    <row r="29" spans="1:12" s="71" customFormat="1" ht="54" customHeight="1" x14ac:dyDescent="0.25">
      <c r="A29" s="75" t="s">
        <v>211</v>
      </c>
      <c r="B29" s="81" t="s">
        <v>383</v>
      </c>
      <c r="C29" s="212" t="s">
        <v>550</v>
      </c>
      <c r="D29" s="212" t="s">
        <v>550</v>
      </c>
      <c r="E29" s="80"/>
      <c r="F29" s="80"/>
      <c r="G29" s="210" t="s">
        <v>486</v>
      </c>
      <c r="H29" s="210" t="s">
        <v>486</v>
      </c>
      <c r="I29" s="213"/>
      <c r="J29" s="213"/>
      <c r="K29" s="73"/>
      <c r="L29" s="73"/>
    </row>
    <row r="30" spans="1:12" s="71" customFormat="1" ht="42" customHeight="1" x14ac:dyDescent="0.25">
      <c r="A30" s="75" t="s">
        <v>210</v>
      </c>
      <c r="B30" s="81" t="s">
        <v>385</v>
      </c>
      <c r="C30" s="212" t="s">
        <v>550</v>
      </c>
      <c r="D30" s="212" t="s">
        <v>550</v>
      </c>
      <c r="E30" s="80"/>
      <c r="F30" s="80"/>
      <c r="G30" s="210" t="s">
        <v>486</v>
      </c>
      <c r="H30" s="210" t="s">
        <v>486</v>
      </c>
      <c r="I30" s="213"/>
      <c r="J30" s="213"/>
      <c r="K30" s="73"/>
      <c r="L30" s="73"/>
    </row>
    <row r="31" spans="1:12" s="71" customFormat="1" ht="37.5" customHeight="1" x14ac:dyDescent="0.25">
      <c r="A31" s="75" t="s">
        <v>209</v>
      </c>
      <c r="B31" s="74" t="s">
        <v>381</v>
      </c>
      <c r="C31" s="212" t="s">
        <v>550</v>
      </c>
      <c r="D31" s="212" t="s">
        <v>550</v>
      </c>
      <c r="E31" s="80"/>
      <c r="F31" s="80"/>
      <c r="G31" s="210" t="s">
        <v>486</v>
      </c>
      <c r="H31" s="210" t="s">
        <v>486</v>
      </c>
      <c r="I31" s="213"/>
      <c r="J31" s="213"/>
      <c r="K31" s="73"/>
      <c r="L31" s="73"/>
    </row>
    <row r="32" spans="1:12" s="71" customFormat="1" ht="31.5" x14ac:dyDescent="0.25">
      <c r="A32" s="75" t="s">
        <v>207</v>
      </c>
      <c r="B32" s="74" t="s">
        <v>386</v>
      </c>
      <c r="C32" s="212" t="s">
        <v>550</v>
      </c>
      <c r="D32" s="212" t="s">
        <v>550</v>
      </c>
      <c r="E32" s="80"/>
      <c r="F32" s="80"/>
      <c r="G32" s="210" t="s">
        <v>486</v>
      </c>
      <c r="H32" s="210" t="s">
        <v>486</v>
      </c>
      <c r="I32" s="213"/>
      <c r="J32" s="213"/>
      <c r="K32" s="73"/>
      <c r="L32" s="73"/>
    </row>
    <row r="33" spans="1:12" s="71" customFormat="1" ht="37.5" customHeight="1" x14ac:dyDescent="0.25">
      <c r="A33" s="75" t="s">
        <v>397</v>
      </c>
      <c r="B33" s="74" t="s">
        <v>313</v>
      </c>
      <c r="C33" s="212" t="s">
        <v>550</v>
      </c>
      <c r="D33" s="212" t="s">
        <v>550</v>
      </c>
      <c r="E33" s="80"/>
      <c r="F33" s="80"/>
      <c r="G33" s="210" t="s">
        <v>486</v>
      </c>
      <c r="H33" s="210" t="s">
        <v>486</v>
      </c>
      <c r="I33" s="213"/>
      <c r="J33" s="213"/>
      <c r="K33" s="73"/>
      <c r="L33" s="73"/>
    </row>
    <row r="34" spans="1:12" s="71" customFormat="1" ht="47.25" customHeight="1" x14ac:dyDescent="0.25">
      <c r="A34" s="75" t="s">
        <v>398</v>
      </c>
      <c r="B34" s="74" t="s">
        <v>390</v>
      </c>
      <c r="C34" s="212" t="s">
        <v>550</v>
      </c>
      <c r="D34" s="212" t="s">
        <v>550</v>
      </c>
      <c r="E34" s="79"/>
      <c r="F34" s="79"/>
      <c r="G34" s="210" t="s">
        <v>486</v>
      </c>
      <c r="H34" s="210" t="s">
        <v>486</v>
      </c>
      <c r="I34" s="213"/>
      <c r="J34" s="213"/>
      <c r="K34" s="79"/>
      <c r="L34" s="73"/>
    </row>
    <row r="35" spans="1:12" s="71" customFormat="1" ht="49.5" customHeight="1" x14ac:dyDescent="0.25">
      <c r="A35" s="75" t="s">
        <v>399</v>
      </c>
      <c r="B35" s="74" t="s">
        <v>208</v>
      </c>
      <c r="C35" s="210" t="s">
        <v>550</v>
      </c>
      <c r="D35" s="210" t="s">
        <v>550</v>
      </c>
      <c r="E35" s="79"/>
      <c r="F35" s="79"/>
      <c r="G35" s="210">
        <v>45453</v>
      </c>
      <c r="H35" s="210">
        <v>45460</v>
      </c>
      <c r="I35" s="211">
        <v>1</v>
      </c>
      <c r="J35" s="211">
        <v>1</v>
      </c>
      <c r="K35" s="79"/>
      <c r="L35" s="73"/>
    </row>
    <row r="36" spans="1:12" ht="37.5" customHeight="1" x14ac:dyDescent="0.25">
      <c r="A36" s="75" t="s">
        <v>400</v>
      </c>
      <c r="B36" s="74" t="s">
        <v>382</v>
      </c>
      <c r="C36" s="214" t="s">
        <v>550</v>
      </c>
      <c r="D36" s="214" t="s">
        <v>550</v>
      </c>
      <c r="E36" s="78"/>
      <c r="F36" s="77"/>
      <c r="G36" s="215" t="s">
        <v>486</v>
      </c>
      <c r="H36" s="215" t="s">
        <v>486</v>
      </c>
      <c r="I36" s="216"/>
      <c r="J36" s="216"/>
      <c r="K36" s="73"/>
      <c r="L36" s="73"/>
    </row>
    <row r="37" spans="1:12" x14ac:dyDescent="0.25">
      <c r="A37" s="75" t="s">
        <v>401</v>
      </c>
      <c r="B37" s="74" t="s">
        <v>206</v>
      </c>
      <c r="C37" s="210" t="s">
        <v>550</v>
      </c>
      <c r="D37" s="210" t="s">
        <v>550</v>
      </c>
      <c r="E37" s="78"/>
      <c r="F37" s="77"/>
      <c r="G37" s="215">
        <v>45397</v>
      </c>
      <c r="H37" s="215">
        <v>45432</v>
      </c>
      <c r="I37" s="211">
        <v>1</v>
      </c>
      <c r="J37" s="211">
        <v>1</v>
      </c>
      <c r="K37" s="73"/>
      <c r="L37" s="73"/>
    </row>
    <row r="38" spans="1:12" x14ac:dyDescent="0.25">
      <c r="A38" s="75" t="s">
        <v>402</v>
      </c>
      <c r="B38" s="76" t="s">
        <v>205</v>
      </c>
      <c r="C38" s="212"/>
      <c r="D38" s="73"/>
      <c r="E38" s="73"/>
      <c r="F38" s="73"/>
      <c r="G38" s="215"/>
      <c r="H38" s="215"/>
      <c r="I38" s="217"/>
      <c r="J38" s="217"/>
      <c r="K38" s="73"/>
      <c r="L38" s="73"/>
    </row>
    <row r="39" spans="1:12" ht="63" x14ac:dyDescent="0.25">
      <c r="A39" s="75">
        <v>2</v>
      </c>
      <c r="B39" s="74" t="s">
        <v>387</v>
      </c>
      <c r="C39" s="212" t="s">
        <v>550</v>
      </c>
      <c r="D39" s="212" t="s">
        <v>550</v>
      </c>
      <c r="E39" s="73"/>
      <c r="F39" s="73"/>
      <c r="G39" s="215" t="s">
        <v>486</v>
      </c>
      <c r="H39" s="215" t="s">
        <v>486</v>
      </c>
      <c r="I39" s="217"/>
      <c r="J39" s="217"/>
      <c r="K39" s="73"/>
      <c r="L39" s="73"/>
    </row>
    <row r="40" spans="1:12" ht="33.75" customHeight="1" x14ac:dyDescent="0.25">
      <c r="A40" s="75" t="s">
        <v>204</v>
      </c>
      <c r="B40" s="74" t="s">
        <v>389</v>
      </c>
      <c r="C40" s="210" t="s">
        <v>550</v>
      </c>
      <c r="D40" s="210" t="s">
        <v>550</v>
      </c>
      <c r="E40" s="73"/>
      <c r="F40" s="73"/>
      <c r="G40" s="215">
        <v>45505</v>
      </c>
      <c r="H40" s="215">
        <v>45565</v>
      </c>
      <c r="I40" s="217"/>
      <c r="J40" s="217"/>
      <c r="K40" s="73"/>
      <c r="L40" s="73"/>
    </row>
    <row r="41" spans="1:12" ht="63" customHeight="1" x14ac:dyDescent="0.25">
      <c r="A41" s="75" t="s">
        <v>203</v>
      </c>
      <c r="B41" s="76" t="s">
        <v>470</v>
      </c>
      <c r="C41" s="212"/>
      <c r="D41" s="73"/>
      <c r="E41" s="73"/>
      <c r="F41" s="73"/>
      <c r="G41" s="215"/>
      <c r="H41" s="215"/>
      <c r="I41" s="217"/>
      <c r="J41" s="217"/>
      <c r="K41" s="73"/>
      <c r="L41" s="73"/>
    </row>
    <row r="42" spans="1:12" ht="58.5" customHeight="1" x14ac:dyDescent="0.25">
      <c r="A42" s="75">
        <v>3</v>
      </c>
      <c r="B42" s="74" t="s">
        <v>388</v>
      </c>
      <c r="C42" s="212" t="s">
        <v>550</v>
      </c>
      <c r="D42" s="212" t="s">
        <v>550</v>
      </c>
      <c r="E42" s="73"/>
      <c r="F42" s="73"/>
      <c r="G42" s="215" t="s">
        <v>486</v>
      </c>
      <c r="H42" s="215" t="s">
        <v>486</v>
      </c>
      <c r="I42" s="217"/>
      <c r="J42" s="217"/>
      <c r="K42" s="73"/>
      <c r="L42" s="73"/>
    </row>
    <row r="43" spans="1:12" ht="34.5" customHeight="1" x14ac:dyDescent="0.25">
      <c r="A43" s="75" t="s">
        <v>202</v>
      </c>
      <c r="B43" s="74" t="s">
        <v>200</v>
      </c>
      <c r="C43" s="210" t="s">
        <v>550</v>
      </c>
      <c r="D43" s="210" t="s">
        <v>550</v>
      </c>
      <c r="E43" s="73"/>
      <c r="F43" s="73"/>
      <c r="G43" s="215">
        <v>45566</v>
      </c>
      <c r="H43" s="215">
        <v>45595</v>
      </c>
      <c r="I43" s="217"/>
      <c r="J43" s="217"/>
      <c r="K43" s="73"/>
      <c r="L43" s="73"/>
    </row>
    <row r="44" spans="1:12" ht="24.75" customHeight="1" x14ac:dyDescent="0.25">
      <c r="A44" s="75" t="s">
        <v>201</v>
      </c>
      <c r="B44" s="74" t="s">
        <v>198</v>
      </c>
      <c r="C44" s="210" t="s">
        <v>550</v>
      </c>
      <c r="D44" s="210" t="s">
        <v>550</v>
      </c>
      <c r="E44" s="73"/>
      <c r="F44" s="73"/>
      <c r="G44" s="215">
        <v>45580</v>
      </c>
      <c r="H44" s="215">
        <v>45626</v>
      </c>
      <c r="I44" s="217"/>
      <c r="J44" s="217"/>
      <c r="K44" s="73"/>
      <c r="L44" s="73"/>
    </row>
    <row r="45" spans="1:12" ht="90.75" customHeight="1" x14ac:dyDescent="0.25">
      <c r="A45" s="75" t="s">
        <v>199</v>
      </c>
      <c r="B45" s="74" t="s">
        <v>393</v>
      </c>
      <c r="C45" s="212" t="s">
        <v>550</v>
      </c>
      <c r="D45" s="212" t="s">
        <v>550</v>
      </c>
      <c r="E45" s="73"/>
      <c r="F45" s="73"/>
      <c r="G45" s="215" t="s">
        <v>486</v>
      </c>
      <c r="H45" s="215" t="s">
        <v>486</v>
      </c>
      <c r="I45" s="217"/>
      <c r="J45" s="217"/>
      <c r="K45" s="73"/>
      <c r="L45" s="73"/>
    </row>
    <row r="46" spans="1:12" ht="167.25" customHeight="1" x14ac:dyDescent="0.25">
      <c r="A46" s="75" t="s">
        <v>197</v>
      </c>
      <c r="B46" s="74" t="s">
        <v>391</v>
      </c>
      <c r="C46" s="212" t="s">
        <v>550</v>
      </c>
      <c r="D46" s="212" t="s">
        <v>550</v>
      </c>
      <c r="E46" s="73"/>
      <c r="F46" s="73"/>
      <c r="G46" s="215">
        <v>45616</v>
      </c>
      <c r="H46" s="215">
        <v>45626</v>
      </c>
      <c r="I46" s="217"/>
      <c r="J46" s="217"/>
      <c r="K46" s="73"/>
      <c r="L46" s="73"/>
    </row>
    <row r="47" spans="1:12" ht="30.75" customHeight="1" x14ac:dyDescent="0.25">
      <c r="A47" s="75" t="s">
        <v>195</v>
      </c>
      <c r="B47" s="74" t="s">
        <v>196</v>
      </c>
      <c r="C47" s="210" t="s">
        <v>550</v>
      </c>
      <c r="D47" s="210" t="s">
        <v>550</v>
      </c>
      <c r="E47" s="73"/>
      <c r="F47" s="73"/>
      <c r="G47" s="215">
        <v>45611</v>
      </c>
      <c r="H47" s="215">
        <v>45626</v>
      </c>
      <c r="I47" s="217"/>
      <c r="J47" s="217"/>
      <c r="K47" s="73"/>
      <c r="L47" s="73"/>
    </row>
    <row r="48" spans="1:12" ht="37.5" customHeight="1" x14ac:dyDescent="0.25">
      <c r="A48" s="75" t="s">
        <v>403</v>
      </c>
      <c r="B48" s="76" t="s">
        <v>194</v>
      </c>
      <c r="C48" s="212"/>
      <c r="D48" s="73"/>
      <c r="E48" s="73"/>
      <c r="F48" s="73"/>
      <c r="G48" s="215"/>
      <c r="H48" s="215"/>
      <c r="I48" s="217"/>
      <c r="J48" s="217"/>
      <c r="K48" s="73"/>
      <c r="L48" s="73"/>
    </row>
    <row r="49" spans="1:12" ht="35.25" customHeight="1" x14ac:dyDescent="0.25">
      <c r="A49" s="75">
        <v>4</v>
      </c>
      <c r="B49" s="74" t="s">
        <v>192</v>
      </c>
      <c r="C49" s="210" t="s">
        <v>550</v>
      </c>
      <c r="D49" s="210" t="s">
        <v>550</v>
      </c>
      <c r="E49" s="73"/>
      <c r="F49" s="73"/>
      <c r="G49" s="215">
        <v>45636</v>
      </c>
      <c r="H49" s="215">
        <v>45641</v>
      </c>
      <c r="I49" s="217"/>
      <c r="J49" s="217"/>
      <c r="K49" s="73"/>
      <c r="L49" s="73"/>
    </row>
    <row r="50" spans="1:12" ht="86.25" customHeight="1" x14ac:dyDescent="0.25">
      <c r="A50" s="75" t="s">
        <v>193</v>
      </c>
      <c r="B50" s="74" t="s">
        <v>392</v>
      </c>
      <c r="C50" s="210" t="s">
        <v>550</v>
      </c>
      <c r="D50" s="210" t="s">
        <v>550</v>
      </c>
      <c r="E50" s="73"/>
      <c r="F50" s="73"/>
      <c r="G50" s="215">
        <v>45627</v>
      </c>
      <c r="H50" s="215">
        <v>45636</v>
      </c>
      <c r="I50" s="217"/>
      <c r="J50" s="217"/>
      <c r="K50" s="73"/>
      <c r="L50" s="73"/>
    </row>
    <row r="51" spans="1:12" ht="77.25" customHeight="1" x14ac:dyDescent="0.25">
      <c r="A51" s="75" t="s">
        <v>191</v>
      </c>
      <c r="B51" s="74" t="s">
        <v>394</v>
      </c>
      <c r="C51" s="212" t="s">
        <v>550</v>
      </c>
      <c r="D51" s="212" t="s">
        <v>550</v>
      </c>
      <c r="E51" s="73"/>
      <c r="F51" s="73"/>
      <c r="G51" s="215" t="s">
        <v>486</v>
      </c>
      <c r="H51" s="215" t="s">
        <v>486</v>
      </c>
      <c r="I51" s="217"/>
      <c r="J51" s="217"/>
      <c r="K51" s="73"/>
      <c r="L51" s="73"/>
    </row>
    <row r="52" spans="1:12" ht="71.25" customHeight="1" x14ac:dyDescent="0.25">
      <c r="A52" s="75" t="s">
        <v>189</v>
      </c>
      <c r="B52" s="74" t="s">
        <v>190</v>
      </c>
      <c r="C52" s="212" t="s">
        <v>550</v>
      </c>
      <c r="D52" s="212" t="s">
        <v>550</v>
      </c>
      <c r="E52" s="73"/>
      <c r="F52" s="73"/>
      <c r="G52" s="215">
        <v>45641</v>
      </c>
      <c r="H52" s="215">
        <v>45656</v>
      </c>
      <c r="I52" s="217"/>
      <c r="J52" s="217"/>
      <c r="K52" s="73"/>
      <c r="L52" s="73"/>
    </row>
    <row r="53" spans="1:12" ht="48" customHeight="1" x14ac:dyDescent="0.25">
      <c r="A53" s="75" t="s">
        <v>187</v>
      </c>
      <c r="B53" s="152" t="s">
        <v>395</v>
      </c>
      <c r="C53" s="210" t="s">
        <v>550</v>
      </c>
      <c r="D53" s="210" t="s">
        <v>550</v>
      </c>
      <c r="E53" s="73"/>
      <c r="F53" s="73"/>
      <c r="G53" s="215">
        <v>45651</v>
      </c>
      <c r="H53" s="215">
        <v>45656</v>
      </c>
      <c r="I53" s="217"/>
      <c r="J53" s="217"/>
      <c r="K53" s="73"/>
      <c r="L53" s="73"/>
    </row>
    <row r="54" spans="1:12" ht="46.5" customHeight="1" x14ac:dyDescent="0.25">
      <c r="A54" s="75" t="s">
        <v>396</v>
      </c>
      <c r="B54" s="74" t="s">
        <v>188</v>
      </c>
      <c r="C54" s="212" t="s">
        <v>550</v>
      </c>
      <c r="D54" s="212" t="s">
        <v>550</v>
      </c>
      <c r="E54" s="73"/>
      <c r="F54" s="73"/>
      <c r="G54" s="215" t="s">
        <v>486</v>
      </c>
      <c r="H54" s="215" t="s">
        <v>486</v>
      </c>
      <c r="I54" s="217"/>
      <c r="J54" s="217"/>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44"/>
  <sheetViews>
    <sheetView view="pageBreakPreview" topLeftCell="A27" zoomScale="70" zoomScaleNormal="70" zoomScaleSheetLayoutView="70" workbookViewId="0">
      <selection activeCell="C24" sqref="C24:AC86"/>
    </sheetView>
  </sheetViews>
  <sheetFormatPr defaultRowHeight="12.75" x14ac:dyDescent="0.2"/>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0" customWidth="1"/>
    <col min="8" max="8" width="11.28515625" style="180" customWidth="1"/>
    <col min="9" max="9" width="5.42578125" style="180" customWidth="1"/>
    <col min="10" max="10" width="8.140625" style="180" customWidth="1"/>
    <col min="11" max="11" width="5.28515625" style="180" customWidth="1"/>
    <col min="12" max="12" width="11.85546875" style="181" customWidth="1"/>
    <col min="13" max="13" width="5.28515625" style="181" customWidth="1"/>
    <col min="14" max="14" width="8.5703125" style="181" customWidth="1"/>
    <col min="15" max="19" width="6.140625" style="181" customWidth="1"/>
    <col min="20" max="20" width="13.140625" style="181" customWidth="1"/>
    <col min="21" max="21" width="24.85546875" style="181" customWidth="1"/>
    <col min="22" max="16384" width="9.140625" style="181"/>
  </cols>
  <sheetData>
    <row r="1" spans="1:21" x14ac:dyDescent="0.2">
      <c r="A1" s="180"/>
      <c r="B1" s="180"/>
      <c r="C1" s="180"/>
      <c r="D1" s="180"/>
      <c r="E1" s="180"/>
      <c r="F1" s="180"/>
      <c r="L1" s="180"/>
      <c r="M1" s="180"/>
      <c r="U1" s="182" t="s">
        <v>69</v>
      </c>
    </row>
    <row r="2" spans="1:21" x14ac:dyDescent="0.2">
      <c r="A2" s="180"/>
      <c r="B2" s="180"/>
      <c r="C2" s="180"/>
      <c r="D2" s="180"/>
      <c r="E2" s="180"/>
      <c r="F2" s="180"/>
      <c r="L2" s="180"/>
      <c r="M2" s="180"/>
      <c r="U2" s="183" t="s">
        <v>10</v>
      </c>
    </row>
    <row r="3" spans="1:21" x14ac:dyDescent="0.2">
      <c r="A3" s="180"/>
      <c r="B3" s="180"/>
      <c r="C3" s="180"/>
      <c r="D3" s="180"/>
      <c r="E3" s="180"/>
      <c r="F3" s="180"/>
      <c r="L3" s="180"/>
      <c r="M3" s="180"/>
      <c r="U3" s="183" t="s">
        <v>68</v>
      </c>
    </row>
    <row r="4" spans="1:21" ht="18.75" customHeight="1" x14ac:dyDescent="0.2">
      <c r="A4" s="444" t="s">
        <v>544</v>
      </c>
      <c r="B4" s="444"/>
      <c r="C4" s="444"/>
      <c r="D4" s="444"/>
      <c r="E4" s="444"/>
      <c r="F4" s="444"/>
      <c r="G4" s="444"/>
      <c r="H4" s="444"/>
      <c r="I4" s="444"/>
      <c r="J4" s="444"/>
      <c r="K4" s="444"/>
      <c r="L4" s="444"/>
      <c r="M4" s="444"/>
      <c r="N4" s="444"/>
      <c r="O4" s="444"/>
      <c r="P4" s="444"/>
      <c r="Q4" s="444"/>
      <c r="R4" s="444"/>
      <c r="S4" s="444"/>
      <c r="T4" s="444"/>
      <c r="U4" s="444"/>
    </row>
    <row r="5" spans="1:21" x14ac:dyDescent="0.2">
      <c r="A5" s="180"/>
      <c r="B5" s="180"/>
      <c r="C5" s="180"/>
      <c r="D5" s="180"/>
      <c r="E5" s="180"/>
      <c r="F5" s="180"/>
      <c r="L5" s="180"/>
      <c r="M5" s="180"/>
      <c r="U5" s="183"/>
    </row>
    <row r="6" spans="1:21" x14ac:dyDescent="0.2">
      <c r="A6" s="446" t="s">
        <v>9</v>
      </c>
      <c r="B6" s="446"/>
      <c r="C6" s="446"/>
      <c r="D6" s="446"/>
      <c r="E6" s="446"/>
      <c r="F6" s="446"/>
      <c r="G6" s="446"/>
      <c r="H6" s="446"/>
      <c r="I6" s="446"/>
      <c r="J6" s="446"/>
      <c r="K6" s="446"/>
      <c r="L6" s="446"/>
      <c r="M6" s="446"/>
      <c r="N6" s="446"/>
      <c r="O6" s="446"/>
      <c r="P6" s="446"/>
      <c r="Q6" s="446"/>
      <c r="R6" s="446"/>
      <c r="S6" s="446"/>
      <c r="T6" s="446"/>
      <c r="U6" s="446"/>
    </row>
    <row r="7" spans="1:21" x14ac:dyDescent="0.2">
      <c r="A7" s="184"/>
      <c r="B7" s="184"/>
      <c r="C7" s="184"/>
      <c r="D7" s="184"/>
      <c r="E7" s="184"/>
      <c r="F7" s="184"/>
      <c r="G7" s="184"/>
      <c r="H7" s="184"/>
      <c r="I7" s="184"/>
      <c r="J7" s="185"/>
      <c r="K7" s="185"/>
      <c r="L7" s="185"/>
      <c r="M7" s="185"/>
      <c r="N7" s="185"/>
      <c r="O7" s="185"/>
      <c r="P7" s="185"/>
      <c r="Q7" s="185"/>
      <c r="R7" s="185"/>
      <c r="S7" s="185"/>
      <c r="T7" s="185"/>
      <c r="U7" s="185"/>
    </row>
    <row r="8" spans="1:21" x14ac:dyDescent="0.2">
      <c r="A8" s="445" t="s">
        <v>487</v>
      </c>
      <c r="B8" s="445"/>
      <c r="C8" s="445"/>
      <c r="D8" s="445"/>
      <c r="E8" s="445"/>
      <c r="F8" s="445"/>
      <c r="G8" s="445"/>
      <c r="H8" s="445"/>
      <c r="I8" s="445"/>
      <c r="J8" s="445"/>
      <c r="K8" s="445"/>
      <c r="L8" s="445"/>
      <c r="M8" s="445"/>
      <c r="N8" s="445"/>
      <c r="O8" s="445"/>
      <c r="P8" s="445"/>
      <c r="Q8" s="445"/>
      <c r="R8" s="445"/>
      <c r="S8" s="445"/>
      <c r="T8" s="445"/>
      <c r="U8" s="445"/>
    </row>
    <row r="9" spans="1:21" ht="18.75" customHeight="1" x14ac:dyDescent="0.2">
      <c r="A9" s="442" t="s">
        <v>8</v>
      </c>
      <c r="B9" s="442"/>
      <c r="C9" s="442"/>
      <c r="D9" s="442"/>
      <c r="E9" s="442"/>
      <c r="F9" s="442"/>
      <c r="G9" s="442"/>
      <c r="H9" s="442"/>
      <c r="I9" s="442"/>
      <c r="J9" s="442"/>
      <c r="K9" s="442"/>
      <c r="L9" s="442"/>
      <c r="M9" s="442"/>
      <c r="N9" s="442"/>
      <c r="O9" s="442"/>
      <c r="P9" s="442"/>
      <c r="Q9" s="442"/>
      <c r="R9" s="442"/>
      <c r="S9" s="442"/>
      <c r="T9" s="442"/>
      <c r="U9" s="442"/>
    </row>
    <row r="10" spans="1:21" x14ac:dyDescent="0.2">
      <c r="A10" s="184"/>
      <c r="B10" s="184"/>
      <c r="C10" s="184"/>
      <c r="D10" s="184"/>
      <c r="E10" s="184"/>
      <c r="F10" s="184"/>
      <c r="G10" s="184"/>
      <c r="H10" s="184"/>
      <c r="I10" s="184"/>
      <c r="J10" s="185"/>
      <c r="K10" s="185"/>
      <c r="L10" s="185"/>
      <c r="M10" s="185"/>
      <c r="N10" s="185"/>
      <c r="O10" s="185"/>
      <c r="P10" s="185"/>
      <c r="Q10" s="185"/>
      <c r="R10" s="185"/>
      <c r="S10" s="185"/>
      <c r="T10" s="185"/>
      <c r="U10" s="185"/>
    </row>
    <row r="11" spans="1:21" x14ac:dyDescent="0.2">
      <c r="A11" s="445" t="str">
        <f>'1. паспорт местоположение'!A12:C12</f>
        <v>O_TP1600.PS.0184</v>
      </c>
      <c r="B11" s="445"/>
      <c r="C11" s="445"/>
      <c r="D11" s="445"/>
      <c r="E11" s="445"/>
      <c r="F11" s="445"/>
      <c r="G11" s="445"/>
      <c r="H11" s="445"/>
      <c r="I11" s="445"/>
      <c r="J11" s="445"/>
      <c r="K11" s="445"/>
      <c r="L11" s="445"/>
      <c r="M11" s="445"/>
      <c r="N11" s="445"/>
      <c r="O11" s="445"/>
      <c r="P11" s="445"/>
      <c r="Q11" s="445"/>
      <c r="R11" s="445"/>
      <c r="S11" s="445"/>
      <c r="T11" s="445"/>
      <c r="U11" s="445"/>
    </row>
    <row r="12" spans="1:21" x14ac:dyDescent="0.2">
      <c r="A12" s="442" t="s">
        <v>7</v>
      </c>
      <c r="B12" s="442"/>
      <c r="C12" s="442"/>
      <c r="D12" s="442"/>
      <c r="E12" s="442"/>
      <c r="F12" s="442"/>
      <c r="G12" s="442"/>
      <c r="H12" s="442"/>
      <c r="I12" s="442"/>
      <c r="J12" s="442"/>
      <c r="K12" s="442"/>
      <c r="L12" s="442"/>
      <c r="M12" s="442"/>
      <c r="N12" s="442"/>
      <c r="O12" s="442"/>
      <c r="P12" s="442"/>
      <c r="Q12" s="442"/>
      <c r="R12" s="442"/>
      <c r="S12" s="442"/>
      <c r="T12" s="442"/>
      <c r="U12" s="442"/>
    </row>
    <row r="13" spans="1:21" ht="16.5" customHeight="1" x14ac:dyDescent="0.2">
      <c r="A13" s="186"/>
      <c r="B13" s="186"/>
      <c r="C13" s="186"/>
      <c r="D13" s="186"/>
      <c r="E13" s="186"/>
      <c r="F13" s="186"/>
      <c r="G13" s="186"/>
      <c r="H13" s="186"/>
      <c r="I13" s="186"/>
      <c r="J13" s="187"/>
      <c r="K13" s="187"/>
      <c r="L13" s="187"/>
      <c r="M13" s="187"/>
      <c r="N13" s="187"/>
      <c r="O13" s="187"/>
      <c r="P13" s="187"/>
      <c r="Q13" s="187"/>
      <c r="R13" s="187"/>
      <c r="S13" s="187"/>
      <c r="T13" s="187"/>
      <c r="U13" s="187"/>
    </row>
    <row r="14" spans="1:21" ht="34.5" customHeight="1" x14ac:dyDescent="0.2">
      <c r="A14" s="440"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4" s="440"/>
      <c r="C14" s="440"/>
      <c r="D14" s="440"/>
      <c r="E14" s="440"/>
      <c r="F14" s="440"/>
      <c r="G14" s="440"/>
      <c r="H14" s="440"/>
      <c r="I14" s="440"/>
      <c r="J14" s="440"/>
      <c r="K14" s="440"/>
      <c r="L14" s="440"/>
      <c r="M14" s="440"/>
      <c r="N14" s="440"/>
      <c r="O14" s="440"/>
      <c r="P14" s="440"/>
      <c r="Q14" s="440"/>
      <c r="R14" s="440"/>
      <c r="S14" s="440"/>
      <c r="T14" s="440"/>
      <c r="U14" s="440"/>
    </row>
    <row r="15" spans="1:21" ht="15.75" customHeight="1" x14ac:dyDescent="0.2">
      <c r="A15" s="442" t="s">
        <v>6</v>
      </c>
      <c r="B15" s="442"/>
      <c r="C15" s="442"/>
      <c r="D15" s="442"/>
      <c r="E15" s="442"/>
      <c r="F15" s="442"/>
      <c r="G15" s="442"/>
      <c r="H15" s="442"/>
      <c r="I15" s="442"/>
      <c r="J15" s="442"/>
      <c r="K15" s="442"/>
      <c r="L15" s="442"/>
      <c r="M15" s="442"/>
      <c r="N15" s="442"/>
      <c r="O15" s="442"/>
      <c r="P15" s="442"/>
      <c r="Q15" s="442"/>
      <c r="R15" s="442"/>
      <c r="S15" s="442"/>
      <c r="T15" s="442"/>
      <c r="U15" s="442"/>
    </row>
    <row r="16" spans="1:21" x14ac:dyDescent="0.2">
      <c r="A16" s="441"/>
      <c r="B16" s="441"/>
      <c r="C16" s="441"/>
      <c r="D16" s="441"/>
      <c r="E16" s="441"/>
      <c r="F16" s="441"/>
      <c r="G16" s="441"/>
      <c r="H16" s="441"/>
      <c r="I16" s="441"/>
      <c r="J16" s="441"/>
      <c r="K16" s="441"/>
      <c r="L16" s="441"/>
      <c r="M16" s="441"/>
      <c r="N16" s="441"/>
      <c r="O16" s="441"/>
      <c r="P16" s="441"/>
      <c r="Q16" s="441"/>
      <c r="R16" s="441"/>
      <c r="S16" s="441"/>
      <c r="T16" s="441"/>
      <c r="U16" s="441"/>
    </row>
    <row r="17" spans="1:32" x14ac:dyDescent="0.2">
      <c r="A17" s="180"/>
      <c r="L17" s="180"/>
      <c r="M17" s="180"/>
      <c r="N17" s="180"/>
      <c r="O17" s="180"/>
      <c r="P17" s="180"/>
      <c r="Q17" s="180"/>
      <c r="R17" s="180"/>
      <c r="S17" s="180"/>
      <c r="T17" s="180"/>
    </row>
    <row r="18" spans="1:32" x14ac:dyDescent="0.2">
      <c r="A18" s="443" t="s">
        <v>440</v>
      </c>
      <c r="B18" s="443"/>
      <c r="C18" s="443"/>
      <c r="D18" s="443"/>
      <c r="E18" s="443"/>
      <c r="F18" s="443"/>
      <c r="G18" s="443"/>
      <c r="H18" s="443"/>
      <c r="I18" s="443"/>
      <c r="J18" s="443"/>
      <c r="K18" s="443"/>
      <c r="L18" s="443"/>
      <c r="M18" s="443"/>
      <c r="N18" s="443"/>
      <c r="O18" s="443"/>
      <c r="P18" s="443"/>
      <c r="Q18" s="443"/>
      <c r="R18" s="443"/>
      <c r="S18" s="443"/>
      <c r="T18" s="443"/>
      <c r="U18" s="443"/>
    </row>
    <row r="19" spans="1:32" x14ac:dyDescent="0.2">
      <c r="A19" s="180"/>
      <c r="B19" s="180"/>
      <c r="C19" s="180"/>
      <c r="D19" s="180"/>
      <c r="E19" s="180"/>
      <c r="F19" s="180"/>
      <c r="L19" s="180"/>
      <c r="M19" s="180"/>
      <c r="N19" s="180"/>
      <c r="O19" s="180"/>
      <c r="P19" s="180"/>
      <c r="Q19" s="180"/>
      <c r="R19" s="180"/>
      <c r="S19" s="180"/>
      <c r="T19" s="180"/>
    </row>
    <row r="20" spans="1:32" s="180" customFormat="1" ht="33" customHeight="1" x14ac:dyDescent="0.2">
      <c r="A20" s="447" t="s">
        <v>186</v>
      </c>
      <c r="B20" s="447" t="s">
        <v>185</v>
      </c>
      <c r="C20" s="450" t="s">
        <v>184</v>
      </c>
      <c r="D20" s="450"/>
      <c r="E20" s="451" t="s">
        <v>183</v>
      </c>
      <c r="F20" s="451"/>
      <c r="G20" s="447" t="s">
        <v>551</v>
      </c>
      <c r="H20" s="453" t="s">
        <v>506</v>
      </c>
      <c r="I20" s="454"/>
      <c r="J20" s="454"/>
      <c r="K20" s="454"/>
      <c r="L20" s="453" t="s">
        <v>507</v>
      </c>
      <c r="M20" s="454"/>
      <c r="N20" s="454"/>
      <c r="O20" s="454"/>
      <c r="P20" s="453" t="s">
        <v>508</v>
      </c>
      <c r="Q20" s="454"/>
      <c r="R20" s="454"/>
      <c r="S20" s="454"/>
      <c r="T20" s="453" t="s">
        <v>509</v>
      </c>
      <c r="U20" s="454"/>
      <c r="V20" s="454"/>
      <c r="W20" s="454"/>
      <c r="X20" s="453" t="s">
        <v>552</v>
      </c>
      <c r="Y20" s="454"/>
      <c r="Z20" s="454"/>
      <c r="AA20" s="454"/>
      <c r="AB20" s="452" t="s">
        <v>182</v>
      </c>
      <c r="AC20" s="452"/>
      <c r="AD20" s="218"/>
      <c r="AE20" s="218"/>
      <c r="AF20" s="218"/>
    </row>
    <row r="21" spans="1:32" s="180" customFormat="1" ht="99.75" customHeight="1" x14ac:dyDescent="0.2">
      <c r="A21" s="448"/>
      <c r="B21" s="448"/>
      <c r="C21" s="450"/>
      <c r="D21" s="450"/>
      <c r="E21" s="451"/>
      <c r="F21" s="451"/>
      <c r="G21" s="448"/>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52"/>
      <c r="AC21" s="452"/>
    </row>
    <row r="22" spans="1:32" s="180" customFormat="1" ht="89.25" customHeight="1" x14ac:dyDescent="0.2">
      <c r="A22" s="449"/>
      <c r="B22" s="449"/>
      <c r="C22" s="203" t="s">
        <v>2</v>
      </c>
      <c r="D22" s="203" t="s">
        <v>180</v>
      </c>
      <c r="E22" s="188" t="s">
        <v>553</v>
      </c>
      <c r="F22" s="188" t="s">
        <v>554</v>
      </c>
      <c r="G22" s="449"/>
      <c r="H22" s="219" t="s">
        <v>421</v>
      </c>
      <c r="I22" s="219" t="s">
        <v>422</v>
      </c>
      <c r="J22" s="219" t="s">
        <v>421</v>
      </c>
      <c r="K22" s="219" t="s">
        <v>422</v>
      </c>
      <c r="L22" s="219" t="s">
        <v>421</v>
      </c>
      <c r="M22" s="219" t="s">
        <v>422</v>
      </c>
      <c r="N22" s="219" t="s">
        <v>421</v>
      </c>
      <c r="O22" s="219" t="s">
        <v>422</v>
      </c>
      <c r="P22" s="219" t="s">
        <v>421</v>
      </c>
      <c r="Q22" s="219" t="s">
        <v>422</v>
      </c>
      <c r="R22" s="219" t="s">
        <v>421</v>
      </c>
      <c r="S22" s="219" t="s">
        <v>422</v>
      </c>
      <c r="T22" s="219" t="s">
        <v>421</v>
      </c>
      <c r="U22" s="219" t="s">
        <v>422</v>
      </c>
      <c r="V22" s="219" t="s">
        <v>421</v>
      </c>
      <c r="W22" s="219" t="s">
        <v>422</v>
      </c>
      <c r="X22" s="219" t="s">
        <v>421</v>
      </c>
      <c r="Y22" s="219" t="s">
        <v>422</v>
      </c>
      <c r="Z22" s="219" t="s">
        <v>421</v>
      </c>
      <c r="AA22" s="219" t="s">
        <v>422</v>
      </c>
      <c r="AB22" s="203" t="s">
        <v>181</v>
      </c>
      <c r="AC22" s="203" t="s">
        <v>180</v>
      </c>
    </row>
    <row r="23" spans="1:32" s="180" customFormat="1" ht="19.5" customHeight="1" x14ac:dyDescent="0.2">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2" s="180" customFormat="1" ht="47.25" customHeight="1" x14ac:dyDescent="0.2">
      <c r="A24" s="189">
        <v>1</v>
      </c>
      <c r="B24" s="190" t="s">
        <v>179</v>
      </c>
      <c r="C24" s="220" t="s">
        <v>550</v>
      </c>
      <c r="D24" s="220">
        <v>4.4097911303236215</v>
      </c>
      <c r="E24" s="220">
        <v>4.4097911303236215</v>
      </c>
      <c r="F24" s="220">
        <v>4.4097911303236215</v>
      </c>
      <c r="G24" s="220">
        <v>0</v>
      </c>
      <c r="H24" s="220" t="s">
        <v>550</v>
      </c>
      <c r="I24" s="220"/>
      <c r="J24" s="220">
        <v>4.4097911303236215</v>
      </c>
      <c r="K24" s="220"/>
      <c r="L24" s="220" t="s">
        <v>550</v>
      </c>
      <c r="M24" s="220"/>
      <c r="N24" s="220">
        <v>0</v>
      </c>
      <c r="O24" s="220"/>
      <c r="P24" s="220" t="s">
        <v>550</v>
      </c>
      <c r="Q24" s="220"/>
      <c r="R24" s="220">
        <v>0</v>
      </c>
      <c r="S24" s="220"/>
      <c r="T24" s="220" t="s">
        <v>550</v>
      </c>
      <c r="U24" s="220"/>
      <c r="V24" s="220">
        <v>0</v>
      </c>
      <c r="W24" s="220"/>
      <c r="X24" s="220">
        <v>0</v>
      </c>
      <c r="Y24" s="220"/>
      <c r="Z24" s="220" t="s">
        <v>550</v>
      </c>
      <c r="AA24" s="220"/>
      <c r="AB24" s="220">
        <v>0</v>
      </c>
      <c r="AC24" s="220">
        <v>4.4097911303236215</v>
      </c>
    </row>
    <row r="25" spans="1:32" s="180" customFormat="1" ht="24" customHeight="1" x14ac:dyDescent="0.2">
      <c r="A25" s="191" t="s">
        <v>178</v>
      </c>
      <c r="B25" s="192" t="s">
        <v>177</v>
      </c>
      <c r="C25" s="220"/>
      <c r="D25" s="220"/>
      <c r="E25" s="220"/>
      <c r="F25" s="220"/>
      <c r="G25" s="220">
        <v>0</v>
      </c>
      <c r="H25" s="220" t="s">
        <v>550</v>
      </c>
      <c r="I25" s="220"/>
      <c r="J25" s="220">
        <v>0</v>
      </c>
      <c r="K25" s="220"/>
      <c r="L25" s="220" t="s">
        <v>550</v>
      </c>
      <c r="M25" s="220"/>
      <c r="N25" s="220">
        <v>0</v>
      </c>
      <c r="O25" s="220"/>
      <c r="P25" s="220" t="s">
        <v>550</v>
      </c>
      <c r="Q25" s="220"/>
      <c r="R25" s="220">
        <v>0</v>
      </c>
      <c r="S25" s="220"/>
      <c r="T25" s="220" t="s">
        <v>550</v>
      </c>
      <c r="U25" s="220"/>
      <c r="V25" s="220">
        <v>0</v>
      </c>
      <c r="W25" s="220"/>
      <c r="X25" s="220">
        <v>0</v>
      </c>
      <c r="Y25" s="220"/>
      <c r="Z25" s="220" t="s">
        <v>550</v>
      </c>
      <c r="AA25" s="220"/>
      <c r="AB25" s="220">
        <v>0</v>
      </c>
      <c r="AC25" s="220">
        <v>0</v>
      </c>
    </row>
    <row r="26" spans="1:32" s="180" customFormat="1" x14ac:dyDescent="0.2">
      <c r="A26" s="191" t="s">
        <v>176</v>
      </c>
      <c r="B26" s="192" t="s">
        <v>175</v>
      </c>
      <c r="C26" s="220"/>
      <c r="D26" s="220"/>
      <c r="E26" s="220"/>
      <c r="F26" s="220"/>
      <c r="G26" s="220">
        <v>0</v>
      </c>
      <c r="H26" s="220" t="s">
        <v>550</v>
      </c>
      <c r="I26" s="220"/>
      <c r="J26" s="220">
        <v>0</v>
      </c>
      <c r="K26" s="220"/>
      <c r="L26" s="220" t="s">
        <v>550</v>
      </c>
      <c r="M26" s="220"/>
      <c r="N26" s="220">
        <v>0</v>
      </c>
      <c r="O26" s="220"/>
      <c r="P26" s="220" t="s">
        <v>550</v>
      </c>
      <c r="Q26" s="220"/>
      <c r="R26" s="220">
        <v>0</v>
      </c>
      <c r="S26" s="220"/>
      <c r="T26" s="220" t="s">
        <v>550</v>
      </c>
      <c r="U26" s="220"/>
      <c r="V26" s="220">
        <v>0</v>
      </c>
      <c r="W26" s="220"/>
      <c r="X26" s="220">
        <v>0</v>
      </c>
      <c r="Y26" s="220"/>
      <c r="Z26" s="220" t="s">
        <v>550</v>
      </c>
      <c r="AA26" s="220"/>
      <c r="AB26" s="220">
        <v>0</v>
      </c>
      <c r="AC26" s="220">
        <v>0</v>
      </c>
    </row>
    <row r="27" spans="1:32" s="180" customFormat="1" ht="25.5" x14ac:dyDescent="0.2">
      <c r="A27" s="191" t="s">
        <v>174</v>
      </c>
      <c r="B27" s="192" t="s">
        <v>377</v>
      </c>
      <c r="C27" s="220"/>
      <c r="D27" s="220"/>
      <c r="E27" s="220"/>
      <c r="F27" s="220"/>
      <c r="G27" s="220">
        <v>0</v>
      </c>
      <c r="H27" s="220" t="s">
        <v>550</v>
      </c>
      <c r="I27" s="220"/>
      <c r="J27" s="220">
        <v>0</v>
      </c>
      <c r="K27" s="220"/>
      <c r="L27" s="220" t="s">
        <v>550</v>
      </c>
      <c r="M27" s="220"/>
      <c r="N27" s="220">
        <v>0</v>
      </c>
      <c r="O27" s="220"/>
      <c r="P27" s="220" t="s">
        <v>550</v>
      </c>
      <c r="Q27" s="220"/>
      <c r="R27" s="220">
        <v>0</v>
      </c>
      <c r="S27" s="220"/>
      <c r="T27" s="220" t="s">
        <v>550</v>
      </c>
      <c r="U27" s="220"/>
      <c r="V27" s="220">
        <v>0</v>
      </c>
      <c r="W27" s="220"/>
      <c r="X27" s="220">
        <v>0</v>
      </c>
      <c r="Y27" s="220"/>
      <c r="Z27" s="220" t="s">
        <v>550</v>
      </c>
      <c r="AA27" s="220"/>
      <c r="AB27" s="220">
        <v>0</v>
      </c>
      <c r="AC27" s="220">
        <v>0</v>
      </c>
    </row>
    <row r="28" spans="1:32" s="180" customFormat="1" x14ac:dyDescent="0.2">
      <c r="A28" s="191" t="s">
        <v>173</v>
      </c>
      <c r="B28" s="192" t="s">
        <v>172</v>
      </c>
      <c r="C28" s="220"/>
      <c r="D28" s="220"/>
      <c r="E28" s="220"/>
      <c r="F28" s="220"/>
      <c r="G28" s="220">
        <v>0</v>
      </c>
      <c r="H28" s="220" t="s">
        <v>550</v>
      </c>
      <c r="I28" s="220"/>
      <c r="J28" s="220">
        <v>0.19048999999999999</v>
      </c>
      <c r="K28" s="220"/>
      <c r="L28" s="220" t="s">
        <v>550</v>
      </c>
      <c r="M28" s="220"/>
      <c r="N28" s="220">
        <v>0</v>
      </c>
      <c r="O28" s="220"/>
      <c r="P28" s="220" t="s">
        <v>550</v>
      </c>
      <c r="Q28" s="220"/>
      <c r="R28" s="220">
        <v>0</v>
      </c>
      <c r="S28" s="220"/>
      <c r="T28" s="220" t="s">
        <v>550</v>
      </c>
      <c r="U28" s="220"/>
      <c r="V28" s="220">
        <v>0</v>
      </c>
      <c r="W28" s="220"/>
      <c r="X28" s="220">
        <v>0</v>
      </c>
      <c r="Y28" s="220"/>
      <c r="Z28" s="220">
        <v>0</v>
      </c>
      <c r="AA28" s="220"/>
      <c r="AB28" s="220" t="s">
        <v>550</v>
      </c>
      <c r="AC28" s="220">
        <v>0.19048999999999999</v>
      </c>
    </row>
    <row r="29" spans="1:32" s="180" customFormat="1" x14ac:dyDescent="0.2">
      <c r="A29" s="191" t="s">
        <v>171</v>
      </c>
      <c r="B29" s="193" t="s">
        <v>170</v>
      </c>
      <c r="C29" s="220"/>
      <c r="D29" s="220"/>
      <c r="E29" s="220"/>
      <c r="F29" s="220"/>
      <c r="G29" s="220">
        <v>0</v>
      </c>
      <c r="H29" s="220" t="s">
        <v>550</v>
      </c>
      <c r="I29" s="220"/>
      <c r="J29" s="220">
        <v>4.2193011303236219</v>
      </c>
      <c r="K29" s="220"/>
      <c r="L29" s="220" t="s">
        <v>550</v>
      </c>
      <c r="M29" s="220"/>
      <c r="N29" s="220">
        <v>0</v>
      </c>
      <c r="O29" s="220"/>
      <c r="P29" s="220" t="s">
        <v>550</v>
      </c>
      <c r="Q29" s="220"/>
      <c r="R29" s="220">
        <v>0</v>
      </c>
      <c r="S29" s="220"/>
      <c r="T29" s="220" t="s">
        <v>550</v>
      </c>
      <c r="U29" s="220"/>
      <c r="V29" s="220">
        <v>0</v>
      </c>
      <c r="W29" s="220"/>
      <c r="X29" s="220">
        <v>0</v>
      </c>
      <c r="Y29" s="220"/>
      <c r="Z29" s="220" t="s">
        <v>550</v>
      </c>
      <c r="AA29" s="220"/>
      <c r="AB29" s="220">
        <v>0</v>
      </c>
      <c r="AC29" s="220">
        <v>4.2193011303236219</v>
      </c>
    </row>
    <row r="30" spans="1:32" s="180" customFormat="1" ht="25.5" x14ac:dyDescent="0.2">
      <c r="A30" s="189" t="s">
        <v>63</v>
      </c>
      <c r="B30" s="190" t="s">
        <v>169</v>
      </c>
      <c r="C30" s="220" t="s">
        <v>550</v>
      </c>
      <c r="D30" s="220">
        <v>3.6985496914810678</v>
      </c>
      <c r="E30" s="220">
        <v>3.6985496914810678</v>
      </c>
      <c r="F30" s="220">
        <v>3.6985496914810678</v>
      </c>
      <c r="G30" s="220">
        <v>0</v>
      </c>
      <c r="H30" s="220" t="s">
        <v>550</v>
      </c>
      <c r="I30" s="220"/>
      <c r="J30" s="220">
        <v>3.6985496914810678</v>
      </c>
      <c r="K30" s="220"/>
      <c r="L30" s="220" t="s">
        <v>550</v>
      </c>
      <c r="M30" s="220"/>
      <c r="N30" s="220">
        <v>0</v>
      </c>
      <c r="O30" s="220"/>
      <c r="P30" s="220" t="s">
        <v>550</v>
      </c>
      <c r="Q30" s="220"/>
      <c r="R30" s="220">
        <v>0</v>
      </c>
      <c r="S30" s="220"/>
      <c r="T30" s="220" t="s">
        <v>550</v>
      </c>
      <c r="U30" s="220"/>
      <c r="V30" s="220">
        <v>0</v>
      </c>
      <c r="W30" s="220"/>
      <c r="X30" s="220">
        <v>0</v>
      </c>
      <c r="Y30" s="220"/>
      <c r="Z30" s="220" t="s">
        <v>550</v>
      </c>
      <c r="AA30" s="220"/>
      <c r="AB30" s="220">
        <v>0</v>
      </c>
      <c r="AC30" s="220">
        <v>3.6985496914810678</v>
      </c>
    </row>
    <row r="31" spans="1:32" s="180" customFormat="1" x14ac:dyDescent="0.2">
      <c r="A31" s="189" t="s">
        <v>168</v>
      </c>
      <c r="B31" s="192" t="s">
        <v>167</v>
      </c>
      <c r="C31" s="220" t="s">
        <v>550</v>
      </c>
      <c r="D31" s="220">
        <v>6.5528084079985258E-3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180" customFormat="1" x14ac:dyDescent="0.2">
      <c r="A32" s="189" t="s">
        <v>166</v>
      </c>
      <c r="B32" s="192" t="s">
        <v>165</v>
      </c>
      <c r="C32" s="220" t="s">
        <v>550</v>
      </c>
      <c r="D32" s="220">
        <v>1.4106903118850114</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80" customFormat="1" x14ac:dyDescent="0.2">
      <c r="A33" s="189" t="s">
        <v>164</v>
      </c>
      <c r="B33" s="192" t="s">
        <v>163</v>
      </c>
      <c r="C33" s="220" t="s">
        <v>550</v>
      </c>
      <c r="D33" s="220">
        <v>1.3006728554000002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80" customFormat="1" x14ac:dyDescent="0.2">
      <c r="A34" s="189" t="s">
        <v>162</v>
      </c>
      <c r="B34" s="192" t="s">
        <v>161</v>
      </c>
      <c r="C34" s="220" t="s">
        <v>550</v>
      </c>
      <c r="D34" s="220">
        <v>0.98063371578805714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80" customFormat="1" x14ac:dyDescent="0.2">
      <c r="A35" s="189" t="s">
        <v>62</v>
      </c>
      <c r="B35" s="190" t="s">
        <v>160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80" customFormat="1" x14ac:dyDescent="0.2">
      <c r="A36" s="191" t="s">
        <v>159</v>
      </c>
      <c r="B36" s="192" t="s">
        <v>510</v>
      </c>
      <c r="C36" s="220"/>
      <c r="D36" s="220"/>
      <c r="E36" s="220"/>
      <c r="F36" s="220"/>
      <c r="G36" s="220">
        <v>0</v>
      </c>
      <c r="H36" s="220" t="s">
        <v>550</v>
      </c>
      <c r="I36" s="220" t="s">
        <v>550</v>
      </c>
      <c r="J36" s="220">
        <v>0</v>
      </c>
      <c r="K36" s="220" t="s">
        <v>511</v>
      </c>
      <c r="L36" s="220" t="s">
        <v>550</v>
      </c>
      <c r="M36" s="220" t="s">
        <v>550</v>
      </c>
      <c r="N36" s="220">
        <v>0</v>
      </c>
      <c r="O36" s="220" t="s">
        <v>511</v>
      </c>
      <c r="P36" s="220" t="s">
        <v>550</v>
      </c>
      <c r="Q36" s="220" t="s">
        <v>550</v>
      </c>
      <c r="R36" s="220">
        <v>0</v>
      </c>
      <c r="S36" s="220" t="s">
        <v>511</v>
      </c>
      <c r="T36" s="220" t="s">
        <v>550</v>
      </c>
      <c r="U36" s="220" t="s">
        <v>550</v>
      </c>
      <c r="V36" s="220">
        <v>0</v>
      </c>
      <c r="W36" s="220" t="s">
        <v>511</v>
      </c>
      <c r="X36" s="220">
        <v>0</v>
      </c>
      <c r="Y36" s="220" t="s">
        <v>511</v>
      </c>
      <c r="Z36" s="220" t="s">
        <v>550</v>
      </c>
      <c r="AA36" s="220" t="s">
        <v>550</v>
      </c>
      <c r="AB36" s="220">
        <v>0</v>
      </c>
      <c r="AC36" s="220">
        <v>0</v>
      </c>
    </row>
    <row r="37" spans="1:29" s="180" customFormat="1" ht="25.5" x14ac:dyDescent="0.2">
      <c r="A37" s="191" t="s">
        <v>158</v>
      </c>
      <c r="B37" s="194" t="s">
        <v>512</v>
      </c>
      <c r="C37" s="220"/>
      <c r="D37" s="220"/>
      <c r="E37" s="220"/>
      <c r="F37" s="220"/>
      <c r="G37" s="220">
        <v>0</v>
      </c>
      <c r="H37" s="220" t="s">
        <v>550</v>
      </c>
      <c r="I37" s="220" t="s">
        <v>550</v>
      </c>
      <c r="J37" s="220">
        <v>0</v>
      </c>
      <c r="K37" s="220" t="s">
        <v>511</v>
      </c>
      <c r="L37" s="220" t="s">
        <v>550</v>
      </c>
      <c r="M37" s="220" t="s">
        <v>550</v>
      </c>
      <c r="N37" s="220">
        <v>0</v>
      </c>
      <c r="O37" s="220" t="s">
        <v>511</v>
      </c>
      <c r="P37" s="220" t="s">
        <v>550</v>
      </c>
      <c r="Q37" s="220" t="s">
        <v>550</v>
      </c>
      <c r="R37" s="220">
        <v>0</v>
      </c>
      <c r="S37" s="220" t="s">
        <v>511</v>
      </c>
      <c r="T37" s="220" t="s">
        <v>550</v>
      </c>
      <c r="U37" s="220" t="s">
        <v>550</v>
      </c>
      <c r="V37" s="220">
        <v>0</v>
      </c>
      <c r="W37" s="220" t="s">
        <v>511</v>
      </c>
      <c r="X37" s="220">
        <v>0</v>
      </c>
      <c r="Y37" s="220" t="s">
        <v>511</v>
      </c>
      <c r="Z37" s="220" t="s">
        <v>550</v>
      </c>
      <c r="AA37" s="220" t="s">
        <v>550</v>
      </c>
      <c r="AB37" s="220">
        <v>0</v>
      </c>
      <c r="AC37" s="220">
        <v>0</v>
      </c>
    </row>
    <row r="38" spans="1:29" s="180" customFormat="1" x14ac:dyDescent="0.2">
      <c r="A38" s="191" t="s">
        <v>157</v>
      </c>
      <c r="B38" s="194" t="s">
        <v>148</v>
      </c>
      <c r="C38" s="220"/>
      <c r="D38" s="220"/>
      <c r="E38" s="220"/>
      <c r="F38" s="220"/>
      <c r="G38" s="220">
        <v>0</v>
      </c>
      <c r="H38" s="220" t="s">
        <v>550</v>
      </c>
      <c r="I38" s="220" t="s">
        <v>550</v>
      </c>
      <c r="J38" s="220">
        <v>0</v>
      </c>
      <c r="K38" s="220" t="s">
        <v>511</v>
      </c>
      <c r="L38" s="220" t="s">
        <v>550</v>
      </c>
      <c r="M38" s="220" t="s">
        <v>550</v>
      </c>
      <c r="N38" s="220">
        <v>0</v>
      </c>
      <c r="O38" s="220" t="s">
        <v>511</v>
      </c>
      <c r="P38" s="220" t="s">
        <v>550</v>
      </c>
      <c r="Q38" s="220" t="s">
        <v>550</v>
      </c>
      <c r="R38" s="220">
        <v>0</v>
      </c>
      <c r="S38" s="220" t="s">
        <v>511</v>
      </c>
      <c r="T38" s="220" t="s">
        <v>550</v>
      </c>
      <c r="U38" s="220" t="s">
        <v>550</v>
      </c>
      <c r="V38" s="220">
        <v>0</v>
      </c>
      <c r="W38" s="220" t="s">
        <v>511</v>
      </c>
      <c r="X38" s="220">
        <v>0</v>
      </c>
      <c r="Y38" s="220" t="s">
        <v>511</v>
      </c>
      <c r="Z38" s="220" t="s">
        <v>550</v>
      </c>
      <c r="AA38" s="220" t="s">
        <v>550</v>
      </c>
      <c r="AB38" s="220">
        <v>0</v>
      </c>
      <c r="AC38" s="220">
        <v>0</v>
      </c>
    </row>
    <row r="39" spans="1:29" s="180" customFormat="1" x14ac:dyDescent="0.2">
      <c r="A39" s="191" t="s">
        <v>156</v>
      </c>
      <c r="B39" s="192" t="s">
        <v>513</v>
      </c>
      <c r="C39" s="220"/>
      <c r="D39" s="220"/>
      <c r="E39" s="220"/>
      <c r="F39" s="220"/>
      <c r="G39" s="220">
        <v>0</v>
      </c>
      <c r="H39" s="220" t="s">
        <v>550</v>
      </c>
      <c r="I39" s="220" t="s">
        <v>550</v>
      </c>
      <c r="J39" s="220">
        <v>0</v>
      </c>
      <c r="K39" s="220" t="s">
        <v>511</v>
      </c>
      <c r="L39" s="220" t="s">
        <v>550</v>
      </c>
      <c r="M39" s="220" t="s">
        <v>550</v>
      </c>
      <c r="N39" s="220">
        <v>0</v>
      </c>
      <c r="O39" s="220" t="s">
        <v>511</v>
      </c>
      <c r="P39" s="220" t="s">
        <v>550</v>
      </c>
      <c r="Q39" s="220" t="s">
        <v>550</v>
      </c>
      <c r="R39" s="220">
        <v>0</v>
      </c>
      <c r="S39" s="220" t="s">
        <v>511</v>
      </c>
      <c r="T39" s="220" t="s">
        <v>550</v>
      </c>
      <c r="U39" s="220" t="s">
        <v>550</v>
      </c>
      <c r="V39" s="220">
        <v>0</v>
      </c>
      <c r="W39" s="220" t="s">
        <v>511</v>
      </c>
      <c r="X39" s="220">
        <v>0</v>
      </c>
      <c r="Y39" s="220" t="s">
        <v>511</v>
      </c>
      <c r="Z39" s="220" t="s">
        <v>550</v>
      </c>
      <c r="AA39" s="220" t="s">
        <v>550</v>
      </c>
      <c r="AB39" s="220">
        <v>0</v>
      </c>
      <c r="AC39" s="220">
        <v>0</v>
      </c>
    </row>
    <row r="40" spans="1:29" s="180" customFormat="1" x14ac:dyDescent="0.2">
      <c r="A40" s="191" t="s">
        <v>155</v>
      </c>
      <c r="B40" s="192" t="s">
        <v>514</v>
      </c>
      <c r="C40" s="220"/>
      <c r="D40" s="220"/>
      <c r="E40" s="220"/>
      <c r="F40" s="220"/>
      <c r="G40" s="220">
        <v>0</v>
      </c>
      <c r="H40" s="220" t="s">
        <v>550</v>
      </c>
      <c r="I40" s="220" t="s">
        <v>550</v>
      </c>
      <c r="J40" s="220">
        <v>0</v>
      </c>
      <c r="K40" s="220" t="s">
        <v>511</v>
      </c>
      <c r="L40" s="220" t="s">
        <v>550</v>
      </c>
      <c r="M40" s="220" t="s">
        <v>550</v>
      </c>
      <c r="N40" s="220">
        <v>0</v>
      </c>
      <c r="O40" s="220" t="s">
        <v>511</v>
      </c>
      <c r="P40" s="220" t="s">
        <v>550</v>
      </c>
      <c r="Q40" s="220" t="s">
        <v>550</v>
      </c>
      <c r="R40" s="220">
        <v>0</v>
      </c>
      <c r="S40" s="220" t="s">
        <v>511</v>
      </c>
      <c r="T40" s="220" t="s">
        <v>550</v>
      </c>
      <c r="U40" s="220" t="s">
        <v>550</v>
      </c>
      <c r="V40" s="220">
        <v>0</v>
      </c>
      <c r="W40" s="220" t="s">
        <v>511</v>
      </c>
      <c r="X40" s="220">
        <v>0</v>
      </c>
      <c r="Y40" s="220" t="s">
        <v>511</v>
      </c>
      <c r="Z40" s="220" t="s">
        <v>550</v>
      </c>
      <c r="AA40" s="220" t="s">
        <v>550</v>
      </c>
      <c r="AB40" s="220">
        <v>0</v>
      </c>
      <c r="AC40" s="220">
        <v>0</v>
      </c>
    </row>
    <row r="41" spans="1:29" s="180" customFormat="1" x14ac:dyDescent="0.2">
      <c r="A41" s="191" t="s">
        <v>154</v>
      </c>
      <c r="B41" s="192" t="s">
        <v>515</v>
      </c>
      <c r="C41" s="220"/>
      <c r="D41" s="220"/>
      <c r="E41" s="220"/>
      <c r="F41" s="220"/>
      <c r="G41" s="220">
        <v>0</v>
      </c>
      <c r="H41" s="220" t="s">
        <v>550</v>
      </c>
      <c r="I41" s="220" t="s">
        <v>550</v>
      </c>
      <c r="J41" s="220">
        <v>0</v>
      </c>
      <c r="K41" s="220" t="s">
        <v>511</v>
      </c>
      <c r="L41" s="220" t="s">
        <v>550</v>
      </c>
      <c r="M41" s="220" t="s">
        <v>550</v>
      </c>
      <c r="N41" s="220">
        <v>0</v>
      </c>
      <c r="O41" s="220" t="s">
        <v>511</v>
      </c>
      <c r="P41" s="220" t="s">
        <v>550</v>
      </c>
      <c r="Q41" s="220" t="s">
        <v>550</v>
      </c>
      <c r="R41" s="220">
        <v>0</v>
      </c>
      <c r="S41" s="220" t="s">
        <v>511</v>
      </c>
      <c r="T41" s="220" t="s">
        <v>550</v>
      </c>
      <c r="U41" s="220" t="s">
        <v>550</v>
      </c>
      <c r="V41" s="220">
        <v>0</v>
      </c>
      <c r="W41" s="220" t="s">
        <v>511</v>
      </c>
      <c r="X41" s="220">
        <v>0</v>
      </c>
      <c r="Y41" s="220" t="s">
        <v>511</v>
      </c>
      <c r="Z41" s="220" t="s">
        <v>550</v>
      </c>
      <c r="AA41" s="220" t="s">
        <v>550</v>
      </c>
      <c r="AB41" s="220">
        <v>0</v>
      </c>
      <c r="AC41" s="220">
        <v>0</v>
      </c>
    </row>
    <row r="42" spans="1:29" s="180" customFormat="1" x14ac:dyDescent="0.2">
      <c r="A42" s="191" t="s">
        <v>153</v>
      </c>
      <c r="B42" s="192" t="s">
        <v>516</v>
      </c>
      <c r="C42" s="220"/>
      <c r="D42" s="220"/>
      <c r="E42" s="220"/>
      <c r="F42" s="220"/>
      <c r="G42" s="220">
        <v>0</v>
      </c>
      <c r="H42" s="220" t="s">
        <v>550</v>
      </c>
      <c r="I42" s="220" t="s">
        <v>550</v>
      </c>
      <c r="J42" s="220">
        <v>0</v>
      </c>
      <c r="K42" s="220" t="s">
        <v>511</v>
      </c>
      <c r="L42" s="220" t="s">
        <v>550</v>
      </c>
      <c r="M42" s="220" t="s">
        <v>550</v>
      </c>
      <c r="N42" s="220">
        <v>0</v>
      </c>
      <c r="O42" s="220" t="s">
        <v>511</v>
      </c>
      <c r="P42" s="220" t="s">
        <v>550</v>
      </c>
      <c r="Q42" s="220" t="s">
        <v>550</v>
      </c>
      <c r="R42" s="220">
        <v>0</v>
      </c>
      <c r="S42" s="220" t="s">
        <v>511</v>
      </c>
      <c r="T42" s="220" t="s">
        <v>550</v>
      </c>
      <c r="U42" s="220" t="s">
        <v>550</v>
      </c>
      <c r="V42" s="220">
        <v>0</v>
      </c>
      <c r="W42" s="220" t="s">
        <v>511</v>
      </c>
      <c r="X42" s="220">
        <v>0</v>
      </c>
      <c r="Y42" s="220" t="s">
        <v>511</v>
      </c>
      <c r="Z42" s="220" t="s">
        <v>550</v>
      </c>
      <c r="AA42" s="220" t="s">
        <v>550</v>
      </c>
      <c r="AB42" s="220">
        <v>0</v>
      </c>
      <c r="AC42" s="220">
        <v>0</v>
      </c>
    </row>
    <row r="43" spans="1:29" s="180" customFormat="1" x14ac:dyDescent="0.2">
      <c r="A43" s="191" t="s">
        <v>517</v>
      </c>
      <c r="B43" s="192" t="s">
        <v>518</v>
      </c>
      <c r="C43" s="220"/>
      <c r="D43" s="220"/>
      <c r="E43" s="220"/>
      <c r="F43" s="220"/>
      <c r="G43" s="220">
        <v>0</v>
      </c>
      <c r="H43" s="220" t="s">
        <v>550</v>
      </c>
      <c r="I43" s="220" t="s">
        <v>550</v>
      </c>
      <c r="J43" s="220">
        <v>0</v>
      </c>
      <c r="K43" s="220" t="s">
        <v>511</v>
      </c>
      <c r="L43" s="220" t="s">
        <v>550</v>
      </c>
      <c r="M43" s="220" t="s">
        <v>550</v>
      </c>
      <c r="N43" s="220">
        <v>0</v>
      </c>
      <c r="O43" s="220" t="s">
        <v>511</v>
      </c>
      <c r="P43" s="220" t="s">
        <v>550</v>
      </c>
      <c r="Q43" s="220" t="s">
        <v>550</v>
      </c>
      <c r="R43" s="220">
        <v>0</v>
      </c>
      <c r="S43" s="220" t="s">
        <v>511</v>
      </c>
      <c r="T43" s="220" t="s">
        <v>550</v>
      </c>
      <c r="U43" s="220" t="s">
        <v>550</v>
      </c>
      <c r="V43" s="220">
        <v>0</v>
      </c>
      <c r="W43" s="220" t="s">
        <v>511</v>
      </c>
      <c r="X43" s="220">
        <v>0</v>
      </c>
      <c r="Y43" s="220" t="s">
        <v>511</v>
      </c>
      <c r="Z43" s="220" t="s">
        <v>550</v>
      </c>
      <c r="AA43" s="220" t="s">
        <v>550</v>
      </c>
      <c r="AB43" s="220">
        <v>0</v>
      </c>
      <c r="AC43" s="220">
        <v>0</v>
      </c>
    </row>
    <row r="44" spans="1:29" s="180" customFormat="1" x14ac:dyDescent="0.2">
      <c r="A44" s="191" t="s">
        <v>519</v>
      </c>
      <c r="B44" s="192" t="s">
        <v>520</v>
      </c>
      <c r="C44" s="220"/>
      <c r="D44" s="220"/>
      <c r="E44" s="220"/>
      <c r="F44" s="220"/>
      <c r="G44" s="220">
        <v>0</v>
      </c>
      <c r="H44" s="220" t="s">
        <v>550</v>
      </c>
      <c r="I44" s="220" t="s">
        <v>550</v>
      </c>
      <c r="J44" s="220">
        <v>26</v>
      </c>
      <c r="K44" s="220">
        <v>4</v>
      </c>
      <c r="L44" s="220" t="s">
        <v>550</v>
      </c>
      <c r="M44" s="220" t="s">
        <v>550</v>
      </c>
      <c r="N44" s="220">
        <v>0</v>
      </c>
      <c r="O44" s="220" t="s">
        <v>511</v>
      </c>
      <c r="P44" s="220" t="s">
        <v>550</v>
      </c>
      <c r="Q44" s="220" t="s">
        <v>550</v>
      </c>
      <c r="R44" s="220">
        <v>0</v>
      </c>
      <c r="S44" s="220" t="s">
        <v>511</v>
      </c>
      <c r="T44" s="220" t="s">
        <v>550</v>
      </c>
      <c r="U44" s="220" t="s">
        <v>550</v>
      </c>
      <c r="V44" s="220">
        <v>0</v>
      </c>
      <c r="W44" s="220" t="s">
        <v>511</v>
      </c>
      <c r="X44" s="220">
        <v>0</v>
      </c>
      <c r="Y44" s="220" t="s">
        <v>511</v>
      </c>
      <c r="Z44" s="220" t="s">
        <v>550</v>
      </c>
      <c r="AA44" s="220" t="s">
        <v>550</v>
      </c>
      <c r="AB44" s="220">
        <v>0</v>
      </c>
      <c r="AC44" s="220">
        <v>26</v>
      </c>
    </row>
    <row r="45" spans="1:29" s="180" customFormat="1" x14ac:dyDescent="0.2">
      <c r="A45" s="191" t="s">
        <v>521</v>
      </c>
      <c r="B45" s="192" t="s">
        <v>522</v>
      </c>
      <c r="C45" s="220"/>
      <c r="D45" s="220"/>
      <c r="E45" s="220"/>
      <c r="F45" s="220"/>
      <c r="G45" s="220">
        <v>0</v>
      </c>
      <c r="H45" s="220" t="s">
        <v>550</v>
      </c>
      <c r="I45" s="220" t="s">
        <v>550</v>
      </c>
      <c r="J45" s="220">
        <v>0</v>
      </c>
      <c r="K45" s="220" t="s">
        <v>511</v>
      </c>
      <c r="L45" s="220" t="s">
        <v>550</v>
      </c>
      <c r="M45" s="220" t="s">
        <v>550</v>
      </c>
      <c r="N45" s="220">
        <v>0</v>
      </c>
      <c r="O45" s="220" t="s">
        <v>511</v>
      </c>
      <c r="P45" s="220" t="s">
        <v>550</v>
      </c>
      <c r="Q45" s="220" t="s">
        <v>550</v>
      </c>
      <c r="R45" s="220">
        <v>0</v>
      </c>
      <c r="S45" s="220" t="s">
        <v>511</v>
      </c>
      <c r="T45" s="220" t="s">
        <v>550</v>
      </c>
      <c r="U45" s="220" t="s">
        <v>550</v>
      </c>
      <c r="V45" s="220">
        <v>0</v>
      </c>
      <c r="W45" s="220" t="s">
        <v>511</v>
      </c>
      <c r="X45" s="220">
        <v>0</v>
      </c>
      <c r="Y45" s="220" t="s">
        <v>511</v>
      </c>
      <c r="Z45" s="220" t="s">
        <v>550</v>
      </c>
      <c r="AA45" s="220" t="s">
        <v>550</v>
      </c>
      <c r="AB45" s="220">
        <v>0</v>
      </c>
      <c r="AC45" s="220">
        <v>0</v>
      </c>
    </row>
    <row r="46" spans="1:29" s="180" customFormat="1" x14ac:dyDescent="0.2">
      <c r="A46" s="191" t="s">
        <v>523</v>
      </c>
      <c r="B46" s="192" t="s">
        <v>524</v>
      </c>
      <c r="C46" s="220"/>
      <c r="D46" s="220"/>
      <c r="E46" s="220"/>
      <c r="F46" s="220"/>
      <c r="G46" s="220">
        <v>0</v>
      </c>
      <c r="H46" s="220" t="s">
        <v>550</v>
      </c>
      <c r="I46" s="220" t="s">
        <v>550</v>
      </c>
      <c r="J46" s="220">
        <v>0</v>
      </c>
      <c r="K46" s="220" t="s">
        <v>511</v>
      </c>
      <c r="L46" s="220" t="s">
        <v>550</v>
      </c>
      <c r="M46" s="220" t="s">
        <v>550</v>
      </c>
      <c r="N46" s="220">
        <v>0</v>
      </c>
      <c r="O46" s="220" t="s">
        <v>511</v>
      </c>
      <c r="P46" s="220" t="s">
        <v>550</v>
      </c>
      <c r="Q46" s="220" t="s">
        <v>550</v>
      </c>
      <c r="R46" s="220">
        <v>0</v>
      </c>
      <c r="S46" s="220" t="s">
        <v>511</v>
      </c>
      <c r="T46" s="220" t="s">
        <v>550</v>
      </c>
      <c r="U46" s="220" t="s">
        <v>550</v>
      </c>
      <c r="V46" s="220">
        <v>0</v>
      </c>
      <c r="W46" s="220" t="s">
        <v>511</v>
      </c>
      <c r="X46" s="220">
        <v>0</v>
      </c>
      <c r="Y46" s="220" t="s">
        <v>511</v>
      </c>
      <c r="Z46" s="220" t="s">
        <v>550</v>
      </c>
      <c r="AA46" s="220" t="s">
        <v>550</v>
      </c>
      <c r="AB46" s="220">
        <v>0</v>
      </c>
      <c r="AC46" s="220">
        <v>0</v>
      </c>
    </row>
    <row r="47" spans="1:29" s="180" customFormat="1" x14ac:dyDescent="0.2">
      <c r="A47" s="189" t="s">
        <v>61</v>
      </c>
      <c r="B47" s="190" t="s">
        <v>152</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180" customFormat="1" x14ac:dyDescent="0.2">
      <c r="A48" s="191" t="s">
        <v>151</v>
      </c>
      <c r="B48" s="192" t="s">
        <v>510</v>
      </c>
      <c r="C48" s="220" t="s">
        <v>550</v>
      </c>
      <c r="D48" s="220">
        <v>0</v>
      </c>
      <c r="E48" s="220"/>
      <c r="F48" s="220"/>
      <c r="G48" s="220">
        <v>0</v>
      </c>
      <c r="H48" s="220" t="s">
        <v>550</v>
      </c>
      <c r="I48" s="220"/>
      <c r="J48" s="220">
        <v>0</v>
      </c>
      <c r="K48" s="220"/>
      <c r="L48" s="220" t="s">
        <v>550</v>
      </c>
      <c r="M48" s="220"/>
      <c r="N48" s="220">
        <v>0</v>
      </c>
      <c r="O48" s="220"/>
      <c r="P48" s="220" t="s">
        <v>550</v>
      </c>
      <c r="Q48" s="220"/>
      <c r="R48" s="220">
        <v>0</v>
      </c>
      <c r="S48" s="220"/>
      <c r="T48" s="220" t="s">
        <v>550</v>
      </c>
      <c r="U48" s="220"/>
      <c r="V48" s="220">
        <v>0</v>
      </c>
      <c r="W48" s="220"/>
      <c r="X48" s="220">
        <v>0</v>
      </c>
      <c r="Y48" s="220"/>
      <c r="Z48" s="220" t="s">
        <v>550</v>
      </c>
      <c r="AA48" s="220"/>
      <c r="AB48" s="220">
        <v>0</v>
      </c>
      <c r="AC48" s="220">
        <v>0</v>
      </c>
    </row>
    <row r="49" spans="1:29" s="180" customFormat="1" ht="25.5" x14ac:dyDescent="0.2">
      <c r="A49" s="191" t="s">
        <v>150</v>
      </c>
      <c r="B49" s="194" t="s">
        <v>512</v>
      </c>
      <c r="C49" s="220" t="s">
        <v>550</v>
      </c>
      <c r="D49" s="220">
        <v>0</v>
      </c>
      <c r="E49" s="220"/>
      <c r="F49" s="220"/>
      <c r="G49" s="220">
        <v>0</v>
      </c>
      <c r="H49" s="220" t="s">
        <v>550</v>
      </c>
      <c r="I49" s="220"/>
      <c r="J49" s="220">
        <v>0</v>
      </c>
      <c r="K49" s="220"/>
      <c r="L49" s="220" t="s">
        <v>550</v>
      </c>
      <c r="M49" s="220"/>
      <c r="N49" s="220">
        <v>0</v>
      </c>
      <c r="O49" s="220"/>
      <c r="P49" s="220" t="s">
        <v>550</v>
      </c>
      <c r="Q49" s="220"/>
      <c r="R49" s="220">
        <v>0</v>
      </c>
      <c r="S49" s="220"/>
      <c r="T49" s="220" t="s">
        <v>550</v>
      </c>
      <c r="U49" s="220"/>
      <c r="V49" s="220">
        <v>0</v>
      </c>
      <c r="W49" s="220"/>
      <c r="X49" s="220">
        <v>0</v>
      </c>
      <c r="Y49" s="220"/>
      <c r="Z49" s="220" t="s">
        <v>550</v>
      </c>
      <c r="AA49" s="220"/>
      <c r="AB49" s="220">
        <v>0</v>
      </c>
      <c r="AC49" s="220">
        <v>0</v>
      </c>
    </row>
    <row r="50" spans="1:29" s="180" customFormat="1" x14ac:dyDescent="0.2">
      <c r="A50" s="191" t="s">
        <v>149</v>
      </c>
      <c r="B50" s="194" t="s">
        <v>148</v>
      </c>
      <c r="C50" s="220" t="s">
        <v>550</v>
      </c>
      <c r="D50" s="220">
        <v>0</v>
      </c>
      <c r="E50" s="220"/>
      <c r="F50" s="220"/>
      <c r="G50" s="220">
        <v>0</v>
      </c>
      <c r="H50" s="220" t="s">
        <v>550</v>
      </c>
      <c r="I50" s="220"/>
      <c r="J50" s="220">
        <v>0</v>
      </c>
      <c r="K50" s="220"/>
      <c r="L50" s="220" t="s">
        <v>550</v>
      </c>
      <c r="M50" s="220"/>
      <c r="N50" s="220">
        <v>0</v>
      </c>
      <c r="O50" s="220"/>
      <c r="P50" s="220" t="s">
        <v>550</v>
      </c>
      <c r="Q50" s="220"/>
      <c r="R50" s="220">
        <v>0</v>
      </c>
      <c r="S50" s="220"/>
      <c r="T50" s="220" t="s">
        <v>550</v>
      </c>
      <c r="U50" s="220"/>
      <c r="V50" s="220">
        <v>0</v>
      </c>
      <c r="W50" s="220"/>
      <c r="X50" s="220">
        <v>0</v>
      </c>
      <c r="Y50" s="220"/>
      <c r="Z50" s="220" t="s">
        <v>550</v>
      </c>
      <c r="AA50" s="220"/>
      <c r="AB50" s="220">
        <v>0</v>
      </c>
      <c r="AC50" s="220">
        <v>0</v>
      </c>
    </row>
    <row r="51" spans="1:29" s="180" customFormat="1" ht="35.25" customHeight="1" x14ac:dyDescent="0.2">
      <c r="A51" s="191" t="s">
        <v>147</v>
      </c>
      <c r="B51" s="192" t="s">
        <v>146</v>
      </c>
      <c r="C51" s="220" t="s">
        <v>550</v>
      </c>
      <c r="D51" s="220">
        <v>0</v>
      </c>
      <c r="E51" s="220"/>
      <c r="F51" s="220"/>
      <c r="G51" s="220">
        <v>0</v>
      </c>
      <c r="H51" s="220" t="s">
        <v>550</v>
      </c>
      <c r="I51" s="220"/>
      <c r="J51" s="220">
        <v>0</v>
      </c>
      <c r="K51" s="220"/>
      <c r="L51" s="220" t="s">
        <v>550</v>
      </c>
      <c r="M51" s="220"/>
      <c r="N51" s="220">
        <v>0</v>
      </c>
      <c r="O51" s="220"/>
      <c r="P51" s="220" t="s">
        <v>550</v>
      </c>
      <c r="Q51" s="220"/>
      <c r="R51" s="220">
        <v>0</v>
      </c>
      <c r="S51" s="220"/>
      <c r="T51" s="220" t="s">
        <v>550</v>
      </c>
      <c r="U51" s="220"/>
      <c r="V51" s="220">
        <v>0</v>
      </c>
      <c r="W51" s="220"/>
      <c r="X51" s="220">
        <v>0</v>
      </c>
      <c r="Y51" s="220"/>
      <c r="Z51" s="220" t="s">
        <v>550</v>
      </c>
      <c r="AA51" s="220"/>
      <c r="AB51" s="220">
        <v>0</v>
      </c>
      <c r="AC51" s="220">
        <v>0</v>
      </c>
    </row>
    <row r="52" spans="1:29" s="180" customFormat="1" x14ac:dyDescent="0.2">
      <c r="A52" s="191" t="s">
        <v>145</v>
      </c>
      <c r="B52" s="192" t="s">
        <v>144</v>
      </c>
      <c r="C52" s="220" t="s">
        <v>550</v>
      </c>
      <c r="D52" s="220">
        <v>0</v>
      </c>
      <c r="E52" s="220"/>
      <c r="F52" s="220"/>
      <c r="G52" s="220">
        <v>0</v>
      </c>
      <c r="H52" s="220" t="s">
        <v>550</v>
      </c>
      <c r="I52" s="220"/>
      <c r="J52" s="220">
        <v>0</v>
      </c>
      <c r="K52" s="220"/>
      <c r="L52" s="220" t="s">
        <v>550</v>
      </c>
      <c r="M52" s="220"/>
      <c r="N52" s="220">
        <v>0</v>
      </c>
      <c r="O52" s="220"/>
      <c r="P52" s="220" t="s">
        <v>550</v>
      </c>
      <c r="Q52" s="220"/>
      <c r="R52" s="220">
        <v>0</v>
      </c>
      <c r="S52" s="220"/>
      <c r="T52" s="220" t="s">
        <v>550</v>
      </c>
      <c r="U52" s="220"/>
      <c r="V52" s="220">
        <v>0</v>
      </c>
      <c r="W52" s="220"/>
      <c r="X52" s="220">
        <v>0</v>
      </c>
      <c r="Y52" s="220"/>
      <c r="Z52" s="220" t="s">
        <v>550</v>
      </c>
      <c r="AA52" s="220"/>
      <c r="AB52" s="220">
        <v>0</v>
      </c>
      <c r="AC52" s="220">
        <v>0</v>
      </c>
    </row>
    <row r="53" spans="1:29" s="180" customFormat="1" x14ac:dyDescent="0.2">
      <c r="A53" s="191" t="s">
        <v>143</v>
      </c>
      <c r="B53" s="192" t="s">
        <v>142</v>
      </c>
      <c r="C53" s="220" t="s">
        <v>550</v>
      </c>
      <c r="D53" s="220">
        <v>0</v>
      </c>
      <c r="E53" s="220"/>
      <c r="F53" s="220"/>
      <c r="G53" s="220">
        <v>0</v>
      </c>
      <c r="H53" s="220" t="s">
        <v>550</v>
      </c>
      <c r="I53" s="220"/>
      <c r="J53" s="220">
        <v>0</v>
      </c>
      <c r="K53" s="220"/>
      <c r="L53" s="220" t="s">
        <v>550</v>
      </c>
      <c r="M53" s="220"/>
      <c r="N53" s="220">
        <v>0</v>
      </c>
      <c r="O53" s="220"/>
      <c r="P53" s="220" t="s">
        <v>550</v>
      </c>
      <c r="Q53" s="220"/>
      <c r="R53" s="220">
        <v>0</v>
      </c>
      <c r="S53" s="220"/>
      <c r="T53" s="220" t="s">
        <v>550</v>
      </c>
      <c r="U53" s="220"/>
      <c r="V53" s="220">
        <v>0</v>
      </c>
      <c r="W53" s="220"/>
      <c r="X53" s="220">
        <v>0</v>
      </c>
      <c r="Y53" s="220"/>
      <c r="Z53" s="220" t="s">
        <v>550</v>
      </c>
      <c r="AA53" s="220"/>
      <c r="AB53" s="220">
        <v>0</v>
      </c>
      <c r="AC53" s="220">
        <v>0</v>
      </c>
    </row>
    <row r="54" spans="1:29" s="180" customFormat="1" x14ac:dyDescent="0.2">
      <c r="A54" s="191" t="s">
        <v>141</v>
      </c>
      <c r="B54" s="192" t="s">
        <v>514</v>
      </c>
      <c r="C54" s="220" t="s">
        <v>550</v>
      </c>
      <c r="D54" s="220">
        <v>0</v>
      </c>
      <c r="E54" s="220"/>
      <c r="F54" s="220"/>
      <c r="G54" s="220">
        <v>0</v>
      </c>
      <c r="H54" s="220" t="s">
        <v>550</v>
      </c>
      <c r="I54" s="220"/>
      <c r="J54" s="220">
        <v>0</v>
      </c>
      <c r="K54" s="220"/>
      <c r="L54" s="220" t="s">
        <v>550</v>
      </c>
      <c r="M54" s="220"/>
      <c r="N54" s="220">
        <v>0</v>
      </c>
      <c r="O54" s="220"/>
      <c r="P54" s="220" t="s">
        <v>550</v>
      </c>
      <c r="Q54" s="220"/>
      <c r="R54" s="220">
        <v>0</v>
      </c>
      <c r="S54" s="220"/>
      <c r="T54" s="220" t="s">
        <v>550</v>
      </c>
      <c r="U54" s="220"/>
      <c r="V54" s="220">
        <v>0</v>
      </c>
      <c r="W54" s="220"/>
      <c r="X54" s="220">
        <v>0</v>
      </c>
      <c r="Y54" s="220"/>
      <c r="Z54" s="220" t="s">
        <v>550</v>
      </c>
      <c r="AA54" s="220"/>
      <c r="AB54" s="220">
        <v>0</v>
      </c>
      <c r="AC54" s="220">
        <v>0</v>
      </c>
    </row>
    <row r="55" spans="1:29" s="180" customFormat="1" x14ac:dyDescent="0.2">
      <c r="A55" s="191" t="s">
        <v>525</v>
      </c>
      <c r="B55" s="192" t="s">
        <v>515</v>
      </c>
      <c r="C55" s="220" t="s">
        <v>550</v>
      </c>
      <c r="D55" s="220">
        <v>0</v>
      </c>
      <c r="E55" s="220"/>
      <c r="F55" s="220"/>
      <c r="G55" s="220">
        <v>0</v>
      </c>
      <c r="H55" s="220" t="s">
        <v>550</v>
      </c>
      <c r="I55" s="220"/>
      <c r="J55" s="220">
        <v>0</v>
      </c>
      <c r="K55" s="220"/>
      <c r="L55" s="220" t="s">
        <v>550</v>
      </c>
      <c r="M55" s="220"/>
      <c r="N55" s="220">
        <v>0</v>
      </c>
      <c r="O55" s="220"/>
      <c r="P55" s="220" t="s">
        <v>550</v>
      </c>
      <c r="Q55" s="220"/>
      <c r="R55" s="220">
        <v>0</v>
      </c>
      <c r="S55" s="220"/>
      <c r="T55" s="220" t="s">
        <v>550</v>
      </c>
      <c r="U55" s="220"/>
      <c r="V55" s="220">
        <v>0</v>
      </c>
      <c r="W55" s="220"/>
      <c r="X55" s="220">
        <v>0</v>
      </c>
      <c r="Y55" s="220"/>
      <c r="Z55" s="220" t="s">
        <v>550</v>
      </c>
      <c r="AA55" s="220"/>
      <c r="AB55" s="220">
        <v>0</v>
      </c>
      <c r="AC55" s="220">
        <v>0</v>
      </c>
    </row>
    <row r="56" spans="1:29" s="180" customFormat="1" x14ac:dyDescent="0.2">
      <c r="A56" s="191" t="s">
        <v>526</v>
      </c>
      <c r="B56" s="192" t="s">
        <v>516</v>
      </c>
      <c r="C56" s="220" t="s">
        <v>550</v>
      </c>
      <c r="D56" s="220">
        <v>0</v>
      </c>
      <c r="E56" s="220"/>
      <c r="F56" s="220"/>
      <c r="G56" s="220">
        <v>0</v>
      </c>
      <c r="H56" s="220" t="s">
        <v>550</v>
      </c>
      <c r="I56" s="220"/>
      <c r="J56" s="220">
        <v>0</v>
      </c>
      <c r="K56" s="220"/>
      <c r="L56" s="220" t="s">
        <v>550</v>
      </c>
      <c r="M56" s="220"/>
      <c r="N56" s="220">
        <v>0</v>
      </c>
      <c r="O56" s="220"/>
      <c r="P56" s="220" t="s">
        <v>550</v>
      </c>
      <c r="Q56" s="220"/>
      <c r="R56" s="220">
        <v>0</v>
      </c>
      <c r="S56" s="220"/>
      <c r="T56" s="220" t="s">
        <v>550</v>
      </c>
      <c r="U56" s="220"/>
      <c r="V56" s="220">
        <v>0</v>
      </c>
      <c r="W56" s="220"/>
      <c r="X56" s="220">
        <v>0</v>
      </c>
      <c r="Y56" s="220"/>
      <c r="Z56" s="220" t="s">
        <v>550</v>
      </c>
      <c r="AA56" s="220"/>
      <c r="AB56" s="220">
        <v>0</v>
      </c>
      <c r="AC56" s="220">
        <v>0</v>
      </c>
    </row>
    <row r="57" spans="1:29" s="180" customFormat="1" x14ac:dyDescent="0.2">
      <c r="A57" s="191" t="s">
        <v>527</v>
      </c>
      <c r="B57" s="192" t="s">
        <v>518</v>
      </c>
      <c r="C57" s="220" t="s">
        <v>550</v>
      </c>
      <c r="D57" s="220">
        <v>0</v>
      </c>
      <c r="E57" s="220"/>
      <c r="F57" s="220"/>
      <c r="G57" s="220">
        <v>0</v>
      </c>
      <c r="H57" s="220" t="s">
        <v>550</v>
      </c>
      <c r="I57" s="220"/>
      <c r="J57" s="220">
        <v>0</v>
      </c>
      <c r="K57" s="220"/>
      <c r="L57" s="220" t="s">
        <v>550</v>
      </c>
      <c r="M57" s="220"/>
      <c r="N57" s="220">
        <v>0</v>
      </c>
      <c r="O57" s="220"/>
      <c r="P57" s="220" t="s">
        <v>550</v>
      </c>
      <c r="Q57" s="220"/>
      <c r="R57" s="220">
        <v>0</v>
      </c>
      <c r="S57" s="220"/>
      <c r="T57" s="220" t="s">
        <v>550</v>
      </c>
      <c r="U57" s="220"/>
      <c r="V57" s="220">
        <v>0</v>
      </c>
      <c r="W57" s="220"/>
      <c r="X57" s="220">
        <v>0</v>
      </c>
      <c r="Y57" s="220"/>
      <c r="Z57" s="220" t="s">
        <v>550</v>
      </c>
      <c r="AA57" s="220"/>
      <c r="AB57" s="220">
        <v>0</v>
      </c>
      <c r="AC57" s="220">
        <v>0</v>
      </c>
    </row>
    <row r="58" spans="1:29" s="180" customFormat="1" ht="36.75" customHeight="1" x14ac:dyDescent="0.2">
      <c r="A58" s="191" t="s">
        <v>528</v>
      </c>
      <c r="B58" s="192" t="s">
        <v>520</v>
      </c>
      <c r="C58" s="220" t="s">
        <v>550</v>
      </c>
      <c r="D58" s="220">
        <v>26</v>
      </c>
      <c r="E58" s="220"/>
      <c r="F58" s="220"/>
      <c r="G58" s="220">
        <v>0</v>
      </c>
      <c r="H58" s="220" t="s">
        <v>550</v>
      </c>
      <c r="I58" s="220"/>
      <c r="J58" s="220">
        <v>26</v>
      </c>
      <c r="K58" s="220"/>
      <c r="L58" s="220" t="s">
        <v>550</v>
      </c>
      <c r="M58" s="220"/>
      <c r="N58" s="220">
        <v>0</v>
      </c>
      <c r="O58" s="220"/>
      <c r="P58" s="220" t="s">
        <v>550</v>
      </c>
      <c r="Q58" s="220"/>
      <c r="R58" s="220">
        <v>0</v>
      </c>
      <c r="S58" s="220"/>
      <c r="T58" s="220" t="s">
        <v>550</v>
      </c>
      <c r="U58" s="220"/>
      <c r="V58" s="220">
        <v>0</v>
      </c>
      <c r="W58" s="220"/>
      <c r="X58" s="220">
        <v>0</v>
      </c>
      <c r="Y58" s="220"/>
      <c r="Z58" s="220" t="s">
        <v>550</v>
      </c>
      <c r="AA58" s="220"/>
      <c r="AB58" s="220">
        <v>0</v>
      </c>
      <c r="AC58" s="220">
        <v>26</v>
      </c>
    </row>
    <row r="59" spans="1:29" s="180" customFormat="1" x14ac:dyDescent="0.2">
      <c r="A59" s="191" t="s">
        <v>529</v>
      </c>
      <c r="B59" s="192" t="s">
        <v>522</v>
      </c>
      <c r="C59" s="220" t="s">
        <v>550</v>
      </c>
      <c r="D59" s="220">
        <v>0</v>
      </c>
      <c r="E59" s="220"/>
      <c r="F59" s="220"/>
      <c r="G59" s="220">
        <v>0</v>
      </c>
      <c r="H59" s="220" t="s">
        <v>550</v>
      </c>
      <c r="I59" s="220"/>
      <c r="J59" s="220">
        <v>0</v>
      </c>
      <c r="K59" s="220"/>
      <c r="L59" s="220" t="s">
        <v>550</v>
      </c>
      <c r="M59" s="220"/>
      <c r="N59" s="220">
        <v>0</v>
      </c>
      <c r="O59" s="220"/>
      <c r="P59" s="220" t="s">
        <v>550</v>
      </c>
      <c r="Q59" s="220"/>
      <c r="R59" s="220">
        <v>0</v>
      </c>
      <c r="S59" s="220"/>
      <c r="T59" s="220" t="s">
        <v>550</v>
      </c>
      <c r="U59" s="220"/>
      <c r="V59" s="220">
        <v>0</v>
      </c>
      <c r="W59" s="220"/>
      <c r="X59" s="220">
        <v>0</v>
      </c>
      <c r="Y59" s="220"/>
      <c r="Z59" s="220" t="s">
        <v>550</v>
      </c>
      <c r="AA59" s="220"/>
      <c r="AB59" s="220">
        <v>0</v>
      </c>
      <c r="AC59" s="220">
        <v>0</v>
      </c>
    </row>
    <row r="60" spans="1:29" s="180" customFormat="1" x14ac:dyDescent="0.2">
      <c r="A60" s="191" t="s">
        <v>530</v>
      </c>
      <c r="B60" s="192" t="s">
        <v>524</v>
      </c>
      <c r="C60" s="220" t="s">
        <v>550</v>
      </c>
      <c r="D60" s="220">
        <v>0</v>
      </c>
      <c r="E60" s="220"/>
      <c r="F60" s="220"/>
      <c r="G60" s="220">
        <v>0</v>
      </c>
      <c r="H60" s="220" t="s">
        <v>550</v>
      </c>
      <c r="I60" s="220"/>
      <c r="J60" s="220">
        <v>0</v>
      </c>
      <c r="K60" s="220"/>
      <c r="L60" s="220" t="s">
        <v>550</v>
      </c>
      <c r="M60" s="220"/>
      <c r="N60" s="220">
        <v>0</v>
      </c>
      <c r="O60" s="220"/>
      <c r="P60" s="220" t="s">
        <v>550</v>
      </c>
      <c r="Q60" s="220"/>
      <c r="R60" s="220">
        <v>0</v>
      </c>
      <c r="S60" s="220"/>
      <c r="T60" s="220" t="s">
        <v>550</v>
      </c>
      <c r="U60" s="220"/>
      <c r="V60" s="220">
        <v>0</v>
      </c>
      <c r="W60" s="220"/>
      <c r="X60" s="220">
        <v>0</v>
      </c>
      <c r="Y60" s="220"/>
      <c r="Z60" s="220" t="s">
        <v>550</v>
      </c>
      <c r="AA60" s="220"/>
      <c r="AB60" s="220">
        <v>0</v>
      </c>
      <c r="AC60" s="220">
        <v>0</v>
      </c>
    </row>
    <row r="61" spans="1:29" s="180" customFormat="1" x14ac:dyDescent="0.2">
      <c r="A61" s="189" t="s">
        <v>59</v>
      </c>
      <c r="B61" s="190" t="s">
        <v>140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80" customFormat="1" x14ac:dyDescent="0.2">
      <c r="A62" s="191" t="s">
        <v>139</v>
      </c>
      <c r="B62" s="192" t="s">
        <v>138</v>
      </c>
      <c r="C62" s="220" t="s">
        <v>550</v>
      </c>
      <c r="D62" s="220">
        <v>3.6985496914810678</v>
      </c>
      <c r="E62" s="220"/>
      <c r="F62" s="220"/>
      <c r="G62" s="220">
        <v>0</v>
      </c>
      <c r="H62" s="220" t="s">
        <v>550</v>
      </c>
      <c r="I62" s="220"/>
      <c r="J62" s="220">
        <v>3.6985496914810674</v>
      </c>
      <c r="K62" s="220"/>
      <c r="L62" s="220" t="s">
        <v>550</v>
      </c>
      <c r="M62" s="220"/>
      <c r="N62" s="220">
        <v>0</v>
      </c>
      <c r="O62" s="220"/>
      <c r="P62" s="220" t="s">
        <v>550</v>
      </c>
      <c r="Q62" s="220"/>
      <c r="R62" s="220">
        <v>0</v>
      </c>
      <c r="S62" s="220"/>
      <c r="T62" s="220" t="s">
        <v>550</v>
      </c>
      <c r="U62" s="220"/>
      <c r="V62" s="220">
        <v>0</v>
      </c>
      <c r="W62" s="220"/>
      <c r="X62" s="220">
        <v>0</v>
      </c>
      <c r="Y62" s="220"/>
      <c r="Z62" s="220" t="s">
        <v>550</v>
      </c>
      <c r="AA62" s="220"/>
      <c r="AB62" s="220">
        <v>0</v>
      </c>
      <c r="AC62" s="220">
        <v>3.6985496914810674</v>
      </c>
    </row>
    <row r="63" spans="1:29" s="180" customFormat="1" x14ac:dyDescent="0.2">
      <c r="A63" s="191" t="s">
        <v>137</v>
      </c>
      <c r="B63" s="194" t="s">
        <v>131</v>
      </c>
      <c r="C63" s="220"/>
      <c r="D63" s="220"/>
      <c r="E63" s="220"/>
      <c r="F63" s="220"/>
      <c r="G63" s="220">
        <v>0</v>
      </c>
      <c r="H63" s="220" t="s">
        <v>550</v>
      </c>
      <c r="I63" s="220"/>
      <c r="J63" s="220">
        <v>0</v>
      </c>
      <c r="K63" s="220"/>
      <c r="L63" s="220" t="s">
        <v>550</v>
      </c>
      <c r="M63" s="220"/>
      <c r="N63" s="220">
        <v>0</v>
      </c>
      <c r="O63" s="220"/>
      <c r="P63" s="220" t="s">
        <v>550</v>
      </c>
      <c r="Q63" s="220"/>
      <c r="R63" s="220">
        <v>0</v>
      </c>
      <c r="S63" s="220"/>
      <c r="T63" s="220" t="s">
        <v>550</v>
      </c>
      <c r="U63" s="220"/>
      <c r="V63" s="220">
        <v>0</v>
      </c>
      <c r="W63" s="220"/>
      <c r="X63" s="220">
        <v>0</v>
      </c>
      <c r="Y63" s="220"/>
      <c r="Z63" s="220" t="s">
        <v>550</v>
      </c>
      <c r="AA63" s="220"/>
      <c r="AB63" s="220">
        <v>0</v>
      </c>
      <c r="AC63" s="220">
        <v>0</v>
      </c>
    </row>
    <row r="64" spans="1:29" s="180" customFormat="1" x14ac:dyDescent="0.2">
      <c r="A64" s="191" t="s">
        <v>136</v>
      </c>
      <c r="B64" s="192" t="s">
        <v>130</v>
      </c>
      <c r="C64" s="220"/>
      <c r="D64" s="220"/>
      <c r="E64" s="220"/>
      <c r="F64" s="220"/>
      <c r="G64" s="220">
        <v>0</v>
      </c>
      <c r="H64" s="220" t="s">
        <v>550</v>
      </c>
      <c r="I64" s="220"/>
      <c r="J64" s="220">
        <v>0</v>
      </c>
      <c r="K64" s="220"/>
      <c r="L64" s="220" t="s">
        <v>550</v>
      </c>
      <c r="M64" s="220"/>
      <c r="N64" s="220">
        <v>0</v>
      </c>
      <c r="O64" s="220"/>
      <c r="P64" s="220" t="s">
        <v>550</v>
      </c>
      <c r="Q64" s="220"/>
      <c r="R64" s="220">
        <v>0</v>
      </c>
      <c r="S64" s="220"/>
      <c r="T64" s="220" t="s">
        <v>550</v>
      </c>
      <c r="U64" s="220"/>
      <c r="V64" s="220">
        <v>0</v>
      </c>
      <c r="W64" s="220"/>
      <c r="X64" s="220">
        <v>0</v>
      </c>
      <c r="Y64" s="220"/>
      <c r="Z64" s="220" t="s">
        <v>550</v>
      </c>
      <c r="AA64" s="220"/>
      <c r="AB64" s="220">
        <v>0</v>
      </c>
      <c r="AC64" s="220">
        <v>0</v>
      </c>
    </row>
    <row r="65" spans="1:29" s="180" customFormat="1" x14ac:dyDescent="0.2">
      <c r="A65" s="191" t="s">
        <v>135</v>
      </c>
      <c r="B65" s="194" t="s">
        <v>129</v>
      </c>
      <c r="C65" s="220"/>
      <c r="D65" s="220"/>
      <c r="E65" s="220"/>
      <c r="F65" s="220"/>
      <c r="G65" s="220">
        <v>0</v>
      </c>
      <c r="H65" s="220" t="s">
        <v>550</v>
      </c>
      <c r="I65" s="220"/>
      <c r="J65" s="220">
        <v>0</v>
      </c>
      <c r="K65" s="220"/>
      <c r="L65" s="220" t="s">
        <v>550</v>
      </c>
      <c r="M65" s="220"/>
      <c r="N65" s="220">
        <v>0</v>
      </c>
      <c r="O65" s="220"/>
      <c r="P65" s="220" t="s">
        <v>550</v>
      </c>
      <c r="Q65" s="220"/>
      <c r="R65" s="220">
        <v>0</v>
      </c>
      <c r="S65" s="220"/>
      <c r="T65" s="220" t="s">
        <v>550</v>
      </c>
      <c r="U65" s="220"/>
      <c r="V65" s="220">
        <v>0</v>
      </c>
      <c r="W65" s="220"/>
      <c r="X65" s="220">
        <v>0</v>
      </c>
      <c r="Y65" s="220"/>
      <c r="Z65" s="220" t="s">
        <v>550</v>
      </c>
      <c r="AA65" s="220"/>
      <c r="AB65" s="220">
        <v>0</v>
      </c>
      <c r="AC65" s="220">
        <v>0</v>
      </c>
    </row>
    <row r="66" spans="1:29" s="180" customFormat="1" ht="17.25" customHeight="1" x14ac:dyDescent="0.2">
      <c r="A66" s="191" t="s">
        <v>134</v>
      </c>
      <c r="B66" s="194" t="s">
        <v>128</v>
      </c>
      <c r="C66" s="220"/>
      <c r="D66" s="220"/>
      <c r="E66" s="220"/>
      <c r="F66" s="220"/>
      <c r="G66" s="220">
        <v>0</v>
      </c>
      <c r="H66" s="220" t="s">
        <v>550</v>
      </c>
      <c r="I66" s="220"/>
      <c r="J66" s="220">
        <v>0</v>
      </c>
      <c r="K66" s="220"/>
      <c r="L66" s="220" t="s">
        <v>550</v>
      </c>
      <c r="M66" s="220"/>
      <c r="N66" s="220">
        <v>0</v>
      </c>
      <c r="O66" s="220"/>
      <c r="P66" s="220" t="s">
        <v>550</v>
      </c>
      <c r="Q66" s="220"/>
      <c r="R66" s="220">
        <v>0</v>
      </c>
      <c r="S66" s="220"/>
      <c r="T66" s="220" t="s">
        <v>550</v>
      </c>
      <c r="U66" s="220"/>
      <c r="V66" s="220">
        <v>0</v>
      </c>
      <c r="W66" s="220"/>
      <c r="X66" s="220">
        <v>0</v>
      </c>
      <c r="Y66" s="220"/>
      <c r="Z66" s="220" t="s">
        <v>550</v>
      </c>
      <c r="AA66" s="220"/>
      <c r="AB66" s="220">
        <v>0</v>
      </c>
      <c r="AC66" s="220">
        <v>0</v>
      </c>
    </row>
    <row r="67" spans="1:29" s="180" customFormat="1" ht="17.25" customHeight="1" x14ac:dyDescent="0.2">
      <c r="A67" s="191" t="s">
        <v>133</v>
      </c>
      <c r="B67" s="192" t="s">
        <v>514</v>
      </c>
      <c r="C67" s="220"/>
      <c r="D67" s="220"/>
      <c r="E67" s="220"/>
      <c r="F67" s="220"/>
      <c r="G67" s="220">
        <v>0</v>
      </c>
      <c r="H67" s="220" t="s">
        <v>550</v>
      </c>
      <c r="I67" s="220"/>
      <c r="J67" s="220">
        <v>0</v>
      </c>
      <c r="K67" s="220"/>
      <c r="L67" s="220" t="s">
        <v>550</v>
      </c>
      <c r="M67" s="220"/>
      <c r="N67" s="220">
        <v>0</v>
      </c>
      <c r="O67" s="220"/>
      <c r="P67" s="220" t="s">
        <v>550</v>
      </c>
      <c r="Q67" s="220"/>
      <c r="R67" s="220">
        <v>0</v>
      </c>
      <c r="S67" s="220"/>
      <c r="T67" s="220" t="s">
        <v>550</v>
      </c>
      <c r="U67" s="220"/>
      <c r="V67" s="220">
        <v>0</v>
      </c>
      <c r="W67" s="220"/>
      <c r="X67" s="220">
        <v>0</v>
      </c>
      <c r="Y67" s="220"/>
      <c r="Z67" s="220" t="s">
        <v>550</v>
      </c>
      <c r="AA67" s="220"/>
      <c r="AB67" s="220">
        <v>0</v>
      </c>
      <c r="AC67" s="220">
        <v>0</v>
      </c>
    </row>
    <row r="68" spans="1:29" s="180" customFormat="1" ht="17.25" customHeight="1" x14ac:dyDescent="0.2">
      <c r="A68" s="191" t="s">
        <v>531</v>
      </c>
      <c r="B68" s="192" t="s">
        <v>515</v>
      </c>
      <c r="C68" s="220"/>
      <c r="D68" s="220"/>
      <c r="E68" s="220"/>
      <c r="F68" s="220"/>
      <c r="G68" s="220">
        <v>0</v>
      </c>
      <c r="H68" s="220" t="s">
        <v>550</v>
      </c>
      <c r="I68" s="220"/>
      <c r="J68" s="220">
        <v>0</v>
      </c>
      <c r="K68" s="220"/>
      <c r="L68" s="220" t="s">
        <v>550</v>
      </c>
      <c r="M68" s="220"/>
      <c r="N68" s="220">
        <v>0</v>
      </c>
      <c r="O68" s="220"/>
      <c r="P68" s="220" t="s">
        <v>550</v>
      </c>
      <c r="Q68" s="220"/>
      <c r="R68" s="220">
        <v>0</v>
      </c>
      <c r="S68" s="220"/>
      <c r="T68" s="220" t="s">
        <v>550</v>
      </c>
      <c r="U68" s="220"/>
      <c r="V68" s="220">
        <v>0</v>
      </c>
      <c r="W68" s="220"/>
      <c r="X68" s="220">
        <v>0</v>
      </c>
      <c r="Y68" s="220"/>
      <c r="Z68" s="220" t="s">
        <v>550</v>
      </c>
      <c r="AA68" s="220"/>
      <c r="AB68" s="220">
        <v>0</v>
      </c>
      <c r="AC68" s="220">
        <v>0</v>
      </c>
    </row>
    <row r="69" spans="1:29" s="180" customFormat="1" ht="17.25" customHeight="1" x14ac:dyDescent="0.2">
      <c r="A69" s="191" t="s">
        <v>532</v>
      </c>
      <c r="B69" s="192" t="s">
        <v>516</v>
      </c>
      <c r="C69" s="220"/>
      <c r="D69" s="220"/>
      <c r="E69" s="220"/>
      <c r="F69" s="220"/>
      <c r="G69" s="220">
        <v>0</v>
      </c>
      <c r="H69" s="220" t="s">
        <v>550</v>
      </c>
      <c r="I69" s="220"/>
      <c r="J69" s="220">
        <v>0</v>
      </c>
      <c r="K69" s="220"/>
      <c r="L69" s="220" t="s">
        <v>550</v>
      </c>
      <c r="M69" s="220"/>
      <c r="N69" s="220">
        <v>0</v>
      </c>
      <c r="O69" s="220"/>
      <c r="P69" s="220" t="s">
        <v>550</v>
      </c>
      <c r="Q69" s="220"/>
      <c r="R69" s="220">
        <v>0</v>
      </c>
      <c r="S69" s="220"/>
      <c r="T69" s="220" t="s">
        <v>550</v>
      </c>
      <c r="U69" s="220"/>
      <c r="V69" s="220">
        <v>0</v>
      </c>
      <c r="W69" s="220"/>
      <c r="X69" s="220">
        <v>0</v>
      </c>
      <c r="Y69" s="220"/>
      <c r="Z69" s="220" t="s">
        <v>550</v>
      </c>
      <c r="AA69" s="220"/>
      <c r="AB69" s="220">
        <v>0</v>
      </c>
      <c r="AC69" s="220">
        <v>0</v>
      </c>
    </row>
    <row r="70" spans="1:29" s="180" customFormat="1" ht="17.25" customHeight="1" x14ac:dyDescent="0.2">
      <c r="A70" s="191" t="s">
        <v>533</v>
      </c>
      <c r="B70" s="192" t="s">
        <v>518</v>
      </c>
      <c r="C70" s="220"/>
      <c r="D70" s="220"/>
      <c r="E70" s="220"/>
      <c r="F70" s="220"/>
      <c r="G70" s="220">
        <v>0</v>
      </c>
      <c r="H70" s="220" t="s">
        <v>550</v>
      </c>
      <c r="I70" s="220"/>
      <c r="J70" s="220">
        <v>0</v>
      </c>
      <c r="K70" s="220"/>
      <c r="L70" s="220" t="s">
        <v>550</v>
      </c>
      <c r="M70" s="220"/>
      <c r="N70" s="220">
        <v>0</v>
      </c>
      <c r="O70" s="220"/>
      <c r="P70" s="220" t="s">
        <v>550</v>
      </c>
      <c r="Q70" s="220"/>
      <c r="R70" s="220">
        <v>0</v>
      </c>
      <c r="S70" s="220"/>
      <c r="T70" s="220" t="s">
        <v>550</v>
      </c>
      <c r="U70" s="220"/>
      <c r="V70" s="220">
        <v>0</v>
      </c>
      <c r="W70" s="220"/>
      <c r="X70" s="220">
        <v>0</v>
      </c>
      <c r="Y70" s="220"/>
      <c r="Z70" s="220" t="s">
        <v>550</v>
      </c>
      <c r="AA70" s="220"/>
      <c r="AB70" s="220">
        <v>0</v>
      </c>
      <c r="AC70" s="220">
        <v>0</v>
      </c>
    </row>
    <row r="71" spans="1:29" s="180" customFormat="1" ht="17.25" customHeight="1" x14ac:dyDescent="0.2">
      <c r="A71" s="191" t="s">
        <v>534</v>
      </c>
      <c r="B71" s="192" t="s">
        <v>520</v>
      </c>
      <c r="C71" s="220"/>
      <c r="D71" s="220"/>
      <c r="E71" s="220"/>
      <c r="F71" s="220"/>
      <c r="G71" s="220">
        <v>0</v>
      </c>
      <c r="H71" s="220" t="s">
        <v>550</v>
      </c>
      <c r="I71" s="220"/>
      <c r="J71" s="220">
        <v>26</v>
      </c>
      <c r="K71" s="220"/>
      <c r="L71" s="220" t="s">
        <v>550</v>
      </c>
      <c r="M71" s="220"/>
      <c r="N71" s="220">
        <v>0</v>
      </c>
      <c r="O71" s="220"/>
      <c r="P71" s="220" t="s">
        <v>550</v>
      </c>
      <c r="Q71" s="220"/>
      <c r="R71" s="220">
        <v>0</v>
      </c>
      <c r="S71" s="220"/>
      <c r="T71" s="220" t="s">
        <v>550</v>
      </c>
      <c r="U71" s="220"/>
      <c r="V71" s="220">
        <v>0</v>
      </c>
      <c r="W71" s="220"/>
      <c r="X71" s="220">
        <v>0</v>
      </c>
      <c r="Y71" s="220"/>
      <c r="Z71" s="220" t="s">
        <v>550</v>
      </c>
      <c r="AA71" s="220"/>
      <c r="AB71" s="220">
        <v>0</v>
      </c>
      <c r="AC71" s="220">
        <v>26</v>
      </c>
    </row>
    <row r="72" spans="1:29" s="180" customFormat="1" ht="17.25" customHeight="1" x14ac:dyDescent="0.2">
      <c r="A72" s="191" t="s">
        <v>535</v>
      </c>
      <c r="B72" s="192" t="s">
        <v>522</v>
      </c>
      <c r="C72" s="220"/>
      <c r="D72" s="220"/>
      <c r="E72" s="220"/>
      <c r="F72" s="220"/>
      <c r="G72" s="220">
        <v>0</v>
      </c>
      <c r="H72" s="220" t="s">
        <v>550</v>
      </c>
      <c r="I72" s="220"/>
      <c r="J72" s="220">
        <v>0</v>
      </c>
      <c r="K72" s="220"/>
      <c r="L72" s="220" t="s">
        <v>550</v>
      </c>
      <c r="M72" s="220"/>
      <c r="N72" s="220">
        <v>0</v>
      </c>
      <c r="O72" s="220"/>
      <c r="P72" s="220" t="s">
        <v>550</v>
      </c>
      <c r="Q72" s="220"/>
      <c r="R72" s="220">
        <v>0</v>
      </c>
      <c r="S72" s="220"/>
      <c r="T72" s="220" t="s">
        <v>550</v>
      </c>
      <c r="U72" s="220"/>
      <c r="V72" s="220">
        <v>0</v>
      </c>
      <c r="W72" s="220"/>
      <c r="X72" s="220">
        <v>0</v>
      </c>
      <c r="Y72" s="220"/>
      <c r="Z72" s="220" t="s">
        <v>550</v>
      </c>
      <c r="AA72" s="220"/>
      <c r="AB72" s="220">
        <v>0</v>
      </c>
      <c r="AC72" s="220">
        <v>0</v>
      </c>
    </row>
    <row r="73" spans="1:29" s="180" customFormat="1" ht="17.25" customHeight="1" x14ac:dyDescent="0.2">
      <c r="A73" s="191" t="s">
        <v>536</v>
      </c>
      <c r="B73" s="192" t="s">
        <v>524</v>
      </c>
      <c r="C73" s="220"/>
      <c r="D73" s="220"/>
      <c r="E73" s="220"/>
      <c r="F73" s="220"/>
      <c r="G73" s="220">
        <v>0</v>
      </c>
      <c r="H73" s="220" t="s">
        <v>550</v>
      </c>
      <c r="I73" s="220"/>
      <c r="J73" s="220">
        <v>0</v>
      </c>
      <c r="K73" s="220"/>
      <c r="L73" s="220" t="s">
        <v>550</v>
      </c>
      <c r="M73" s="220"/>
      <c r="N73" s="220">
        <v>0</v>
      </c>
      <c r="O73" s="220"/>
      <c r="P73" s="220" t="s">
        <v>550</v>
      </c>
      <c r="Q73" s="220"/>
      <c r="R73" s="220">
        <v>0</v>
      </c>
      <c r="S73" s="220"/>
      <c r="T73" s="220" t="s">
        <v>550</v>
      </c>
      <c r="U73" s="220"/>
      <c r="V73" s="220">
        <v>0</v>
      </c>
      <c r="W73" s="220"/>
      <c r="X73" s="220">
        <v>0</v>
      </c>
      <c r="Y73" s="220"/>
      <c r="Z73" s="220" t="s">
        <v>550</v>
      </c>
      <c r="AA73" s="220"/>
      <c r="AB73" s="220">
        <v>0</v>
      </c>
      <c r="AC73" s="220">
        <v>0</v>
      </c>
    </row>
    <row r="74" spans="1:29" s="180" customFormat="1" ht="51.75" customHeight="1" x14ac:dyDescent="0.2">
      <c r="A74" s="189" t="s">
        <v>58</v>
      </c>
      <c r="B74" s="195" t="s">
        <v>227</v>
      </c>
      <c r="C74" s="220"/>
      <c r="D74" s="220"/>
      <c r="E74" s="220"/>
      <c r="F74" s="220"/>
      <c r="G74" s="220">
        <v>0</v>
      </c>
      <c r="H74" s="220" t="s">
        <v>550</v>
      </c>
      <c r="I74" s="220"/>
      <c r="J74" s="220">
        <v>0</v>
      </c>
      <c r="K74" s="220"/>
      <c r="L74" s="220" t="s">
        <v>550</v>
      </c>
      <c r="M74" s="220"/>
      <c r="N74" s="220">
        <v>0</v>
      </c>
      <c r="O74" s="220"/>
      <c r="P74" s="220" t="s">
        <v>550</v>
      </c>
      <c r="Q74" s="220"/>
      <c r="R74" s="220">
        <v>0</v>
      </c>
      <c r="S74" s="220"/>
      <c r="T74" s="220" t="s">
        <v>550</v>
      </c>
      <c r="U74" s="220"/>
      <c r="V74" s="220">
        <v>0</v>
      </c>
      <c r="W74" s="220"/>
      <c r="X74" s="220">
        <v>0</v>
      </c>
      <c r="Y74" s="220"/>
      <c r="Z74" s="220" t="s">
        <v>550</v>
      </c>
      <c r="AA74" s="220"/>
      <c r="AB74" s="220">
        <v>0</v>
      </c>
      <c r="AC74" s="220">
        <v>0</v>
      </c>
    </row>
    <row r="75" spans="1:29" s="180" customFormat="1" ht="21.75" customHeight="1" x14ac:dyDescent="0.2">
      <c r="A75" s="189" t="s">
        <v>56</v>
      </c>
      <c r="B75" s="190"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80" customFormat="1" ht="23.25" customHeight="1" x14ac:dyDescent="0.2">
      <c r="A76" s="191" t="s">
        <v>222</v>
      </c>
      <c r="B76" s="192" t="s">
        <v>510</v>
      </c>
      <c r="C76" s="221"/>
      <c r="D76" s="222"/>
      <c r="E76" s="223"/>
      <c r="F76" s="223"/>
      <c r="G76" s="220">
        <v>0</v>
      </c>
      <c r="H76" s="220" t="s">
        <v>550</v>
      </c>
      <c r="I76" s="223"/>
      <c r="J76" s="220">
        <v>0</v>
      </c>
      <c r="K76" s="222"/>
      <c r="L76" s="220" t="s">
        <v>550</v>
      </c>
      <c r="M76" s="222"/>
      <c r="N76" s="220">
        <v>0</v>
      </c>
      <c r="O76" s="222"/>
      <c r="P76" s="220" t="s">
        <v>550</v>
      </c>
      <c r="Q76" s="222"/>
      <c r="R76" s="220">
        <v>0</v>
      </c>
      <c r="S76" s="222"/>
      <c r="T76" s="220" t="s">
        <v>550</v>
      </c>
      <c r="U76" s="222"/>
      <c r="V76" s="220">
        <v>0</v>
      </c>
      <c r="W76" s="222"/>
      <c r="X76" s="220">
        <v>0</v>
      </c>
      <c r="Y76" s="222"/>
      <c r="Z76" s="220" t="s">
        <v>550</v>
      </c>
      <c r="AA76" s="222"/>
      <c r="AB76" s="220">
        <v>0</v>
      </c>
      <c r="AC76" s="220">
        <v>0</v>
      </c>
    </row>
    <row r="77" spans="1:29" s="180" customFormat="1" ht="18.75" customHeight="1" x14ac:dyDescent="0.2">
      <c r="A77" s="191" t="s">
        <v>223</v>
      </c>
      <c r="B77" s="194" t="s">
        <v>512</v>
      </c>
      <c r="C77" s="220"/>
      <c r="D77" s="220"/>
      <c r="E77" s="220"/>
      <c r="F77" s="220"/>
      <c r="G77" s="220">
        <v>0</v>
      </c>
      <c r="H77" s="220" t="s">
        <v>550</v>
      </c>
      <c r="I77" s="220"/>
      <c r="J77" s="220">
        <v>0</v>
      </c>
      <c r="K77" s="220"/>
      <c r="L77" s="220" t="s">
        <v>550</v>
      </c>
      <c r="M77" s="220"/>
      <c r="N77" s="220">
        <v>0</v>
      </c>
      <c r="O77" s="220"/>
      <c r="P77" s="220" t="s">
        <v>550</v>
      </c>
      <c r="Q77" s="220"/>
      <c r="R77" s="220">
        <v>0</v>
      </c>
      <c r="S77" s="220"/>
      <c r="T77" s="220" t="s">
        <v>550</v>
      </c>
      <c r="U77" s="220"/>
      <c r="V77" s="220">
        <v>0</v>
      </c>
      <c r="W77" s="220"/>
      <c r="X77" s="220">
        <v>0</v>
      </c>
      <c r="Y77" s="220"/>
      <c r="Z77" s="220" t="s">
        <v>550</v>
      </c>
      <c r="AA77" s="220"/>
      <c r="AB77" s="220">
        <v>0</v>
      </c>
      <c r="AC77" s="220">
        <v>0</v>
      </c>
    </row>
    <row r="78" spans="1:29" s="180" customFormat="1" x14ac:dyDescent="0.2">
      <c r="A78" s="191" t="s">
        <v>224</v>
      </c>
      <c r="B78" s="194" t="s">
        <v>148</v>
      </c>
      <c r="C78" s="220"/>
      <c r="D78" s="220"/>
      <c r="E78" s="220"/>
      <c r="F78" s="220"/>
      <c r="G78" s="220">
        <v>0</v>
      </c>
      <c r="H78" s="220" t="s">
        <v>550</v>
      </c>
      <c r="I78" s="220"/>
      <c r="J78" s="220">
        <v>0</v>
      </c>
      <c r="K78" s="220"/>
      <c r="L78" s="220" t="s">
        <v>550</v>
      </c>
      <c r="M78" s="220"/>
      <c r="N78" s="220">
        <v>0</v>
      </c>
      <c r="O78" s="220"/>
      <c r="P78" s="220" t="s">
        <v>550</v>
      </c>
      <c r="Q78" s="220"/>
      <c r="R78" s="220">
        <v>0</v>
      </c>
      <c r="S78" s="220"/>
      <c r="T78" s="220" t="s">
        <v>550</v>
      </c>
      <c r="U78" s="220"/>
      <c r="V78" s="220">
        <v>0</v>
      </c>
      <c r="W78" s="220"/>
      <c r="X78" s="220">
        <v>0</v>
      </c>
      <c r="Y78" s="220"/>
      <c r="Z78" s="220" t="s">
        <v>550</v>
      </c>
      <c r="AA78" s="220"/>
      <c r="AB78" s="220">
        <v>0</v>
      </c>
      <c r="AC78" s="220">
        <v>0</v>
      </c>
    </row>
    <row r="79" spans="1:29" s="180" customFormat="1" x14ac:dyDescent="0.2">
      <c r="A79" s="191" t="s">
        <v>225</v>
      </c>
      <c r="B79" s="192" t="s">
        <v>537</v>
      </c>
      <c r="C79" s="220"/>
      <c r="D79" s="220"/>
      <c r="E79" s="220"/>
      <c r="F79" s="220"/>
      <c r="G79" s="220">
        <v>0</v>
      </c>
      <c r="H79" s="220" t="s">
        <v>550</v>
      </c>
      <c r="I79" s="220"/>
      <c r="J79" s="220">
        <v>0</v>
      </c>
      <c r="K79" s="220"/>
      <c r="L79" s="220" t="s">
        <v>550</v>
      </c>
      <c r="M79" s="220"/>
      <c r="N79" s="220">
        <v>0</v>
      </c>
      <c r="O79" s="220"/>
      <c r="P79" s="220" t="s">
        <v>550</v>
      </c>
      <c r="Q79" s="220"/>
      <c r="R79" s="220">
        <v>0</v>
      </c>
      <c r="S79" s="220"/>
      <c r="T79" s="220" t="s">
        <v>550</v>
      </c>
      <c r="U79" s="220"/>
      <c r="V79" s="220">
        <v>0</v>
      </c>
      <c r="W79" s="220"/>
      <c r="X79" s="220">
        <v>0</v>
      </c>
      <c r="Y79" s="220"/>
      <c r="Z79" s="220" t="s">
        <v>550</v>
      </c>
      <c r="AA79" s="220"/>
      <c r="AB79" s="220">
        <v>0</v>
      </c>
      <c r="AC79" s="220">
        <v>0</v>
      </c>
    </row>
    <row r="80" spans="1:29" s="180" customFormat="1" x14ac:dyDescent="0.2">
      <c r="A80" s="191" t="s">
        <v>226</v>
      </c>
      <c r="B80" s="192" t="s">
        <v>514</v>
      </c>
      <c r="C80" s="221"/>
      <c r="D80" s="222"/>
      <c r="E80" s="223"/>
      <c r="F80" s="223"/>
      <c r="G80" s="220">
        <v>0</v>
      </c>
      <c r="H80" s="220" t="s">
        <v>550</v>
      </c>
      <c r="I80" s="223"/>
      <c r="J80" s="220">
        <v>0</v>
      </c>
      <c r="K80" s="222"/>
      <c r="L80" s="220" t="s">
        <v>550</v>
      </c>
      <c r="M80" s="222"/>
      <c r="N80" s="220">
        <v>0</v>
      </c>
      <c r="O80" s="222"/>
      <c r="P80" s="220" t="s">
        <v>550</v>
      </c>
      <c r="Q80" s="222"/>
      <c r="R80" s="220">
        <v>0</v>
      </c>
      <c r="S80" s="222"/>
      <c r="T80" s="220" t="s">
        <v>550</v>
      </c>
      <c r="U80" s="222"/>
      <c r="V80" s="220">
        <v>0</v>
      </c>
      <c r="W80" s="222"/>
      <c r="X80" s="220">
        <v>0</v>
      </c>
      <c r="Y80" s="222"/>
      <c r="Z80" s="220" t="s">
        <v>550</v>
      </c>
      <c r="AA80" s="222"/>
      <c r="AB80" s="220">
        <v>0</v>
      </c>
      <c r="AC80" s="220">
        <v>0</v>
      </c>
    </row>
    <row r="81" spans="1:29" s="180" customFormat="1" x14ac:dyDescent="0.2">
      <c r="A81" s="191" t="s">
        <v>538</v>
      </c>
      <c r="B81" s="192" t="s">
        <v>515</v>
      </c>
      <c r="C81" s="221"/>
      <c r="D81" s="222"/>
      <c r="E81" s="223"/>
      <c r="F81" s="223"/>
      <c r="G81" s="220">
        <v>0</v>
      </c>
      <c r="H81" s="220" t="s">
        <v>550</v>
      </c>
      <c r="I81" s="223"/>
      <c r="J81" s="220">
        <v>0</v>
      </c>
      <c r="K81" s="222"/>
      <c r="L81" s="220" t="s">
        <v>550</v>
      </c>
      <c r="M81" s="222"/>
      <c r="N81" s="220">
        <v>0</v>
      </c>
      <c r="O81" s="222"/>
      <c r="P81" s="220" t="s">
        <v>550</v>
      </c>
      <c r="Q81" s="222"/>
      <c r="R81" s="220">
        <v>0</v>
      </c>
      <c r="S81" s="222"/>
      <c r="T81" s="220" t="s">
        <v>550</v>
      </c>
      <c r="U81" s="222"/>
      <c r="V81" s="220">
        <v>0</v>
      </c>
      <c r="W81" s="222"/>
      <c r="X81" s="220">
        <v>0</v>
      </c>
      <c r="Y81" s="222"/>
      <c r="Z81" s="220" t="s">
        <v>550</v>
      </c>
      <c r="AA81" s="222"/>
      <c r="AB81" s="220">
        <v>0</v>
      </c>
      <c r="AC81" s="220">
        <v>0</v>
      </c>
    </row>
    <row r="82" spans="1:29" s="180" customFormat="1" x14ac:dyDescent="0.2">
      <c r="A82" s="191" t="s">
        <v>539</v>
      </c>
      <c r="B82" s="192" t="s">
        <v>516</v>
      </c>
      <c r="C82" s="221"/>
      <c r="D82" s="222"/>
      <c r="E82" s="223"/>
      <c r="F82" s="223"/>
      <c r="G82" s="220">
        <v>0</v>
      </c>
      <c r="H82" s="220" t="s">
        <v>550</v>
      </c>
      <c r="I82" s="223"/>
      <c r="J82" s="220">
        <v>0</v>
      </c>
      <c r="K82" s="222"/>
      <c r="L82" s="220" t="s">
        <v>550</v>
      </c>
      <c r="M82" s="222"/>
      <c r="N82" s="220">
        <v>0</v>
      </c>
      <c r="O82" s="222"/>
      <c r="P82" s="220" t="s">
        <v>550</v>
      </c>
      <c r="Q82" s="222"/>
      <c r="R82" s="220">
        <v>0</v>
      </c>
      <c r="S82" s="222"/>
      <c r="T82" s="220" t="s">
        <v>550</v>
      </c>
      <c r="U82" s="222"/>
      <c r="V82" s="220">
        <v>0</v>
      </c>
      <c r="W82" s="222"/>
      <c r="X82" s="220">
        <v>0</v>
      </c>
      <c r="Y82" s="222"/>
      <c r="Z82" s="220" t="s">
        <v>550</v>
      </c>
      <c r="AA82" s="222"/>
      <c r="AB82" s="220">
        <v>0</v>
      </c>
      <c r="AC82" s="220">
        <v>0</v>
      </c>
    </row>
    <row r="83" spans="1:29" s="180" customFormat="1" x14ac:dyDescent="0.2">
      <c r="A83" s="191" t="s">
        <v>540</v>
      </c>
      <c r="B83" s="192" t="s">
        <v>518</v>
      </c>
      <c r="C83" s="221"/>
      <c r="D83" s="222"/>
      <c r="E83" s="223"/>
      <c r="F83" s="223"/>
      <c r="G83" s="220">
        <v>0</v>
      </c>
      <c r="H83" s="220" t="s">
        <v>550</v>
      </c>
      <c r="I83" s="223"/>
      <c r="J83" s="220">
        <v>0</v>
      </c>
      <c r="K83" s="222"/>
      <c r="L83" s="220" t="s">
        <v>550</v>
      </c>
      <c r="M83" s="222"/>
      <c r="N83" s="220">
        <v>0</v>
      </c>
      <c r="O83" s="222"/>
      <c r="P83" s="220" t="s">
        <v>550</v>
      </c>
      <c r="Q83" s="222"/>
      <c r="R83" s="220">
        <v>0</v>
      </c>
      <c r="S83" s="222"/>
      <c r="T83" s="220" t="s">
        <v>550</v>
      </c>
      <c r="U83" s="222"/>
      <c r="V83" s="220">
        <v>0</v>
      </c>
      <c r="W83" s="222"/>
      <c r="X83" s="220">
        <v>0</v>
      </c>
      <c r="Y83" s="222"/>
      <c r="Z83" s="220" t="s">
        <v>550</v>
      </c>
      <c r="AA83" s="222"/>
      <c r="AB83" s="220">
        <v>0</v>
      </c>
      <c r="AC83" s="220">
        <v>0</v>
      </c>
    </row>
    <row r="84" spans="1:29" s="180" customFormat="1" x14ac:dyDescent="0.2">
      <c r="A84" s="191" t="s">
        <v>541</v>
      </c>
      <c r="B84" s="192" t="s">
        <v>520</v>
      </c>
      <c r="C84" s="221"/>
      <c r="D84" s="222"/>
      <c r="E84" s="223"/>
      <c r="F84" s="223"/>
      <c r="G84" s="220">
        <v>0</v>
      </c>
      <c r="H84" s="220" t="s">
        <v>550</v>
      </c>
      <c r="I84" s="223"/>
      <c r="J84" s="220">
        <v>18</v>
      </c>
      <c r="K84" s="222"/>
      <c r="L84" s="220" t="s">
        <v>550</v>
      </c>
      <c r="M84" s="222"/>
      <c r="N84" s="220">
        <v>0</v>
      </c>
      <c r="O84" s="222"/>
      <c r="P84" s="220" t="s">
        <v>550</v>
      </c>
      <c r="Q84" s="222"/>
      <c r="R84" s="220">
        <v>0</v>
      </c>
      <c r="S84" s="222"/>
      <c r="T84" s="220" t="s">
        <v>550</v>
      </c>
      <c r="U84" s="222"/>
      <c r="V84" s="220">
        <v>0</v>
      </c>
      <c r="W84" s="222"/>
      <c r="X84" s="220">
        <v>0</v>
      </c>
      <c r="Y84" s="222"/>
      <c r="Z84" s="220" t="s">
        <v>550</v>
      </c>
      <c r="AA84" s="222"/>
      <c r="AB84" s="220">
        <v>0</v>
      </c>
      <c r="AC84" s="220">
        <v>18</v>
      </c>
    </row>
    <row r="85" spans="1:29" s="180" customFormat="1" x14ac:dyDescent="0.2">
      <c r="A85" s="191" t="s">
        <v>542</v>
      </c>
      <c r="B85" s="192" t="s">
        <v>522</v>
      </c>
      <c r="C85" s="221"/>
      <c r="D85" s="222"/>
      <c r="E85" s="223"/>
      <c r="F85" s="223"/>
      <c r="G85" s="220">
        <v>0</v>
      </c>
      <c r="H85" s="220" t="s">
        <v>550</v>
      </c>
      <c r="I85" s="223"/>
      <c r="J85" s="220">
        <v>0</v>
      </c>
      <c r="K85" s="222"/>
      <c r="L85" s="220" t="s">
        <v>550</v>
      </c>
      <c r="M85" s="222"/>
      <c r="N85" s="220">
        <v>0</v>
      </c>
      <c r="O85" s="222"/>
      <c r="P85" s="220" t="s">
        <v>550</v>
      </c>
      <c r="Q85" s="222"/>
      <c r="R85" s="220">
        <v>0</v>
      </c>
      <c r="S85" s="222"/>
      <c r="T85" s="220" t="s">
        <v>550</v>
      </c>
      <c r="U85" s="222"/>
      <c r="V85" s="220">
        <v>0</v>
      </c>
      <c r="W85" s="222"/>
      <c r="X85" s="220">
        <v>0</v>
      </c>
      <c r="Y85" s="222"/>
      <c r="Z85" s="220" t="s">
        <v>550</v>
      </c>
      <c r="AA85" s="222"/>
      <c r="AB85" s="220">
        <v>0</v>
      </c>
      <c r="AC85" s="220">
        <v>0</v>
      </c>
    </row>
    <row r="86" spans="1:29" s="180" customFormat="1" x14ac:dyDescent="0.2">
      <c r="A86" s="191" t="s">
        <v>543</v>
      </c>
      <c r="B86" s="192" t="s">
        <v>524</v>
      </c>
      <c r="C86" s="224"/>
      <c r="D86" s="222"/>
      <c r="E86" s="223"/>
      <c r="F86" s="223"/>
      <c r="G86" s="220">
        <v>0</v>
      </c>
      <c r="H86" s="220" t="s">
        <v>550</v>
      </c>
      <c r="I86" s="223"/>
      <c r="J86" s="220">
        <v>0</v>
      </c>
      <c r="K86" s="222"/>
      <c r="L86" s="220" t="s">
        <v>550</v>
      </c>
      <c r="M86" s="222"/>
      <c r="N86" s="220">
        <v>0</v>
      </c>
      <c r="O86" s="222"/>
      <c r="P86" s="220" t="s">
        <v>550</v>
      </c>
      <c r="Q86" s="222"/>
      <c r="R86" s="220">
        <v>0</v>
      </c>
      <c r="S86" s="222"/>
      <c r="T86" s="220" t="s">
        <v>550</v>
      </c>
      <c r="U86" s="222"/>
      <c r="V86" s="220">
        <v>0</v>
      </c>
      <c r="W86" s="222"/>
      <c r="X86" s="220">
        <v>0</v>
      </c>
      <c r="Y86" s="222"/>
      <c r="Z86" s="220" t="s">
        <v>550</v>
      </c>
      <c r="AA86" s="222"/>
      <c r="AB86" s="220">
        <v>0</v>
      </c>
      <c r="AC86" s="220">
        <v>0</v>
      </c>
    </row>
    <row r="87" spans="1:29" ht="33" customHeight="1" x14ac:dyDescent="0.2">
      <c r="G87" s="181"/>
      <c r="H87" s="181"/>
      <c r="I87" s="181"/>
      <c r="J87" s="181"/>
      <c r="K87" s="181"/>
    </row>
    <row r="88" spans="1:29" ht="99.75" customHeight="1" x14ac:dyDescent="0.2">
      <c r="G88" s="181"/>
      <c r="H88" s="181"/>
      <c r="I88" s="181"/>
      <c r="J88" s="181"/>
      <c r="K88" s="181"/>
    </row>
    <row r="89" spans="1:29" ht="89.25" customHeight="1" x14ac:dyDescent="0.2">
      <c r="G89" s="181"/>
      <c r="H89" s="181"/>
      <c r="I89" s="181"/>
      <c r="J89" s="181"/>
      <c r="K89" s="181"/>
    </row>
    <row r="90" spans="1:29" ht="19.5" customHeight="1" x14ac:dyDescent="0.2">
      <c r="G90" s="181"/>
      <c r="H90" s="181"/>
      <c r="I90" s="181"/>
      <c r="J90" s="181"/>
      <c r="K90" s="181"/>
    </row>
    <row r="91" spans="1:29" ht="47.25" customHeight="1" x14ac:dyDescent="0.2"/>
    <row r="92" spans="1:29" ht="24" customHeight="1" x14ac:dyDescent="0.2"/>
    <row r="118" ht="35.25" customHeight="1" x14ac:dyDescent="0.2"/>
    <row r="125" ht="36.75" customHeight="1" x14ac:dyDescent="0.2"/>
    <row r="133" ht="54" customHeight="1" x14ac:dyDescent="0.2"/>
    <row r="135" ht="50.25" customHeight="1" x14ac:dyDescent="0.2"/>
    <row r="137" ht="36.75" customHeight="1" x14ac:dyDescent="0.2"/>
    <row r="139" ht="51" customHeight="1" x14ac:dyDescent="0.2"/>
    <row r="140" ht="32.25" customHeight="1" x14ac:dyDescent="0.2"/>
    <row r="141" ht="51.75" customHeight="1" x14ac:dyDescent="0.2"/>
    <row r="142" ht="21.75" customHeight="1" x14ac:dyDescent="0.2"/>
    <row r="143" ht="23.25" customHeight="1" x14ac:dyDescent="0.2"/>
    <row r="144" ht="18.75" customHeight="1" x14ac:dyDescent="0.2"/>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4" t="s">
        <v>314</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tr">
        <f>'1. паспорт местоположение'!A9:C9</f>
        <v xml:space="preserve">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O_TP1600.PS.0184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9"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69" t="s">
        <v>453</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60" t="s">
        <v>52</v>
      </c>
      <c r="B22" s="471" t="s">
        <v>24</v>
      </c>
      <c r="C22" s="460" t="s">
        <v>51</v>
      </c>
      <c r="D22" s="460" t="s">
        <v>50</v>
      </c>
      <c r="E22" s="474" t="s">
        <v>464</v>
      </c>
      <c r="F22" s="475"/>
      <c r="G22" s="475"/>
      <c r="H22" s="475"/>
      <c r="I22" s="475"/>
      <c r="J22" s="475"/>
      <c r="K22" s="475"/>
      <c r="L22" s="476"/>
      <c r="M22" s="460" t="s">
        <v>49</v>
      </c>
      <c r="N22" s="460" t="s">
        <v>48</v>
      </c>
      <c r="O22" s="460" t="s">
        <v>47</v>
      </c>
      <c r="P22" s="455" t="s">
        <v>235</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6" customFormat="1" ht="64.5" customHeight="1" x14ac:dyDescent="0.25">
      <c r="A23" s="470"/>
      <c r="B23" s="472"/>
      <c r="C23" s="470"/>
      <c r="D23" s="470"/>
      <c r="E23" s="465" t="s">
        <v>23</v>
      </c>
      <c r="F23" s="456" t="s">
        <v>131</v>
      </c>
      <c r="G23" s="456" t="s">
        <v>130</v>
      </c>
      <c r="H23" s="456" t="s">
        <v>129</v>
      </c>
      <c r="I23" s="458" t="s">
        <v>374</v>
      </c>
      <c r="J23" s="458" t="s">
        <v>375</v>
      </c>
      <c r="K23" s="458" t="s">
        <v>376</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6"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46" t="s">
        <v>13</v>
      </c>
      <c r="AG24" s="146" t="s">
        <v>12</v>
      </c>
      <c r="AH24" s="147" t="s">
        <v>2</v>
      </c>
      <c r="AI24" s="147" t="s">
        <v>11</v>
      </c>
      <c r="AJ24" s="461"/>
      <c r="AK24" s="461"/>
      <c r="AL24" s="461"/>
      <c r="AM24" s="461"/>
      <c r="AN24" s="461"/>
      <c r="AO24" s="461"/>
      <c r="AP24" s="461"/>
      <c r="AQ24" s="479"/>
      <c r="AR24" s="455"/>
      <c r="AS24" s="455"/>
      <c r="AT24" s="455"/>
      <c r="AU24" s="455"/>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5" zoomScaleNormal="90" zoomScaleSheetLayoutView="85"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69</v>
      </c>
    </row>
    <row r="2" spans="1:8" ht="18.75" x14ac:dyDescent="0.3">
      <c r="B2" s="15" t="s">
        <v>10</v>
      </c>
    </row>
    <row r="3" spans="1:8" ht="18.75" x14ac:dyDescent="0.3">
      <c r="B3" s="15" t="s">
        <v>472</v>
      </c>
    </row>
    <row r="4" spans="1:8" x14ac:dyDescent="0.25">
      <c r="B4" s="48"/>
    </row>
    <row r="5" spans="1:8" ht="18.75" x14ac:dyDescent="0.3">
      <c r="A5" s="487" t="s">
        <v>495</v>
      </c>
      <c r="B5" s="487"/>
      <c r="C5" s="72"/>
      <c r="D5" s="72"/>
      <c r="E5" s="72"/>
      <c r="F5" s="72"/>
      <c r="G5" s="72"/>
      <c r="H5" s="72"/>
    </row>
    <row r="6" spans="1:8" ht="18.75" x14ac:dyDescent="0.3">
      <c r="A6" s="151"/>
      <c r="B6" s="151"/>
      <c r="C6" s="151"/>
      <c r="D6" s="151"/>
      <c r="E6" s="151"/>
      <c r="F6" s="151"/>
      <c r="G6" s="151"/>
      <c r="H6" s="151"/>
    </row>
    <row r="7" spans="1:8" ht="18.75" x14ac:dyDescent="0.25">
      <c r="A7" s="288" t="s">
        <v>9</v>
      </c>
      <c r="B7" s="288"/>
      <c r="C7" s="150"/>
      <c r="D7" s="150"/>
      <c r="E7" s="150"/>
      <c r="F7" s="150"/>
      <c r="G7" s="150"/>
      <c r="H7" s="150"/>
    </row>
    <row r="8" spans="1:8" ht="18.75" x14ac:dyDescent="0.25">
      <c r="A8" s="150"/>
      <c r="B8" s="150"/>
      <c r="C8" s="150"/>
      <c r="D8" s="150"/>
      <c r="E8" s="150"/>
      <c r="F8" s="150"/>
      <c r="G8" s="150"/>
      <c r="H8" s="150"/>
    </row>
    <row r="9" spans="1:8" x14ac:dyDescent="0.25">
      <c r="A9" s="297" t="s">
        <v>488</v>
      </c>
      <c r="B9" s="297"/>
      <c r="C9" s="148"/>
      <c r="D9" s="148"/>
      <c r="E9" s="148"/>
      <c r="F9" s="148"/>
      <c r="G9" s="148"/>
      <c r="H9" s="148"/>
    </row>
    <row r="10" spans="1:8" x14ac:dyDescent="0.25">
      <c r="A10" s="285" t="s">
        <v>8</v>
      </c>
      <c r="B10" s="285"/>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5" t="str">
        <f>'1. паспорт местоположение'!A12:C12</f>
        <v>O_TP1600.PS.0184</v>
      </c>
      <c r="B12" s="289"/>
      <c r="C12" s="148"/>
      <c r="D12" s="148"/>
      <c r="E12" s="148"/>
      <c r="F12" s="148"/>
      <c r="G12" s="148"/>
      <c r="H12" s="148"/>
    </row>
    <row r="13" spans="1:8" x14ac:dyDescent="0.25">
      <c r="A13" s="285" t="s">
        <v>7</v>
      </c>
      <c r="B13" s="285"/>
      <c r="C13" s="149"/>
      <c r="D13" s="149"/>
      <c r="E13" s="149"/>
      <c r="F13" s="149"/>
      <c r="G13" s="149"/>
      <c r="H13" s="149"/>
    </row>
    <row r="14" spans="1:8" ht="18.75" x14ac:dyDescent="0.25">
      <c r="A14" s="11"/>
      <c r="B14" s="11"/>
      <c r="C14" s="11"/>
      <c r="D14" s="11"/>
      <c r="E14" s="11"/>
      <c r="F14" s="11"/>
      <c r="G14" s="11"/>
      <c r="H14" s="11"/>
    </row>
    <row r="15" spans="1:8" x14ac:dyDescent="0.25">
      <c r="A15" s="297" t="str">
        <f>'1. паспорт местоположение'!A15:C15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c r="B15" s="297"/>
      <c r="C15" s="148"/>
      <c r="D15" s="148"/>
      <c r="E15" s="148"/>
      <c r="F15" s="148"/>
      <c r="G15" s="148"/>
      <c r="H15" s="148"/>
    </row>
    <row r="16" spans="1:8" x14ac:dyDescent="0.25">
      <c r="A16" s="285" t="s">
        <v>6</v>
      </c>
      <c r="B16" s="285"/>
      <c r="C16" s="149"/>
      <c r="D16" s="149"/>
      <c r="E16" s="149"/>
      <c r="F16" s="149"/>
      <c r="G16" s="149"/>
      <c r="H16" s="149"/>
    </row>
    <row r="17" spans="1:3" x14ac:dyDescent="0.25">
      <c r="B17" s="117"/>
    </row>
    <row r="18" spans="1:3" ht="33.75" customHeight="1" x14ac:dyDescent="0.25">
      <c r="A18" s="483" t="s">
        <v>454</v>
      </c>
      <c r="B18" s="484"/>
    </row>
    <row r="19" spans="1:3" x14ac:dyDescent="0.25">
      <c r="B19" s="48"/>
    </row>
    <row r="20" spans="1:3" ht="16.5" thickBot="1" x14ac:dyDescent="0.3">
      <c r="B20" s="118"/>
    </row>
    <row r="21" spans="1:3" ht="58.5" customHeight="1" thickBot="1" x14ac:dyDescent="0.3">
      <c r="A21" s="119" t="s">
        <v>325</v>
      </c>
      <c r="B21" s="126" t="str">
        <f>A15</f>
        <v>Модернизация ячеек 6 кВ  №15, №17, №20, №24 ЗРУ-6 кВ ПС 110/35/6 кВ Западная для технологического присоединения дата-центров  (замена ТТ - 18 шт., установка ТТ - 4 шт., микропроцессорных УРЗА - 4 шт.)</v>
      </c>
    </row>
    <row r="22" spans="1:3" ht="60.75" thickBot="1" x14ac:dyDescent="0.3">
      <c r="A22" s="119" t="s">
        <v>326</v>
      </c>
      <c r="B22" s="179" t="s">
        <v>500</v>
      </c>
    </row>
    <row r="23" spans="1:3" ht="16.5" thickBot="1" x14ac:dyDescent="0.3">
      <c r="A23" s="119" t="s">
        <v>305</v>
      </c>
      <c r="B23" s="121" t="s">
        <v>555</v>
      </c>
      <c r="C23" s="225"/>
    </row>
    <row r="24" spans="1:3" ht="16.5" thickBot="1" x14ac:dyDescent="0.3">
      <c r="A24" s="119" t="s">
        <v>327</v>
      </c>
      <c r="B24" s="121" t="s">
        <v>556</v>
      </c>
      <c r="C24" s="225"/>
    </row>
    <row r="25" spans="1:3" ht="16.5" thickBot="1" x14ac:dyDescent="0.3">
      <c r="A25" s="122" t="s">
        <v>328</v>
      </c>
      <c r="B25" s="120">
        <v>2024</v>
      </c>
      <c r="C25" s="226"/>
    </row>
    <row r="26" spans="1:3" ht="16.5" thickBot="1" x14ac:dyDescent="0.3">
      <c r="A26" s="123" t="s">
        <v>329</v>
      </c>
      <c r="B26" s="124" t="s">
        <v>549</v>
      </c>
      <c r="C26" s="225"/>
    </row>
    <row r="27" spans="1:3" ht="29.25" thickBot="1" x14ac:dyDescent="0.3">
      <c r="A27" s="131" t="s">
        <v>557</v>
      </c>
      <c r="B27" s="198">
        <v>4.4097911304377799</v>
      </c>
    </row>
    <row r="28" spans="1:3" ht="16.5" thickBot="1" x14ac:dyDescent="0.3">
      <c r="A28" s="126" t="s">
        <v>330</v>
      </c>
      <c r="B28" s="126" t="s">
        <v>558</v>
      </c>
    </row>
    <row r="29" spans="1:3" ht="29.25" thickBot="1" x14ac:dyDescent="0.3">
      <c r="A29" s="132" t="s">
        <v>331</v>
      </c>
      <c r="B29" s="126"/>
    </row>
    <row r="30" spans="1:3" ht="29.25" thickBot="1" x14ac:dyDescent="0.3">
      <c r="A30" s="132" t="s">
        <v>332</v>
      </c>
      <c r="B30" s="126"/>
    </row>
    <row r="31" spans="1:3" ht="16.5" thickBot="1" x14ac:dyDescent="0.3">
      <c r="A31" s="126" t="s">
        <v>333</v>
      </c>
      <c r="B31" s="126"/>
    </row>
    <row r="32" spans="1:3" ht="29.25" thickBot="1" x14ac:dyDescent="0.3">
      <c r="A32" s="132" t="s">
        <v>334</v>
      </c>
      <c r="B32" s="126"/>
    </row>
    <row r="33" spans="1:2" ht="16.5" thickBot="1" x14ac:dyDescent="0.3">
      <c r="A33" s="126" t="s">
        <v>335</v>
      </c>
      <c r="B33" s="126"/>
    </row>
    <row r="34" spans="1:2" ht="16.5" thickBot="1" x14ac:dyDescent="0.3">
      <c r="A34" s="126" t="s">
        <v>336</v>
      </c>
      <c r="B34" s="126"/>
    </row>
    <row r="35" spans="1:2" ht="16.5" thickBot="1" x14ac:dyDescent="0.3">
      <c r="A35" s="126" t="s">
        <v>337</v>
      </c>
      <c r="B35" s="126"/>
    </row>
    <row r="36" spans="1:2" ht="16.5" thickBot="1" x14ac:dyDescent="0.3">
      <c r="A36" s="126" t="s">
        <v>338</v>
      </c>
      <c r="B36" s="126"/>
    </row>
    <row r="37" spans="1:2" ht="29.25" thickBot="1" x14ac:dyDescent="0.3">
      <c r="A37" s="132" t="s">
        <v>339</v>
      </c>
      <c r="B37" s="126"/>
    </row>
    <row r="38" spans="1:2" ht="30.75" thickBot="1" x14ac:dyDescent="0.3">
      <c r="A38" s="126" t="s">
        <v>335</v>
      </c>
      <c r="B38" s="126"/>
    </row>
    <row r="39" spans="1:2" ht="16.5" thickBot="1" x14ac:dyDescent="0.3">
      <c r="A39" s="126" t="s">
        <v>336</v>
      </c>
      <c r="B39" s="126"/>
    </row>
    <row r="40" spans="1:2" ht="16.5" thickBot="1" x14ac:dyDescent="0.3">
      <c r="A40" s="126" t="s">
        <v>337</v>
      </c>
      <c r="B40" s="126"/>
    </row>
    <row r="41" spans="1:2" ht="16.5" thickBot="1" x14ac:dyDescent="0.3">
      <c r="A41" s="126" t="s">
        <v>338</v>
      </c>
      <c r="B41" s="126"/>
    </row>
    <row r="42" spans="1:2" ht="29.25" thickBot="1" x14ac:dyDescent="0.3">
      <c r="A42" s="132" t="s">
        <v>340</v>
      </c>
      <c r="B42" s="126"/>
    </row>
    <row r="43" spans="1:2" ht="30.75" thickBot="1" x14ac:dyDescent="0.3">
      <c r="A43" s="126" t="s">
        <v>335</v>
      </c>
      <c r="B43" s="126"/>
    </row>
    <row r="44" spans="1:2" ht="16.5" thickBot="1" x14ac:dyDescent="0.3">
      <c r="A44" s="126" t="s">
        <v>336</v>
      </c>
      <c r="B44" s="126"/>
    </row>
    <row r="45" spans="1:2" ht="16.5" thickBot="1" x14ac:dyDescent="0.3">
      <c r="A45" s="126" t="s">
        <v>337</v>
      </c>
      <c r="B45" s="126"/>
    </row>
    <row r="46" spans="1:2" ht="16.5" thickBot="1" x14ac:dyDescent="0.3">
      <c r="A46" s="126" t="s">
        <v>338</v>
      </c>
      <c r="B46" s="126"/>
    </row>
    <row r="47" spans="1:2" ht="29.25" thickBot="1" x14ac:dyDescent="0.3">
      <c r="A47" s="125" t="s">
        <v>341</v>
      </c>
      <c r="B47" s="133"/>
    </row>
    <row r="48" spans="1:2" ht="16.5" thickBot="1" x14ac:dyDescent="0.3">
      <c r="A48" s="127" t="s">
        <v>333</v>
      </c>
      <c r="B48" s="133"/>
    </row>
    <row r="49" spans="1:3" ht="16.5" thickBot="1" x14ac:dyDescent="0.3">
      <c r="A49" s="127" t="s">
        <v>342</v>
      </c>
      <c r="B49" s="133"/>
    </row>
    <row r="50" spans="1:3" ht="16.5" thickBot="1" x14ac:dyDescent="0.3">
      <c r="A50" s="127" t="s">
        <v>343</v>
      </c>
      <c r="B50" s="133"/>
    </row>
    <row r="51" spans="1:3" ht="16.5" thickBot="1" x14ac:dyDescent="0.3">
      <c r="A51" s="127" t="s">
        <v>344</v>
      </c>
      <c r="B51" s="133"/>
    </row>
    <row r="52" spans="1:3" ht="16.5" thickBot="1" x14ac:dyDescent="0.3">
      <c r="A52" s="122" t="s">
        <v>345</v>
      </c>
      <c r="B52" s="134"/>
    </row>
    <row r="53" spans="1:3" ht="16.5" thickBot="1" x14ac:dyDescent="0.3">
      <c r="A53" s="122" t="s">
        <v>346</v>
      </c>
      <c r="B53" s="134"/>
    </row>
    <row r="54" spans="1:3" ht="16.5" thickBot="1" x14ac:dyDescent="0.3">
      <c r="A54" s="122" t="s">
        <v>347</v>
      </c>
      <c r="B54" s="134"/>
    </row>
    <row r="55" spans="1:3" ht="16.5" thickBot="1" x14ac:dyDescent="0.3">
      <c r="A55" s="123" t="s">
        <v>348</v>
      </c>
      <c r="B55" s="124"/>
    </row>
    <row r="56" spans="1:3" x14ac:dyDescent="0.25">
      <c r="A56" s="125" t="s">
        <v>349</v>
      </c>
      <c r="B56" s="205"/>
    </row>
    <row r="57" spans="1:3" ht="30" x14ac:dyDescent="0.25">
      <c r="A57" s="129" t="s">
        <v>350</v>
      </c>
      <c r="B57" s="206" t="s">
        <v>489</v>
      </c>
    </row>
    <row r="58" spans="1:3" x14ac:dyDescent="0.25">
      <c r="A58" s="129" t="s">
        <v>351</v>
      </c>
      <c r="B58" s="206"/>
    </row>
    <row r="59" spans="1:3" x14ac:dyDescent="0.25">
      <c r="A59" s="129" t="s">
        <v>352</v>
      </c>
      <c r="B59" s="206"/>
    </row>
    <row r="60" spans="1:3" x14ac:dyDescent="0.25">
      <c r="A60" s="129" t="s">
        <v>353</v>
      </c>
      <c r="B60" s="206"/>
    </row>
    <row r="61" spans="1:3" ht="16.5" thickBot="1" x14ac:dyDescent="0.3">
      <c r="A61" s="130" t="s">
        <v>354</v>
      </c>
      <c r="B61" s="207"/>
    </row>
    <row r="62" spans="1:3" ht="30.75" thickBot="1" x14ac:dyDescent="0.3">
      <c r="A62" s="127" t="s">
        <v>355</v>
      </c>
      <c r="B62" s="128" t="s">
        <v>486</v>
      </c>
      <c r="C62" s="225"/>
    </row>
    <row r="63" spans="1:3" ht="29.25" thickBot="1" x14ac:dyDescent="0.3">
      <c r="A63" s="122" t="s">
        <v>356</v>
      </c>
      <c r="B63" s="128" t="s">
        <v>559</v>
      </c>
      <c r="C63" s="225"/>
    </row>
    <row r="64" spans="1:3" ht="16.5" thickBot="1" x14ac:dyDescent="0.3">
      <c r="A64" s="127" t="s">
        <v>333</v>
      </c>
      <c r="B64" s="135"/>
    </row>
    <row r="65" spans="1:6" ht="16.5" thickBot="1" x14ac:dyDescent="0.3">
      <c r="A65" s="127" t="s">
        <v>357</v>
      </c>
      <c r="B65" s="128"/>
    </row>
    <row r="66" spans="1:6" ht="16.5" thickBot="1" x14ac:dyDescent="0.3">
      <c r="A66" s="127" t="s">
        <v>358</v>
      </c>
      <c r="B66" s="135"/>
    </row>
    <row r="67" spans="1:6" ht="157.5" customHeight="1" thickBot="1" x14ac:dyDescent="0.3">
      <c r="A67" s="136" t="s">
        <v>359</v>
      </c>
      <c r="B67" s="227" t="s">
        <v>560</v>
      </c>
      <c r="C67" s="485"/>
      <c r="D67" s="486"/>
      <c r="E67" s="486"/>
      <c r="F67" s="486"/>
    </row>
    <row r="68" spans="1:6" ht="16.5" thickBot="1" x14ac:dyDescent="0.3">
      <c r="A68" s="122" t="s">
        <v>360</v>
      </c>
      <c r="B68" s="134" t="s">
        <v>561</v>
      </c>
      <c r="C68" s="225"/>
    </row>
    <row r="69" spans="1:6" ht="16.5" thickBot="1" x14ac:dyDescent="0.3">
      <c r="A69" s="129" t="s">
        <v>361</v>
      </c>
      <c r="B69" s="137"/>
    </row>
    <row r="70" spans="1:6" ht="16.5" thickBot="1" x14ac:dyDescent="0.3">
      <c r="A70" s="129" t="s">
        <v>362</v>
      </c>
      <c r="B70" s="137"/>
    </row>
    <row r="71" spans="1:6" ht="16.5" thickBot="1" x14ac:dyDescent="0.3">
      <c r="A71" s="129" t="s">
        <v>363</v>
      </c>
      <c r="B71" s="137"/>
    </row>
    <row r="72" spans="1:6" ht="29.25" thickBot="1" x14ac:dyDescent="0.3">
      <c r="A72" s="138" t="s">
        <v>364</v>
      </c>
      <c r="B72" s="135" t="s">
        <v>490</v>
      </c>
    </row>
    <row r="73" spans="1:6" ht="28.5" x14ac:dyDescent="0.25">
      <c r="A73" s="125" t="s">
        <v>365</v>
      </c>
      <c r="B73" s="480"/>
    </row>
    <row r="74" spans="1:6" x14ac:dyDescent="0.25">
      <c r="A74" s="129" t="s">
        <v>366</v>
      </c>
      <c r="B74" s="481"/>
    </row>
    <row r="75" spans="1:6" x14ac:dyDescent="0.25">
      <c r="A75" s="129" t="s">
        <v>367</v>
      </c>
      <c r="B75" s="481"/>
    </row>
    <row r="76" spans="1:6" x14ac:dyDescent="0.25">
      <c r="A76" s="129" t="s">
        <v>368</v>
      </c>
      <c r="B76" s="481"/>
    </row>
    <row r="77" spans="1:6" x14ac:dyDescent="0.25">
      <c r="A77" s="129" t="s">
        <v>369</v>
      </c>
      <c r="B77" s="481"/>
    </row>
    <row r="78" spans="1:6" ht="16.5" thickBot="1" x14ac:dyDescent="0.3">
      <c r="A78" s="139" t="s">
        <v>370</v>
      </c>
      <c r="B78" s="482"/>
    </row>
    <row r="81" spans="1:2" x14ac:dyDescent="0.25">
      <c r="A81" s="140"/>
      <c r="B81" s="141"/>
    </row>
    <row r="82" spans="1:2" x14ac:dyDescent="0.25">
      <c r="B82" s="142"/>
    </row>
    <row r="83" spans="1:2" x14ac:dyDescent="0.25">
      <c r="B83" s="143"/>
    </row>
  </sheetData>
  <mergeCells count="11">
    <mergeCell ref="C67:F67"/>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2024-11-29T10:29:31Z</dcterms:modified>
</cp:coreProperties>
</file>