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VL.0054\"/>
    </mc:Choice>
  </mc:AlternateContent>
  <bookViews>
    <workbookView xWindow="0" yWindow="0" windowWidth="20700" windowHeight="1174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AK26" i="24"/>
  <c r="C49" i="7" l="1"/>
  <c r="C40" i="7"/>
  <c r="A15" i="24" l="1"/>
  <c r="A12" i="24"/>
  <c r="A5" i="24"/>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<sst xmlns="http://schemas.openxmlformats.org/spreadsheetml/2006/main" count="1586" uniqueCount="617">
  <si>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</si>
  <si>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</si>
  <si>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</si>
  <si>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</si>
  <si>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</si>
  <si>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</si>
  <si>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</si>
  <si>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</si>
  <si>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</si>
  <si>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</si>
  <si>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</si>
  <si>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</si>
  <si>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</si>
  <si>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</si>
  <si>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</si>
  <si>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</si>
  <si>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</si>
  <si>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</si>
  <si>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</si>
  <si>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</si>
  <si>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</si>
  <si>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</si>
  <si>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</si>
  <si>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</si>
  <si>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</si>
  <si>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</si>
  <si>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</si>
  <si>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</si>
  <si>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</si>
  <si>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</si>
  <si>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</si>
  <si>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</si>
  <si>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</si>
  <si>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</si>
  <si>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</si>
  <si>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</si>
  <si>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</si>
  <si>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</si>
  <si>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</si>
  <si>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</si>
  <si>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</si>
  <si>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</si>
  <si>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</si>
  <si>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</si>
  <si>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</si>
  <si>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</si>
  <si>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</si>
  <si>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</si>
  <si>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</si>
  <si>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</si>
  <si>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</si>
  <si>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</si>
  <si>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</si>
  <si>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</si>
  <si>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</si>
  <si>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</si>
  <si>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</si>
  <si>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</si>
  <si>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</si>
  <si>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</si>
  <si>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</si>
  <si>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</si>
  <si>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</si>
  <si>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</si>
  <si>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</si>
  <si>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</si>
  <si>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</si>
  <si>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</si>
  <si>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</si>
  <si>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</si>
  <si>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</si>
  <si>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</si>
  <si>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</si>
  <si>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</si>
  <si>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</si>
  <si>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</si>
  <si>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</si>
  <si>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</si>
  <si>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</si>
  <si>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</si>
  <si>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</si>
  <si>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</si>
  <si>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</si>
  <si>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</si>
  <si>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</si>
  <si>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</si>
  <si>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</si>
  <si>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</si>
  <si>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</si>
  <si>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</si>
  <si>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</si>
  <si>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</si>
  <si>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</si>
  <si>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</si>
  <si>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</si>
  <si>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</si>
  <si>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</si>
  <si>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</si>
  <si>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</si>
  <si>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</si>
  <si>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</si>
  <si>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</si>
  <si>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</si>
  <si>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</si>
  <si>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</si>
  <si>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</si>
  <si>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</si>
  <si>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</si>
  <si>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</si>
  <si>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</si>
  <si>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</si>
  <si>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</si>
  <si>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</si>
  <si>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</si>
  <si>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</si>
  <si>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</si>
  <si>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</si>
  <si>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</si>
  <si>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</si>
  <si>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</si>
  <si>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</si>
  <si>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</si>
  <si>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</si>
  <si>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</si>
  <si>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</si>
  <si>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</si>
  <si>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</si>
  <si>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</si>
  <si>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</si>
  <si>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</si>
  <si>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</si>
  <si>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</si>
  <si>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</si>
  <si>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</si>
  <si>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</si>
  <si>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</si>
  <si>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</si>
  <si>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</si>
  <si>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</si>
  <si>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</si>
  <si>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</si>
  <si>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</si>
  <si>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</si>
  <si>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</si>
  <si>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</si>
  <si>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</si>
  <si>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</si>
  <si>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</si>
  <si>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</si>
  <si>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</si>
  <si>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</si>
  <si>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</si>
  <si>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</si>
  <si>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</si>
  <si>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</si>
  <si>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</si>
  <si>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</si>
  <si>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</si>
  <si>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</si>
  <si>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</si>
  <si>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</si>
  <si>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</si>
  <si>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</si>
  <si>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</si>
  <si>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</si>
  <si>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</si>
  <si>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</si>
  <si>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</si>
  <si>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</si>
  <si>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</si>
  <si>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</si>
  <si>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</si>
  <si>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</si>
  <si>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</si>
  <si>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</si>
  <si>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</si>
  <si>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</si>
  <si>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</si>
  <si>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</si>
  <si>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</si>
  <si>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</si>
  <si>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</si>
  <si>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</si>
  <si>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</si>
  <si>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</si>
  <si>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</si>
  <si>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</si>
  <si>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</si>
  <si>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</si>
  <si>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</si>
  <si>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</si>
  <si>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</si>
  <si>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</si>
  <si>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</si>
  <si>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</si>
  <si>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</si>
  <si>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</si>
  <si>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</si>
  <si>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</si>
  <si>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</si>
  <si>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</si>
  <si>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</si>
  <si>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</si>
  <si>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</si>
  <si>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</si>
  <si>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</si>
  <si>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</si>
  <si>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</si>
  <si>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</si>
  <si>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</si>
  <si>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</si>
  <si>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</si>
  <si>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</si>
  <si>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</si>
  <si>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</si>
  <si>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</si>
  <si>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</si>
  <si>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</si>
  <si>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</si>
  <si>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</si>
  <si>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</si>
  <si>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</si>
  <si>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</si>
  <si>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</si>
  <si>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</si>
  <si>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</si>
  <si>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</si>
  <si>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</si>
  <si>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</si>
  <si>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</si>
  <si>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</si>
  <si>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</si>
  <si>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</si>
  <si>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</si>
  <si>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</si>
  <si>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</si>
  <si>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</si>
  <si>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</si>
  <si>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</si>
  <si>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</si>
  <si>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</si>
  <si>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</si>
  <si>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</si>
  <si>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</si>
  <si>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</si>
  <si>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</si>
  <si>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</si>
  <si>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</si>
  <si>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</si>
  <si>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</si>
  <si>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</si>
  <si>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</si>
  <si>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</si>
  <si>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</si>
  <si>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</si>
  <si>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</si>
  <si>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</si>
  <si>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</si>
  <si>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</si>
  <si>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</si>
  <si>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</si>
  <si>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</si>
  <si>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</si>
  <si>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</si>
  <si>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</si>
  <si>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</si>
  <si>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</si>
  <si>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</si>
  <si>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</si>
  <si>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</si>
  <si>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</si>
  <si>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</si>
  <si>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</si>
  <si>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</si>
  <si>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</si>
  <si>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</si>
  <si>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</si>
  <si>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</si>
  <si>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</si>
  <si>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</si>
  <si>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</si>
  <si>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</si>
  <si>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</si>
  <si>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</si>
  <si>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</si>
  <si>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</si>
  <si>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</si>
  <si>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</si>
  <si>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</si>
  <si>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</si>
  <si>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</si>
  <si>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</si>
  <si>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</si>
  <si>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</si>
  <si>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</si>
  <si>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</si>
  <si>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</si>
  <si>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</si>
  <si>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</si>
  <si>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</si>
  <si>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</si>
  <si>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</si>
  <si>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</si>
  <si>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</si>
  <si>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</si>
  <si>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</si>
  <si>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</si>
  <si>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</si>
  <si>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</si>
  <si>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</si>
  <si>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</si>
  <si>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</si>
  <si>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</si>
  <si>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</si>
  <si>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</si>
  <si>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</si>
  <si>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</si>
  <si>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</si>
  <si>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</si>
  <si>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</si>
  <si>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</si>
  <si>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</si>
  <si>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</si>
  <si>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</si>
  <si>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</si>
  <si>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</si>
  <si>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</si>
  <si>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</si>
  <si>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</si>
  <si>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</si>
  <si>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</si>
  <si>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</si>
  <si>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</si>
  <si>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</si>
  <si>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</si>
  <si>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</si>
  <si>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</si>
  <si>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</si>
  <si>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</si>
  <si>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</si>
  <si>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</si>
  <si>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</si>
  <si>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</si>
  <si>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</si>
  <si>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</si>
  <si>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</si>
  <si>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</si>
  <si>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</si>
  <si>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</si>
  <si>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</si>
  <si>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</si>
  <si>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</si>
  <si>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</si>
  <si>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</si>
  <si>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</si>
  <si>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</si>
  <si>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</si>
  <si>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</si>
  <si>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</si>
  <si>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</si>
  <si>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</si>
  <si>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</si>
  <si>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</si>
  <si>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</si>
  <si>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</si>
  <si>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</si>
  <si>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</si>
  <si>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</si>
  <si>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</si>
  <si>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</si>
  <si>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</si>
  <si>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</si>
  <si>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</si>
  <si>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</si>
  <si>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</si>
  <si>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</si>
  <si>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</si>
  <si>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</si>
  <si>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</si>
  <si>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</si>
  <si>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</si>
  <si>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</si>
  <si>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</si>
  <si>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</si>
  <si>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</si>
  <si>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</si>
  <si>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</si>
  <si>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</si>
  <si>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</si>
  <si>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</si>
  <si>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</si>
  <si>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</si>
  <si>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</si>
  <si>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</si>
  <si>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</si>
  <si>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</si>
  <si>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</si>
  <si>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</si>
  <si>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</si>
  <si>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</si>
  <si>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</si>
  <si>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</si>
  <si>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</si>
  <si>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</si>
  <si>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</si>
  <si>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</si>
  <si>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</si>
  <si>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</si>
  <si>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</si>
  <si>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</si>
  <si>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</si>
  <si>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</si>
  <si>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</si>
  <si>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</si>
  <si>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</si>
  <si>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</si>
  <si>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</si>
  <si>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</si>
  <si>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</si>
  <si>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</si>
  <si>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</si>
  <si>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</si>
  <si>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</si>
  <si>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</si>
  <si>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</si>
  <si>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</si>
  <si>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</si>
  <si>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</si>
  <si>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</si>
  <si>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</si>
  <si>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</si>
  <si>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</si>
  <si>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</si>
  <si>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</si>
  <si>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</si>
  <si>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</si>
  <si>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</si>
  <si>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</si>
  <si>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</si>
  <si>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</si>
  <si>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</si>
  <si>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</si>
  <si>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</si>
  <si>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</si>
  <si>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</si>
  <si>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</si>
  <si>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</si>
  <si>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</si>
  <si>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</si>
  <si>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</si>
  <si>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</si>
  <si>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</si>
  <si>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</si>
  <si>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</si>
  <si>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</si>
  <si>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</si>
  <si>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</si>
  <si>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</si>
  <si>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</si>
  <si>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</si>
  <si>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</si>
  <si>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</si>
  <si>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</si>
  <si>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</si>
  <si>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</si>
  <si>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</si>
  <si>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</si>
  <si>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</si>
  <si>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</si>
  <si>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</si>
  <si>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</si>
  <si>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</si>
  <si>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</si>
  <si>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</si>
  <si>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</si>
  <si>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</si>
  <si>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</si>
  <si>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</si>
  <si>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</si>
  <si>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</si>
  <si>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</si>
  <si>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</si>
  <si>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</si>
  <si>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</si>
  <si>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</si>
  <si>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</si>
  <si>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</si>
  <si>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</si>
  <si>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</si>
  <si>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</si>
  <si>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</si>
  <si>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</si>
  <si>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</si>
  <si>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</si>
  <si>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</si>
  <si>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</si>
  <si>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</si>
  <si>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</si>
  <si>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</si>
  <si>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</si>
  <si>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</si>
  <si>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</si>
  <si>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</si>
  <si>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</si>
  <si>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</si>
  <si>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</si>
  <si>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</si>
  <si>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</si>
  <si>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</si>
  <si>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</si>
  <si>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</si>
  <si>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</si>
  <si>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</si>
  <si>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</si>
  <si>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</si>
  <si>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</si>
  <si>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</si>
  <si>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</si>
  <si>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</si>
  <si>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</si>
  <si>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</si>
  <si>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</si>
  <si>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</si>
  <si>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</si>
  <si>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</si>
  <si>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</si>
  <si>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</si>
  <si>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</si>
  <si>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</si>
  <si>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</si>
  <si>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</si>
  <si>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</si>
  <si>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</si>
  <si>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</si>
  <si>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</si>
  <si>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</si>
  <si>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</si>
  <si>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</si>
  <si>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</si>
  <si>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</si>
  <si>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</si>
  <si>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</si>
  <si>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</si>
  <si>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</si>
  <si>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</si>
  <si>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</si>
  <si>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</si>
  <si>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</si>
  <si>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</si>
  <si>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</si>
  <si>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</si>
  <si>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</si>
  <si>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</si>
  <si>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</si>
  <si>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</si>
  <si>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</si>
  <si>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</si>
  <si>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</si>
  <si>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</si>
  <si>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</si>
  <si>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</si>
  <si>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</si>
  <si>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</si>
  <si>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</si>
  <si>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</si>
  <si>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</si>
  <si>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</si>
  <si>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</si>
  <si>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</si>
  <si>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</si>
  <si>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</si>
  <si>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</si>
  <si>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</si>
  <si>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</si>
  <si>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</si>
  <si>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</si>
  <si>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</si>
  <si>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</si>
  <si>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</si>
  <si>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</si>
  <si>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</si>
  <si>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</si>
  <si>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</si>
  <si>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</si>
  <si>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Модернизация ВЛ 110 кВ Надым - Лонг-Юган - Сорум с ответвлением на ПС Приозерная (повышение грозоупорности, установка ОПН -1122 шт. на 374 опор)</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</si>
  <si>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</si>
  <si>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</si>
  <si>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</si>
  <si>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</si>
  <si>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</si>
  <si>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</si>
  <si>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O_TP2000.VL.0054</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</si>
  <si>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</si>
  <si>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</si>
  <si>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</si>
  <si>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ВЛ 110 кВ Надым - Лонг-Юган - Сорум. Доведение сопротивления заземляющих устройств до нормативных значений. 374 опор.</t>
  </si>
  <si>
    <t>Реконструкция ВЛ 110 кВ Надым - Лонг-Юган - Сорум</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</si>
  <si>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</si>
  <si>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</si>
  <si>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01.11.2027-20.11.2027</t>
  </si>
  <si>
    <t>0,101 млн.руб/шт.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</si>
  <si>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</si>
  <si>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</si>
  <si>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</si>
  <si>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</si>
  <si>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</si>
  <si>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</si>
  <si>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</si>
  <si>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</si>
  <si>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</si>
  <si>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</si>
  <si>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</si>
  <si>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</si>
  <si>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от «__» _____ 2015 г. №___</t>
  </si>
  <si>
    <t xml:space="preserve">Проведение реконструкции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</si>
  <si>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не применимо</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</si>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</sst>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14" fontId="11" fillId="0" borderId="1" xfId="2" applyNumberFormat="1" applyFont="1" applyFill="1" applyBorder="1"/>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0" xfId="0" applyFont="1" applyBorder="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5"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9"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39" xfId="0" applyNumberFormat="1" applyFont="1" applyBorder="1" applyAlignment="1">
      <alignment vertical="center"/>
    </xf>
    <xf numFmtId="172" fontId="41" fillId="0" borderId="1" xfId="0" applyNumberFormat="1" applyFont="1" applyBorder="1" applyAlignment="1">
      <alignment vertical="center"/>
    </xf>
    <xf numFmtId="172" fontId="41" fillId="0" borderId="39" xfId="0" applyNumberFormat="1" applyFont="1" applyBorder="1" applyAlignment="1">
      <alignment vertical="center"/>
    </xf>
    <xf numFmtId="172" fontId="42" fillId="0" borderId="23" xfId="0" applyNumberFormat="1" applyFont="1" applyBorder="1" applyAlignment="1">
      <alignment vertical="center"/>
    </xf>
    <xf numFmtId="172" fontId="42" fillId="0" borderId="4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2" fontId="41" fillId="0" borderId="1" xfId="0" applyNumberFormat="1" applyFont="1" applyFill="1" applyBorder="1" applyAlignment="1">
      <alignment vertical="center"/>
    </xf>
    <xf numFmtId="172" fontId="41" fillId="0" borderId="39"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39"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39"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39"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39"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4"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3" fillId="0" borderId="1" xfId="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1" xfId="0" applyNumberFormat="1" applyFont="1" applyFill="1" applyBorder="1" applyAlignment="1">
      <alignment horizontal="center" vertical="center"/>
    </xf>
    <xf numFmtId="173" fontId="42" fillId="0" borderId="46"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67" fontId="65"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1" xfId="0" applyNumberFormat="1" applyFont="1" applyBorder="1" applyAlignment="1">
      <alignment horizontal="center" vertical="center"/>
    </xf>
    <xf numFmtId="172" fontId="42" fillId="0" borderId="46" xfId="0" applyNumberFormat="1" applyFont="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36"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9"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9"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9"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9"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4" fontId="3" fillId="0" borderId="1" xfId="1" applyNumberFormat="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-142923612.97514683</c:v>
              </c:pt>
              <c:pt idx="1">
                <c:v>-144883916.19669846</c:v>
              </c:pt>
              <c:pt idx="2">
                <c:v>-146592681.77551842</c:v>
              </c:pt>
              <c:pt idx="3">
                <c:v>-148082013.71859488</c:v>
              </c:pt>
              <c:pt idx="4">
                <c:v>-149379937.55330047</c:v>
              </c:pt>
              <c:pt idx="5">
                <c:v>-150510916.35103008</c:v>
              </c:pt>
              <c:pt idx="6">
                <c:v>-151496301.69609064</c:v>
              </c:pt>
              <c:pt idx="7">
                <c:v>-152354727.77504256</c:v>
              </c:pt>
              <c:pt idx="8">
                <c:v>-153102455.73728544</c:v>
              </c:pt>
              <c:pt idx="9">
                <c:v>-153753674.58130676</c:v>
              </c:pt>
              <c:pt idx="10">
                <c:v>-154320764.03670901</c:v>
              </c:pt>
            </c:numLit>
          </c:val>
          <c:smooth val="0"/>
          <c:extLst>
            <c:ext xmlns:c16="http://schemas.microsoft.com/office/drawing/2014/chart" uri="{C3380CC4-5D6E-409C-BE32-E72D297353CC}">
              <c16:uniqueId val="{00000000-D5C1-4063-BC74-C8E6318B5901}"/>
            </c:ext>
          </c:extLst>
        </c:ser>
        <c:ser>
          <c:idx val="0"/>
          <c:order val="1"/>
          <c:tx>
            <c:v>Накопленный чистый денежный поток</c:v>
          </c:tx>
          <c:marker>
            <c:symbol val="none"/>
          </c:marker>
          <c:val>
            <c:numLit>
              <c:formatCode>General</c:formatCode>
              <c:ptCount val="11"/>
              <c:pt idx="0">
                <c:v>-143227175.83479166</c:v>
              </c:pt>
              <c:pt idx="1">
                <c:v>-145752487.45237499</c:v>
              </c:pt>
              <c:pt idx="2">
                <c:v>-148250934.05274999</c:v>
              </c:pt>
              <c:pt idx="3">
                <c:v>-150722515.63591665</c:v>
              </c:pt>
              <c:pt idx="4">
                <c:v>-153167232.20187497</c:v>
              </c:pt>
              <c:pt idx="5">
                <c:v>-155585083.75062498</c:v>
              </c:pt>
              <c:pt idx="6">
                <c:v>-157976070.28216666</c:v>
              </c:pt>
              <c:pt idx="7">
                <c:v>-160340191.7965</c:v>
              </c:pt>
              <c:pt idx="8">
                <c:v>-162677448.293625</c:v>
              </c:pt>
              <c:pt idx="9">
                <c:v>-164987839.77354166</c:v>
              </c:pt>
              <c:pt idx="10">
                <c:v>-167271366.23624998</c:v>
              </c:pt>
            </c:numLit>
          </c:val>
          <c:smooth val="0"/>
          <c:extLst>
            <c:ext xmlns:c16="http://schemas.microsoft.com/office/drawing/2014/chart" uri="{C3380CC4-5D6E-409C-BE32-E72D297353CC}">
              <c16:uniqueId val="{00000001-D5C1-4063-BC74-C8E6318B59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5" t="s">
        <v>585</v>
      </c>
      <c r="B5" s="285"/>
      <c r="C5" s="285"/>
      <c r="D5" s="150"/>
      <c r="E5" s="150"/>
      <c r="F5" s="150"/>
      <c r="G5" s="150"/>
      <c r="H5" s="150"/>
      <c r="I5" s="150"/>
      <c r="J5" s="150"/>
    </row>
    <row r="6" spans="1:22" s="12" customFormat="1" ht="18.75" x14ac:dyDescent="0.3">
      <c r="A6" s="17"/>
      <c r="F6" s="16"/>
      <c r="G6" s="16"/>
      <c r="H6" s="15"/>
    </row>
    <row r="7" spans="1:22" s="12" customFormat="1" ht="18.75" x14ac:dyDescent="0.2">
      <c r="A7" s="289" t="s">
        <v>9</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520</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8</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591</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7</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2" t="s">
        <v>584</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6</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502</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4" t="s">
        <v>64</v>
      </c>
      <c r="C23" s="158"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4"/>
      <c r="B24" s="284"/>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615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4"/>
      <c r="B39" s="284"/>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139,77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83"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4"/>
      <c r="B47" s="284"/>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483">
        <f>'6.2. Паспорт фин осв ввод'!AC24</f>
        <v>139.77084552678718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483">
        <f>'6.2. Паспорт фин осв ввод'!AC30</f>
        <v>117.22916417171299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O_TP2000.VL.0054</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2" x14ac:dyDescent="0.2">
      <c r="A14" s="291"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477</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3" t="s">
        <v>5</v>
      </c>
      <c r="B19" s="293" t="s">
        <v>108</v>
      </c>
      <c r="C19" s="294" t="s">
        <v>371</v>
      </c>
      <c r="D19" s="293" t="s">
        <v>370</v>
      </c>
      <c r="E19" s="293" t="s">
        <v>107</v>
      </c>
      <c r="F19" s="293" t="s">
        <v>106</v>
      </c>
      <c r="G19" s="293" t="s">
        <v>366</v>
      </c>
      <c r="H19" s="293" t="s">
        <v>105</v>
      </c>
      <c r="I19" s="293" t="s">
        <v>104</v>
      </c>
      <c r="J19" s="293" t="s">
        <v>103</v>
      </c>
      <c r="K19" s="293" t="s">
        <v>102</v>
      </c>
      <c r="L19" s="293" t="s">
        <v>101</v>
      </c>
      <c r="M19" s="293" t="s">
        <v>100</v>
      </c>
      <c r="N19" s="293" t="s">
        <v>99</v>
      </c>
      <c r="O19" s="293" t="s">
        <v>98</v>
      </c>
      <c r="P19" s="293" t="s">
        <v>97</v>
      </c>
      <c r="Q19" s="293" t="s">
        <v>369</v>
      </c>
      <c r="R19" s="293"/>
      <c r="S19" s="296" t="s">
        <v>469</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3" t="s">
        <v>367</v>
      </c>
      <c r="R20" s="44" t="s">
        <v>368</v>
      </c>
      <c r="S20" s="296"/>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O_TP2000.VL.0054</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8" t="s">
        <v>482</v>
      </c>
      <c r="B19" s="288"/>
      <c r="C19" s="288"/>
      <c r="D19" s="288"/>
      <c r="E19" s="288"/>
      <c r="F19" s="288"/>
      <c r="G19" s="288"/>
      <c r="H19" s="288"/>
      <c r="I19" s="288"/>
      <c r="J19" s="288"/>
      <c r="K19" s="288"/>
      <c r="L19" s="288"/>
      <c r="M19" s="288"/>
      <c r="N19" s="288"/>
      <c r="O19" s="288"/>
      <c r="P19" s="288"/>
      <c r="Q19" s="288"/>
      <c r="R19" s="288"/>
      <c r="S19" s="288"/>
      <c r="T19" s="288"/>
    </row>
    <row r="20" spans="1:113"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510</v>
      </c>
      <c r="F21" s="302"/>
      <c r="G21" s="301" t="s">
        <v>279</v>
      </c>
      <c r="H21" s="302"/>
      <c r="I21" s="301" t="s">
        <v>129</v>
      </c>
      <c r="J21" s="302"/>
      <c r="K21" s="305" t="s">
        <v>128</v>
      </c>
      <c r="L21" s="301" t="s">
        <v>127</v>
      </c>
      <c r="M21" s="302"/>
      <c r="N21" s="301" t="s">
        <v>506</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98" t="s">
        <v>123</v>
      </c>
      <c r="R22" s="98" t="s">
        <v>481</v>
      </c>
      <c r="S22" s="98" t="s">
        <v>122</v>
      </c>
      <c r="T22" s="98" t="s">
        <v>121</v>
      </c>
    </row>
    <row r="23" spans="1:113" ht="51.75" customHeight="1" x14ac:dyDescent="0.25">
      <c r="A23" s="310"/>
      <c r="B23" s="148" t="s">
        <v>119</v>
      </c>
      <c r="C23" s="148" t="s">
        <v>120</v>
      </c>
      <c r="D23" s="306"/>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00" t="s">
        <v>516</v>
      </c>
      <c r="C29" s="300"/>
      <c r="D29" s="300"/>
      <c r="E29" s="300"/>
      <c r="F29" s="300"/>
      <c r="G29" s="300"/>
      <c r="H29" s="300"/>
      <c r="I29" s="300"/>
      <c r="J29" s="300"/>
      <c r="K29" s="300"/>
      <c r="L29" s="300"/>
      <c r="M29" s="300"/>
      <c r="N29" s="300"/>
      <c r="O29" s="300"/>
      <c r="P29" s="300"/>
      <c r="Q29" s="300"/>
      <c r="R29" s="30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3" sqref="N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520</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O_TP2000.VL.0054</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484</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0" customFormat="1" ht="21" customHeight="1" x14ac:dyDescent="0.25"/>
    <row r="21" spans="1:27" ht="15.75" customHeight="1" x14ac:dyDescent="0.25">
      <c r="A21" s="316" t="s">
        <v>5</v>
      </c>
      <c r="B21" s="319" t="s">
        <v>490</v>
      </c>
      <c r="C21" s="320"/>
      <c r="D21" s="319" t="s">
        <v>492</v>
      </c>
      <c r="E21" s="320"/>
      <c r="F21" s="311" t="s">
        <v>102</v>
      </c>
      <c r="G21" s="313"/>
      <c r="H21" s="313"/>
      <c r="I21" s="312"/>
      <c r="J21" s="316" t="s">
        <v>493</v>
      </c>
      <c r="K21" s="319" t="s">
        <v>494</v>
      </c>
      <c r="L21" s="320"/>
      <c r="M21" s="319" t="s">
        <v>495</v>
      </c>
      <c r="N21" s="320"/>
      <c r="O21" s="319" t="s">
        <v>483</v>
      </c>
      <c r="P21" s="320"/>
      <c r="Q21" s="319" t="s">
        <v>135</v>
      </c>
      <c r="R21" s="320"/>
      <c r="S21" s="316" t="s">
        <v>134</v>
      </c>
      <c r="T21" s="316" t="s">
        <v>496</v>
      </c>
      <c r="U21" s="316" t="s">
        <v>491</v>
      </c>
      <c r="V21" s="319" t="s">
        <v>133</v>
      </c>
      <c r="W21" s="320"/>
      <c r="X21" s="311" t="s">
        <v>125</v>
      </c>
      <c r="Y21" s="313"/>
      <c r="Z21" s="311" t="s">
        <v>124</v>
      </c>
      <c r="AA21" s="313"/>
    </row>
    <row r="22" spans="1:27" ht="216" customHeight="1" x14ac:dyDescent="0.25">
      <c r="A22" s="317"/>
      <c r="B22" s="321"/>
      <c r="C22" s="322"/>
      <c r="D22" s="321"/>
      <c r="E22" s="322"/>
      <c r="F22" s="311" t="s">
        <v>132</v>
      </c>
      <c r="G22" s="312"/>
      <c r="H22" s="311" t="s">
        <v>131</v>
      </c>
      <c r="I22" s="312"/>
      <c r="J22" s="318"/>
      <c r="K22" s="321"/>
      <c r="L22" s="322"/>
      <c r="M22" s="321"/>
      <c r="N22" s="322"/>
      <c r="O22" s="321"/>
      <c r="P22" s="322"/>
      <c r="Q22" s="321"/>
      <c r="R22" s="322"/>
      <c r="S22" s="318"/>
      <c r="T22" s="318"/>
      <c r="U22" s="318"/>
      <c r="V22" s="321"/>
      <c r="W22" s="322"/>
      <c r="X22" s="98" t="s">
        <v>123</v>
      </c>
      <c r="Y22" s="98" t="s">
        <v>481</v>
      </c>
      <c r="Z22" s="98" t="s">
        <v>122</v>
      </c>
      <c r="AA22" s="98" t="s">
        <v>121</v>
      </c>
    </row>
    <row r="23" spans="1:27" ht="60" customHeight="1" x14ac:dyDescent="0.25">
      <c r="A23" s="318"/>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5"/>
      <c r="K25" s="205"/>
      <c r="L25" s="205"/>
      <c r="M25" s="106"/>
      <c r="N25" s="106"/>
      <c r="O25" s="106"/>
      <c r="P25" s="106"/>
      <c r="Q25" s="206"/>
      <c r="R25" s="98"/>
      <c r="S25" s="205"/>
      <c r="T25" s="205"/>
      <c r="U25" s="205"/>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2024 год</v>
      </c>
      <c r="B5" s="285"/>
      <c r="C5" s="28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14" t="s">
        <v>520</v>
      </c>
      <c r="B9" s="314"/>
      <c r="C9" s="314"/>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O_TP2000.VL.0054</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2"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B15" s="292"/>
      <c r="C15" s="292"/>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476</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3"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597</v>
      </c>
      <c r="D26" s="27"/>
      <c r="E26" s="27"/>
      <c r="F26" s="27"/>
      <c r="G26" s="27"/>
      <c r="H26" s="27"/>
      <c r="I26" s="27"/>
      <c r="J26" s="27"/>
      <c r="K26" s="27"/>
      <c r="L26" s="27"/>
      <c r="M26" s="27"/>
      <c r="N26" s="27"/>
      <c r="O26" s="27"/>
      <c r="P26" s="27"/>
      <c r="Q26" s="27"/>
      <c r="R26" s="27"/>
      <c r="S26" s="27"/>
      <c r="T26" s="27"/>
      <c r="U26" s="27"/>
    </row>
    <row r="27" spans="1:21" ht="113.25" customHeight="1" x14ac:dyDescent="0.25">
      <c r="A27" s="28" t="s">
        <v>58</v>
      </c>
      <c r="B27" s="30" t="s">
        <v>489</v>
      </c>
      <c r="C27" s="29"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43"/>
      <c r="AB6" s="14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43"/>
      <c r="AB7" s="143"/>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4"/>
      <c r="AB8" s="144"/>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5"/>
      <c r="AB9" s="14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43"/>
      <c r="AB10" s="143"/>
    </row>
    <row r="11" spans="1:28" x14ac:dyDescent="0.25">
      <c r="A11" s="291" t="str">
        <f>'1. паспорт местоположение'!A12:C12</f>
        <v>O_TP2000.VL.0054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44"/>
      <c r="AB11" s="144"/>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5"/>
      <c r="AB12" s="14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4"/>
      <c r="AB14" s="144"/>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5"/>
      <c r="AB15" s="14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4"/>
      <c r="AB16" s="15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4"/>
      <c r="AB17" s="15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4"/>
      <c r="AB18" s="15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4"/>
      <c r="AB19" s="15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5"/>
      <c r="AB20" s="155"/>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5"/>
      <c r="AB21" s="155"/>
    </row>
    <row r="22" spans="1:28" x14ac:dyDescent="0.25">
      <c r="A22" s="324" t="s">
        <v>507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6"/>
      <c r="AB22" s="156"/>
    </row>
    <row r="23" spans="1:28" ht="32.25" customHeight="1" x14ac:dyDescent="0.25">
      <c r="A23" s="326" t="s">
        <v>362</v>
      </c>
      <c r="B23" s="327"/>
      <c r="C23" s="327"/>
      <c r="D23" s="327"/>
      <c r="E23" s="327"/>
      <c r="F23" s="327"/>
      <c r="G23" s="327"/>
      <c r="H23" s="327"/>
      <c r="I23" s="327"/>
      <c r="J23" s="327"/>
      <c r="K23" s="327"/>
      <c r="L23" s="328"/>
      <c r="M23" s="325" t="s">
        <v>363</v>
      </c>
      <c r="N23" s="325"/>
      <c r="O23" s="325"/>
      <c r="P23" s="325"/>
      <c r="Q23" s="325"/>
      <c r="R23" s="325"/>
      <c r="S23" s="325"/>
      <c r="T23" s="325"/>
      <c r="U23" s="325"/>
      <c r="V23" s="325"/>
      <c r="W23" s="325"/>
      <c r="X23" s="325"/>
      <c r="Y23" s="325"/>
      <c r="Z23" s="325"/>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O_TP2000.VL.0054</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0" t="s">
        <v>485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1" t="s">
        <v>86</v>
      </c>
      <c r="F19" s="332"/>
      <c r="G19" s="332"/>
      <c r="H19" s="332"/>
      <c r="I19" s="333"/>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K27" sqref="AK27:AL27"/>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59" width="16.7109375" style="217" customWidth="1"/>
    <col min="60" max="60" width="26.28515625" style="217" customWidth="1"/>
    <col min="61" max="79" width="16.7109375" style="217" customWidth="1"/>
    <col min="80" max="95" width="17.85546875" style="217" customWidth="1"/>
    <col min="96" max="125" width="16.7109375" style="217" customWidth="1"/>
    <col min="126" max="16384" width="9.140625" style="217"/>
  </cols>
  <sheetData>
    <row r="1" spans="1:44" ht="18.75" x14ac:dyDescent="0.25">
      <c r="AR1" s="41" t="s">
        <v>69</v>
      </c>
    </row>
    <row r="2" spans="1:44" ht="18.75" x14ac:dyDescent="0.3">
      <c r="AR2" s="15" t="s">
        <v>10</v>
      </c>
    </row>
    <row r="3" spans="1:44" ht="18.75" x14ac:dyDescent="0.3">
      <c r="AR3" s="15" t="s">
        <v>613</v>
      </c>
    </row>
    <row r="5" spans="1:44" s="12" customFormat="1" ht="18.75" customHeight="1" x14ac:dyDescent="0.2">
      <c r="A5" s="410" t="str">
        <f>'4. паспортбюджет'!A5:O5</f>
        <v>Год раскрытия информации: 2024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18.75" x14ac:dyDescent="0.3">
      <c r="A6" s="273"/>
      <c r="B6" s="274"/>
      <c r="C6" s="274"/>
      <c r="D6" s="274"/>
      <c r="E6" s="274"/>
      <c r="F6" s="274"/>
      <c r="G6" s="274"/>
      <c r="H6" s="274"/>
      <c r="I6" s="275"/>
      <c r="J6" s="275"/>
      <c r="K6" s="276"/>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row>
    <row r="7" spans="1:44" s="12" customFormat="1" ht="18.7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18.75" x14ac:dyDescent="0.2">
      <c r="A8" s="277"/>
      <c r="B8" s="277"/>
      <c r="C8" s="277"/>
      <c r="D8" s="277"/>
      <c r="E8" s="277"/>
      <c r="F8" s="277"/>
      <c r="G8" s="277"/>
      <c r="H8" s="277"/>
      <c r="I8" s="277"/>
      <c r="J8" s="277"/>
      <c r="K8" s="277"/>
      <c r="L8" s="278"/>
      <c r="M8" s="278"/>
      <c r="N8" s="278"/>
      <c r="O8" s="278"/>
      <c r="P8" s="278"/>
      <c r="Q8" s="278"/>
      <c r="R8" s="278"/>
      <c r="S8" s="278"/>
      <c r="T8" s="278"/>
      <c r="U8" s="278"/>
      <c r="V8" s="278"/>
      <c r="W8" s="278"/>
      <c r="X8" s="278"/>
      <c r="Y8" s="278"/>
      <c r="Z8" s="274"/>
      <c r="AA8" s="274"/>
      <c r="AB8" s="274"/>
      <c r="AC8" s="274"/>
      <c r="AD8" s="274"/>
      <c r="AE8" s="274"/>
      <c r="AF8" s="274"/>
      <c r="AG8" s="274"/>
      <c r="AH8" s="274"/>
      <c r="AI8" s="274"/>
      <c r="AJ8" s="274"/>
      <c r="AK8" s="274"/>
      <c r="AL8" s="274"/>
      <c r="AM8" s="274"/>
      <c r="AN8" s="274"/>
      <c r="AO8" s="274"/>
      <c r="AP8" s="274"/>
      <c r="AQ8" s="274"/>
      <c r="AR8" s="274"/>
    </row>
    <row r="9" spans="1:44" s="12" customFormat="1" ht="18.75" customHeight="1" x14ac:dyDescent="0.2">
      <c r="A9" s="412" t="s">
        <v>520</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2"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2" customFormat="1" ht="18.75" x14ac:dyDescent="0.2">
      <c r="A11" s="277"/>
      <c r="B11" s="277"/>
      <c r="C11" s="277"/>
      <c r="D11" s="277"/>
      <c r="E11" s="277"/>
      <c r="F11" s="277"/>
      <c r="G11" s="277"/>
      <c r="H11" s="277"/>
      <c r="I11" s="277"/>
      <c r="J11" s="277"/>
      <c r="K11" s="277"/>
      <c r="L11" s="278"/>
      <c r="M11" s="278"/>
      <c r="N11" s="278"/>
      <c r="O11" s="278"/>
      <c r="P11" s="278"/>
      <c r="Q11" s="278"/>
      <c r="R11" s="278"/>
      <c r="S11" s="278"/>
      <c r="T11" s="278"/>
      <c r="U11" s="278"/>
      <c r="V11" s="278"/>
      <c r="W11" s="278"/>
      <c r="X11" s="278"/>
      <c r="Y11" s="278"/>
      <c r="Z11" s="274"/>
      <c r="AA11" s="274"/>
      <c r="AB11" s="274"/>
      <c r="AC11" s="274"/>
      <c r="AD11" s="274"/>
      <c r="AE11" s="274"/>
      <c r="AF11" s="274"/>
      <c r="AG11" s="274"/>
      <c r="AH11" s="274"/>
      <c r="AI11" s="274"/>
      <c r="AJ11" s="274"/>
      <c r="AK11" s="274"/>
      <c r="AL11" s="274"/>
      <c r="AM11" s="274"/>
      <c r="AN11" s="274"/>
      <c r="AO11" s="274"/>
      <c r="AP11" s="274"/>
      <c r="AQ11" s="274"/>
      <c r="AR11" s="274"/>
    </row>
    <row r="12" spans="1:44" s="12" customFormat="1" ht="18.75" customHeight="1" x14ac:dyDescent="0.2">
      <c r="A12" s="412" t="str">
        <f>'4. паспортбюджет'!A12:O12</f>
        <v>O_TP2000.VL.0054</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2"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80"/>
      <c r="AA14" s="280"/>
      <c r="AB14" s="280"/>
      <c r="AC14" s="280"/>
      <c r="AD14" s="280"/>
      <c r="AE14" s="280"/>
      <c r="AF14" s="280"/>
      <c r="AG14" s="280"/>
      <c r="AH14" s="280"/>
      <c r="AI14" s="280"/>
      <c r="AJ14" s="280"/>
      <c r="AK14" s="280"/>
      <c r="AL14" s="280"/>
      <c r="AM14" s="280"/>
      <c r="AN14" s="280"/>
      <c r="AO14" s="280"/>
      <c r="AP14" s="280"/>
      <c r="AQ14" s="280"/>
      <c r="AR14" s="280"/>
    </row>
    <row r="15" spans="1:44" s="3" customFormat="1" ht="12" x14ac:dyDescent="0.2">
      <c r="A15" s="412" t="str">
        <f>'4. паспортбюджет'!A15:O15</f>
        <v>Модернизация ВЛ 110 кВ Надым - Лонг-Юган - Сорум с ответвлением на ПС Приозерная (повышение грозоупорности, установка ОПН -1122 шт. на 374 опор)</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61"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row>
    <row r="18" spans="1:61" s="3" customFormat="1" ht="15" customHeight="1" x14ac:dyDescent="0.2">
      <c r="A18" s="414" t="s">
        <v>570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61" s="12" customFormat="1" ht="18.75" customHeight="1" x14ac:dyDescent="0.2">
      <c r="A19" s="18"/>
      <c r="I19" s="16"/>
      <c r="J19" s="16"/>
      <c r="K19" s="41"/>
      <c r="AR19" s="41"/>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U23" s="218"/>
      <c r="BD23" s="159"/>
      <c r="BE23" s="219"/>
      <c r="BF23" s="219"/>
      <c r="BG23" s="219"/>
      <c r="BH23" s="219"/>
      <c r="BI23" s="219"/>
    </row>
    <row r="24" spans="1:61" ht="27.75" x14ac:dyDescent="0.4">
      <c r="A24" s="212"/>
      <c r="B24" s="212"/>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c r="AH24" s="212"/>
      <c r="AI24" s="212"/>
      <c r="AJ24" s="212"/>
      <c r="AK24" s="212"/>
      <c r="AU24" s="218"/>
      <c r="BD24" s="159"/>
      <c r="BE24" s="219"/>
      <c r="BF24" s="219"/>
      <c r="BG24" s="219"/>
      <c r="BH24" s="219"/>
      <c r="BI24" s="219"/>
    </row>
    <row r="25" spans="1:61" ht="18.75" customHeight="1" thickBot="1" x14ac:dyDescent="0.3">
      <c r="A25" s="220" t="s">
        <v>337</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N25" s="222"/>
      <c r="AO25" s="223"/>
      <c r="AP25" s="223"/>
      <c r="AQ25" s="223"/>
      <c r="AR25" s="223"/>
    </row>
    <row r="26" spans="1:61" ht="18.75" customHeight="1" x14ac:dyDescent="0.25">
      <c r="A26" s="415" t="s">
        <v>574</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7"/>
      <c r="AK26" s="418">
        <f>'6.2. Паспорт фин осв ввод'!AC30*1000000</f>
        <v>117229164.17171299</v>
      </c>
      <c r="AL26" s="419"/>
      <c r="AN26" s="212" t="s">
        <v>336</v>
      </c>
      <c r="AO26" s="213"/>
      <c r="AP26" s="213"/>
    </row>
    <row r="27" spans="1:61" ht="15.75" customHeight="1" x14ac:dyDescent="0.25">
      <c r="A27" s="374" t="s">
        <v>335</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6"/>
      <c r="AK27" s="420"/>
      <c r="AL27" s="421"/>
      <c r="AN27" s="406" t="s">
        <v>334</v>
      </c>
      <c r="AO27" s="407"/>
      <c r="AP27" s="214">
        <v>0</v>
      </c>
    </row>
    <row r="28" spans="1:61" x14ac:dyDescent="0.25">
      <c r="A28" s="374" t="s">
        <v>333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408">
        <v>48</v>
      </c>
      <c r="AL28" s="409"/>
      <c r="AN28" s="406" t="s">
        <v>332</v>
      </c>
      <c r="AO28" s="407"/>
      <c r="AP28" s="214" t="s">
        <v>612</v>
      </c>
    </row>
    <row r="29" spans="1:61" ht="15" customHeight="1" x14ac:dyDescent="0.25">
      <c r="A29" s="374" t="s">
        <v>331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408">
        <v>1</v>
      </c>
      <c r="AL29" s="409"/>
      <c r="AN29" s="406" t="s">
        <v>575</v>
      </c>
      <c r="AO29" s="407"/>
      <c r="AP29" s="215">
        <v>-154320764.03670901</v>
      </c>
      <c r="AU29" s="224"/>
      <c r="AW29" s="225"/>
      <c r="AX29" s="225"/>
    </row>
    <row r="30" spans="1:61" ht="15" customHeight="1" x14ac:dyDescent="0.25">
      <c r="A30" s="374" t="s">
        <v>330</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6"/>
      <c r="AK30" s="404">
        <v>0</v>
      </c>
      <c r="AL30" s="405"/>
      <c r="AN30" s="406" t="s">
        <v>576</v>
      </c>
      <c r="AO30" s="407"/>
      <c r="AP30" s="216" t="s">
        <v>524</v>
      </c>
      <c r="AU30" s="224"/>
    </row>
    <row r="31" spans="1:61" ht="15" customHeight="1" x14ac:dyDescent="0.25">
      <c r="A31" s="374" t="s">
        <v>577</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6"/>
      <c r="AK31" s="404">
        <v>1</v>
      </c>
      <c r="AL31" s="405"/>
      <c r="AU31" s="224"/>
    </row>
    <row r="32" spans="1:61" x14ac:dyDescent="0.25">
      <c r="A32" s="374" t="s">
        <v>329</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6"/>
      <c r="AK32" s="400">
        <v>1</v>
      </c>
      <c r="AL32" s="401"/>
      <c r="AU32" s="224"/>
    </row>
    <row r="33" spans="1:95" x14ac:dyDescent="0.25">
      <c r="A33" s="374" t="s">
        <v>313</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6"/>
      <c r="AK33" s="400">
        <v>0</v>
      </c>
      <c r="AL33" s="401"/>
    </row>
    <row r="34" spans="1:95" x14ac:dyDescent="0.25">
      <c r="A34" s="374" t="s">
        <v>328</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6"/>
      <c r="AK34" s="400">
        <v>1</v>
      </c>
      <c r="AL34" s="401"/>
    </row>
    <row r="35" spans="1:95" x14ac:dyDescent="0.25">
      <c r="A35" s="374" t="s">
        <v>327</v>
      </c>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6"/>
      <c r="AK35" s="400">
        <v>1</v>
      </c>
      <c r="AL35" s="401"/>
    </row>
    <row r="36" spans="1:95" x14ac:dyDescent="0.25">
      <c r="A36" s="374"/>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6"/>
      <c r="AK36" s="398"/>
      <c r="AL36" s="399"/>
    </row>
    <row r="37" spans="1:95" x14ac:dyDescent="0.25">
      <c r="A37" s="374" t="s">
        <v>306</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6"/>
      <c r="AK37" s="396">
        <v>0.2</v>
      </c>
      <c r="AL37" s="397"/>
    </row>
    <row r="38" spans="1:95" x14ac:dyDescent="0.25">
      <c r="A38" s="374" t="s">
        <v>531</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6"/>
      <c r="AK38" s="400">
        <v>0</v>
      </c>
      <c r="AL38" s="401"/>
    </row>
    <row r="39" spans="1:95" x14ac:dyDescent="0.25">
      <c r="A39" s="374" t="s">
        <v>326</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6"/>
      <c r="AK39" s="398"/>
      <c r="AL39" s="399"/>
    </row>
    <row r="40" spans="1:95" x14ac:dyDescent="0.25">
      <c r="A40" s="374" t="s">
        <v>325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6"/>
      <c r="AK40" s="402">
        <v>0</v>
      </c>
      <c r="AL40" s="403"/>
    </row>
    <row r="41" spans="1:95" x14ac:dyDescent="0.25">
      <c r="A41" s="374" t="s">
        <v>601</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6"/>
      <c r="AK41" s="398"/>
      <c r="AL41" s="399"/>
    </row>
    <row r="42" spans="1:95" x14ac:dyDescent="0.25">
      <c r="A42" s="374" t="s">
        <v>324</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6"/>
      <c r="AK42" s="396">
        <v>0</v>
      </c>
      <c r="AL42" s="397"/>
    </row>
    <row r="43" spans="1:95" x14ac:dyDescent="0.25">
      <c r="A43" s="374" t="s">
        <v>323</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6"/>
      <c r="AK43" s="396">
        <v>0</v>
      </c>
      <c r="AL43" s="397"/>
    </row>
    <row r="44" spans="1:95" x14ac:dyDescent="0.25">
      <c r="A44" s="374" t="s">
        <v>322</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6"/>
      <c r="AK44" s="396">
        <v>0</v>
      </c>
      <c r="AL44" s="397"/>
      <c r="BJ44" s="226"/>
    </row>
    <row r="45" spans="1:95" x14ac:dyDescent="0.25">
      <c r="A45" s="374" t="s">
        <v>321</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6"/>
      <c r="AK45" s="396">
        <v>0.13500000000000001</v>
      </c>
      <c r="AL45" s="397"/>
      <c r="BE45" s="227"/>
      <c r="BF45" s="227"/>
      <c r="BG45" s="227"/>
      <c r="BH45" s="227"/>
      <c r="BI45" s="227"/>
      <c r="BJ45" s="227"/>
    </row>
    <row r="46" spans="1:95" x14ac:dyDescent="0.25">
      <c r="A46" s="374" t="s">
        <v>320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6"/>
      <c r="AK46" s="396">
        <v>1</v>
      </c>
      <c r="AL46" s="397"/>
    </row>
    <row r="47" spans="1:95" ht="16.5" thickBot="1" x14ac:dyDescent="0.3">
      <c r="A47" s="387" t="s">
        <v>602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v>0.13500000000000001</v>
      </c>
      <c r="AL47" s="391"/>
    </row>
    <row r="48" spans="1:95" x14ac:dyDescent="0.25">
      <c r="A48" s="392" t="s">
        <v>319</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361">
        <v>2028</v>
      </c>
      <c r="AL48" s="395"/>
      <c r="AM48" s="228">
        <v>2029</v>
      </c>
      <c r="AN48" s="229">
        <v>2030</v>
      </c>
      <c r="AO48" s="229">
        <v>2031</v>
      </c>
      <c r="AP48" s="229">
        <v>2032</v>
      </c>
      <c r="AQ48" s="229">
        <v>2033</v>
      </c>
      <c r="AR48" s="229">
        <v>2034</v>
      </c>
      <c r="AS48" s="229">
        <v>2035</v>
      </c>
      <c r="AT48" s="229">
        <v>2036</v>
      </c>
      <c r="AU48" s="229">
        <v>2037</v>
      </c>
      <c r="AV48" s="229">
        <v>2038</v>
      </c>
      <c r="AW48" s="229">
        <v>2039</v>
      </c>
      <c r="AX48" s="229">
        <v>2040</v>
      </c>
      <c r="AY48" s="229">
        <v>2041</v>
      </c>
      <c r="AZ48" s="229">
        <v>2042</v>
      </c>
      <c r="BA48" s="229">
        <v>2043</v>
      </c>
      <c r="BB48" s="229">
        <v>2044</v>
      </c>
      <c r="BC48" s="229">
        <v>2045</v>
      </c>
      <c r="BD48" s="229">
        <v>2046</v>
      </c>
      <c r="BE48" s="229">
        <v>2047</v>
      </c>
      <c r="BF48" s="229">
        <v>2048</v>
      </c>
      <c r="BG48" s="229">
        <v>2049</v>
      </c>
      <c r="BH48" s="229">
        <v>2050</v>
      </c>
      <c r="BI48" s="229">
        <v>2051</v>
      </c>
      <c r="BJ48" s="229">
        <v>2052</v>
      </c>
      <c r="BK48" s="229">
        <v>2053</v>
      </c>
      <c r="BL48" s="229">
        <v>2054</v>
      </c>
      <c r="BM48" s="229">
        <v>2055</v>
      </c>
      <c r="BN48" s="229">
        <v>2056</v>
      </c>
      <c r="BO48" s="229">
        <v>2057</v>
      </c>
      <c r="BP48" s="229">
        <v>2058</v>
      </c>
      <c r="BQ48" s="229">
        <v>2059</v>
      </c>
      <c r="BR48" s="229">
        <v>2060</v>
      </c>
      <c r="BS48" s="229">
        <v>2061</v>
      </c>
      <c r="BT48" s="229">
        <v>2062</v>
      </c>
      <c r="BU48" s="229">
        <v>2063</v>
      </c>
      <c r="BV48" s="229">
        <v>2064</v>
      </c>
      <c r="BW48" s="229">
        <v>2065</v>
      </c>
      <c r="BX48" s="229">
        <v>2066</v>
      </c>
      <c r="BY48" s="229">
        <v>2067</v>
      </c>
      <c r="BZ48" s="229">
        <v>2068</v>
      </c>
      <c r="CA48" s="229">
        <v>2069</v>
      </c>
      <c r="CB48" s="229">
        <v>2070</v>
      </c>
      <c r="CC48" s="229">
        <v>2071</v>
      </c>
      <c r="CD48" s="229">
        <v>2072</v>
      </c>
      <c r="CE48" s="229">
        <v>2073</v>
      </c>
      <c r="CF48" s="229">
        <v>2074</v>
      </c>
      <c r="CG48" s="229">
        <v>2075</v>
      </c>
      <c r="CH48" s="229">
        <v>2076</v>
      </c>
      <c r="CI48" s="229">
        <v>2077</v>
      </c>
      <c r="CJ48" s="229">
        <v>2078</v>
      </c>
      <c r="CK48" s="229">
        <v>2079</v>
      </c>
      <c r="CL48" s="229" t="s">
        <v>531</v>
      </c>
      <c r="CM48" s="229" t="s">
        <v>531</v>
      </c>
      <c r="CN48" s="229" t="s">
        <v>531</v>
      </c>
      <c r="CO48" s="229" t="s">
        <v>531</v>
      </c>
      <c r="CP48" s="229" t="s">
        <v>531</v>
      </c>
      <c r="CQ48" s="230" t="s">
        <v>531</v>
      </c>
    </row>
    <row r="49" spans="1:95" outlineLevel="1" x14ac:dyDescent="0.25">
      <c r="A49" s="374" t="s">
        <v>318</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6"/>
      <c r="AK49" s="377">
        <v>0.04</v>
      </c>
      <c r="AL49" s="378"/>
      <c r="AM49" s="231">
        <v>0.04</v>
      </c>
      <c r="AN49" s="232">
        <v>0.04</v>
      </c>
      <c r="AO49" s="232">
        <v>0.04</v>
      </c>
      <c r="AP49" s="232">
        <v>0.04</v>
      </c>
      <c r="AQ49" s="232">
        <v>0.04</v>
      </c>
      <c r="AR49" s="232">
        <v>0.04</v>
      </c>
      <c r="AS49" s="232">
        <v>0.04</v>
      </c>
      <c r="AT49" s="232">
        <v>0.04</v>
      </c>
      <c r="AU49" s="232">
        <v>0.04</v>
      </c>
      <c r="AV49" s="232">
        <v>0.04</v>
      </c>
      <c r="AW49" s="232">
        <v>0.04</v>
      </c>
      <c r="AX49" s="232">
        <v>0.04</v>
      </c>
      <c r="AY49" s="232">
        <v>0.04</v>
      </c>
      <c r="AZ49" s="232">
        <v>0.04</v>
      </c>
      <c r="BA49" s="232">
        <v>0.04</v>
      </c>
      <c r="BB49" s="232">
        <v>0.04</v>
      </c>
      <c r="BC49" s="232">
        <v>0.04</v>
      </c>
      <c r="BD49" s="232">
        <v>0.04</v>
      </c>
      <c r="BE49" s="232">
        <v>0.04</v>
      </c>
      <c r="BF49" s="232">
        <v>0.04</v>
      </c>
      <c r="BG49" s="232">
        <v>0.04</v>
      </c>
      <c r="BH49" s="232">
        <v>0.04</v>
      </c>
      <c r="BI49" s="232">
        <v>0.04</v>
      </c>
      <c r="BJ49" s="232">
        <v>0.04</v>
      </c>
      <c r="BK49" s="232">
        <v>0.04</v>
      </c>
      <c r="BL49" s="232">
        <v>0.04</v>
      </c>
      <c r="BM49" s="232">
        <v>0.04</v>
      </c>
      <c r="BN49" s="232">
        <v>0.04</v>
      </c>
      <c r="BO49" s="232">
        <v>0.04</v>
      </c>
      <c r="BP49" s="232">
        <v>0.04</v>
      </c>
      <c r="BQ49" s="232">
        <v>0.04</v>
      </c>
      <c r="BR49" s="232">
        <v>0.04</v>
      </c>
      <c r="BS49" s="232">
        <v>0.04</v>
      </c>
      <c r="BT49" s="232">
        <v>0.04</v>
      </c>
      <c r="BU49" s="232">
        <v>0.04</v>
      </c>
      <c r="BV49" s="232">
        <v>0.04</v>
      </c>
      <c r="BW49" s="232">
        <v>0.04</v>
      </c>
      <c r="BX49" s="232">
        <v>0.04</v>
      </c>
      <c r="BY49" s="232">
        <v>0.04</v>
      </c>
      <c r="BZ49" s="232">
        <v>0.04</v>
      </c>
      <c r="CA49" s="232">
        <v>0.04</v>
      </c>
      <c r="CB49" s="232">
        <v>0.04</v>
      </c>
      <c r="CC49" s="232">
        <v>0.04</v>
      </c>
      <c r="CD49" s="232">
        <v>0.04</v>
      </c>
      <c r="CE49" s="232">
        <v>0.04</v>
      </c>
      <c r="CF49" s="232">
        <v>0.04</v>
      </c>
      <c r="CG49" s="232">
        <v>0.04</v>
      </c>
      <c r="CH49" s="232">
        <v>0.04</v>
      </c>
      <c r="CI49" s="232">
        <v>0.04</v>
      </c>
      <c r="CJ49" s="232">
        <v>0.04</v>
      </c>
      <c r="CK49" s="232">
        <v>0.04</v>
      </c>
      <c r="CL49" s="232">
        <v>0.04</v>
      </c>
      <c r="CM49" s="232">
        <v>0.04</v>
      </c>
      <c r="CN49" s="232">
        <v>0.04</v>
      </c>
      <c r="CO49" s="232">
        <v>0.04</v>
      </c>
      <c r="CP49" s="232">
        <v>0.04</v>
      </c>
      <c r="CQ49" s="233">
        <v>0.04</v>
      </c>
    </row>
    <row r="50" spans="1:95" outlineLevel="1" x14ac:dyDescent="0.25">
      <c r="A50" s="374" t="s">
        <v>317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6"/>
      <c r="AK50" s="377">
        <v>0.04</v>
      </c>
      <c r="AL50" s="378"/>
      <c r="AM50" s="231">
        <v>8.1600000000000117E-2</v>
      </c>
      <c r="AN50" s="232">
        <v>0.12486400000000009</v>
      </c>
      <c r="AO50" s="232">
        <v>0.16985856000000021</v>
      </c>
      <c r="AP50" s="232">
        <v>0.21665290240000035</v>
      </c>
      <c r="AQ50" s="232">
        <v>0.26531901849600037</v>
      </c>
      <c r="AR50" s="232">
        <v>0.31593177923584048</v>
      </c>
      <c r="AS50" s="232">
        <v>0.3685690504052741</v>
      </c>
      <c r="AT50" s="232">
        <v>0.42331181242148519</v>
      </c>
      <c r="AU50" s="232">
        <v>0.48024428491834459</v>
      </c>
      <c r="AV50" s="232">
        <v>0.53945405631507848</v>
      </c>
      <c r="AW50" s="232">
        <v>0.60103221856768174</v>
      </c>
      <c r="AX50" s="232">
        <v>0.66507350731038906</v>
      </c>
      <c r="AY50" s="232">
        <v>0.73167644760280459</v>
      </c>
      <c r="AZ50" s="232">
        <v>0.80094350550691673</v>
      </c>
      <c r="BA50" s="232">
        <v>0.87298124572719349</v>
      </c>
      <c r="BB50" s="232">
        <v>0.94790049555628131</v>
      </c>
      <c r="BC50" s="232">
        <v>1.0258165153785326</v>
      </c>
      <c r="BD50" s="232">
        <v>1.1068491759936738</v>
      </c>
      <c r="BE50" s="232">
        <v>1.1911231430334208</v>
      </c>
      <c r="BF50" s="232">
        <v>1.2787680687547578</v>
      </c>
      <c r="BG50" s="232">
        <v>1.369918791504948</v>
      </c>
      <c r="BH50" s="232">
        <v>1.4647155431651462</v>
      </c>
      <c r="BI50" s="232">
        <v>1.5633041648917523</v>
      </c>
      <c r="BJ50" s="232">
        <v>1.6658363314874225</v>
      </c>
      <c r="BK50" s="232">
        <v>1.7724697847469195</v>
      </c>
      <c r="BL50" s="232">
        <v>1.8833685761367964</v>
      </c>
      <c r="BM50" s="232">
        <v>1.9987033191822685</v>
      </c>
      <c r="BN50" s="232">
        <v>2.1186514519495594</v>
      </c>
      <c r="BO50" s="232">
        <v>2.2433975100275418</v>
      </c>
      <c r="BP50" s="232">
        <v>2.3731334104286437</v>
      </c>
      <c r="BQ50" s="232">
        <v>2.5080587468457893</v>
      </c>
      <c r="BR50" s="232">
        <v>2.6483810967196209</v>
      </c>
      <c r="BS50" s="232">
        <v>2.7943163405884057</v>
      </c>
      <c r="BT50" s="232">
        <v>2.9460889942119421</v>
      </c>
      <c r="BU50" s="232">
        <v>3.1039325539804201</v>
      </c>
      <c r="BV50" s="232">
        <v>3.2680898561396372</v>
      </c>
      <c r="BW50" s="232">
        <v>3.438813450385223</v>
      </c>
      <c r="BX50" s="232">
        <v>3.6163659884006325</v>
      </c>
      <c r="BY50" s="232">
        <v>3.8010206279366576</v>
      </c>
      <c r="BZ50" s="232">
        <v>3.993061453054124</v>
      </c>
      <c r="CA50" s="232">
        <v>4.1927839111762895</v>
      </c>
      <c r="CB50" s="232">
        <v>4.4004952676233415</v>
      </c>
      <c r="CC50" s="232">
        <v>4.6165150783282751</v>
      </c>
      <c r="CD50" s="232">
        <v>4.8411756814614062</v>
      </c>
      <c r="CE50" s="232">
        <v>5.0748227087198625</v>
      </c>
      <c r="CF50" s="232">
        <v>5.317815617068657</v>
      </c>
      <c r="CG50" s="232">
        <v>5.5705282417514033</v>
      </c>
      <c r="CH50" s="232">
        <v>5.8333493714214599</v>
      </c>
      <c r="CI50" s="232">
        <v>6.1066833462783183</v>
      </c>
      <c r="CJ50" s="233">
        <v>6.3909506801294516</v>
      </c>
      <c r="CK50" s="233">
        <v>6.6865887073346295</v>
      </c>
      <c r="CL50" s="233">
        <v>6.9940522556280147</v>
      </c>
      <c r="CM50" s="233">
        <v>7.3138143458531353</v>
      </c>
      <c r="CN50" s="233">
        <v>7.6463669196872601</v>
      </c>
      <c r="CO50" s="233">
        <v>7.9922215964747512</v>
      </c>
      <c r="CP50" s="233">
        <v>8.3519104603337411</v>
      </c>
      <c r="CQ50" s="233">
        <v>8.7259868787470918</v>
      </c>
    </row>
    <row r="51" spans="1:95" s="212" customFormat="1" ht="16.5" thickBot="1" x14ac:dyDescent="0.3">
      <c r="A51" s="379" t="s">
        <v>578</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1"/>
      <c r="AK51" s="382">
        <v>0</v>
      </c>
      <c r="AL51" s="383"/>
      <c r="AM51" s="234">
        <v>0</v>
      </c>
      <c r="AN51" s="235">
        <v>0</v>
      </c>
      <c r="AO51" s="235">
        <v>0</v>
      </c>
      <c r="AP51" s="235">
        <v>0</v>
      </c>
      <c r="AQ51" s="235">
        <v>0</v>
      </c>
      <c r="AR51" s="235">
        <v>0</v>
      </c>
      <c r="AS51" s="235">
        <v>0</v>
      </c>
      <c r="AT51" s="235">
        <v>0</v>
      </c>
      <c r="AU51" s="235">
        <v>0</v>
      </c>
      <c r="AV51" s="235">
        <v>0</v>
      </c>
      <c r="AW51" s="235">
        <v>0</v>
      </c>
      <c r="AX51" s="235">
        <v>0</v>
      </c>
      <c r="AY51" s="235">
        <v>0</v>
      </c>
      <c r="AZ51" s="235">
        <v>0</v>
      </c>
      <c r="BA51" s="235">
        <v>0</v>
      </c>
      <c r="BB51" s="235">
        <v>0</v>
      </c>
      <c r="BC51" s="235">
        <v>0</v>
      </c>
      <c r="BD51" s="235">
        <v>0</v>
      </c>
      <c r="BE51" s="235">
        <v>0</v>
      </c>
      <c r="BF51" s="235">
        <v>0</v>
      </c>
      <c r="BG51" s="235">
        <v>0</v>
      </c>
      <c r="BH51" s="235">
        <v>0</v>
      </c>
      <c r="BI51" s="235">
        <v>0</v>
      </c>
      <c r="BJ51" s="235">
        <v>0</v>
      </c>
      <c r="BK51" s="235">
        <v>0</v>
      </c>
      <c r="BL51" s="235">
        <v>0</v>
      </c>
      <c r="BM51" s="235">
        <v>0</v>
      </c>
      <c r="BN51" s="235">
        <v>0</v>
      </c>
      <c r="BO51" s="235">
        <v>0</v>
      </c>
      <c r="BP51" s="235">
        <v>0</v>
      </c>
      <c r="BQ51" s="235">
        <v>0</v>
      </c>
      <c r="BR51" s="235">
        <v>0</v>
      </c>
      <c r="BS51" s="235">
        <v>0</v>
      </c>
      <c r="BT51" s="235">
        <v>0</v>
      </c>
      <c r="BU51" s="235">
        <v>0</v>
      </c>
      <c r="BV51" s="235">
        <v>0</v>
      </c>
      <c r="BW51" s="235">
        <v>0</v>
      </c>
      <c r="BX51" s="235">
        <v>0</v>
      </c>
      <c r="BY51" s="235">
        <v>0</v>
      </c>
      <c r="BZ51" s="235">
        <v>0</v>
      </c>
      <c r="CA51" s="235">
        <v>0</v>
      </c>
      <c r="CB51" s="235">
        <v>0</v>
      </c>
      <c r="CC51" s="235">
        <v>0</v>
      </c>
      <c r="CD51" s="235">
        <v>0</v>
      </c>
      <c r="CE51" s="235">
        <v>0</v>
      </c>
      <c r="CF51" s="235">
        <v>0</v>
      </c>
      <c r="CG51" s="235">
        <v>0</v>
      </c>
      <c r="CH51" s="235">
        <v>0</v>
      </c>
      <c r="CI51" s="235">
        <v>0</v>
      </c>
      <c r="CJ51" s="235">
        <v>0</v>
      </c>
      <c r="CK51" s="235" t="e">
        <v>#REF!</v>
      </c>
      <c r="CL51" s="235" t="s">
        <v>531</v>
      </c>
      <c r="CM51" s="235" t="s">
        <v>531</v>
      </c>
      <c r="CN51" s="235" t="s">
        <v>531</v>
      </c>
      <c r="CO51" s="235" t="s">
        <v>531</v>
      </c>
      <c r="CP51" s="235" t="s">
        <v>531</v>
      </c>
      <c r="CQ51" s="236" t="s">
        <v>531</v>
      </c>
    </row>
    <row r="52" spans="1:95" hidden="1" x14ac:dyDescent="0.25">
      <c r="A52" s="384" t="s">
        <v>579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v>0</v>
      </c>
      <c r="AL52" s="386"/>
      <c r="AM52" s="237">
        <v>0</v>
      </c>
      <c r="AN52" s="238">
        <v>0</v>
      </c>
      <c r="AO52" s="238">
        <v>0</v>
      </c>
      <c r="AP52" s="238">
        <v>0</v>
      </c>
      <c r="AQ52" s="238">
        <v>0</v>
      </c>
      <c r="AR52" s="238">
        <v>0</v>
      </c>
      <c r="AS52" s="238">
        <v>0</v>
      </c>
      <c r="AT52" s="238">
        <v>0</v>
      </c>
      <c r="AU52" s="238">
        <v>0</v>
      </c>
      <c r="AV52" s="238">
        <v>0</v>
      </c>
      <c r="AW52" s="238">
        <v>0</v>
      </c>
      <c r="AX52" s="238">
        <v>0</v>
      </c>
      <c r="AY52" s="238">
        <v>0</v>
      </c>
      <c r="AZ52" s="238">
        <v>0</v>
      </c>
      <c r="BA52" s="238">
        <v>0</v>
      </c>
      <c r="BB52" s="238">
        <v>0</v>
      </c>
      <c r="BC52" s="238">
        <v>0</v>
      </c>
      <c r="BD52" s="238">
        <v>0</v>
      </c>
      <c r="BE52" s="238">
        <v>0</v>
      </c>
      <c r="BF52" s="238">
        <v>0</v>
      </c>
      <c r="BG52" s="238">
        <v>0</v>
      </c>
      <c r="BH52" s="238">
        <v>0</v>
      </c>
      <c r="BI52" s="238">
        <v>0</v>
      </c>
      <c r="BJ52" s="238">
        <v>0</v>
      </c>
      <c r="BK52" s="238">
        <v>0</v>
      </c>
      <c r="BL52" s="238">
        <v>0</v>
      </c>
      <c r="BM52" s="238">
        <v>0</v>
      </c>
      <c r="BN52" s="238">
        <v>0</v>
      </c>
      <c r="BO52" s="238">
        <v>0</v>
      </c>
      <c r="BP52" s="238">
        <v>0</v>
      </c>
      <c r="BQ52" s="238">
        <v>0</v>
      </c>
      <c r="BR52" s="238">
        <v>0</v>
      </c>
      <c r="BS52" s="238">
        <v>0</v>
      </c>
      <c r="BT52" s="238">
        <v>0</v>
      </c>
      <c r="BU52" s="238">
        <v>0</v>
      </c>
      <c r="BV52" s="238">
        <v>0</v>
      </c>
      <c r="BW52" s="238">
        <v>0</v>
      </c>
      <c r="BX52" s="238">
        <v>0</v>
      </c>
      <c r="BY52" s="238">
        <v>0</v>
      </c>
      <c r="BZ52" s="238">
        <v>0</v>
      </c>
      <c r="CA52" s="238">
        <v>0</v>
      </c>
      <c r="CB52" s="238">
        <v>0</v>
      </c>
      <c r="CC52" s="238">
        <v>0</v>
      </c>
      <c r="CD52" s="238">
        <v>0</v>
      </c>
      <c r="CE52" s="238">
        <v>0</v>
      </c>
      <c r="CF52" s="238">
        <v>0</v>
      </c>
      <c r="CG52" s="238">
        <v>0</v>
      </c>
      <c r="CH52" s="238">
        <v>0</v>
      </c>
      <c r="CI52" s="238">
        <v>0</v>
      </c>
      <c r="CJ52" s="238">
        <v>0</v>
      </c>
      <c r="CK52" s="238" t="e">
        <v>#REF!</v>
      </c>
      <c r="CL52" s="238" t="s">
        <v>531</v>
      </c>
      <c r="CM52" s="238" t="s">
        <v>531</v>
      </c>
      <c r="CN52" s="238" t="s">
        <v>531</v>
      </c>
      <c r="CO52" s="238" t="s">
        <v>531</v>
      </c>
      <c r="CP52" s="238" t="s">
        <v>531</v>
      </c>
      <c r="CQ52" s="238" t="s">
        <v>531</v>
      </c>
    </row>
    <row r="53" spans="1:95" hidden="1" x14ac:dyDescent="0.25">
      <c r="A53" s="368" t="s">
        <v>580</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239">
        <v>0</v>
      </c>
      <c r="AN53" s="240">
        <v>0</v>
      </c>
      <c r="AO53" s="240">
        <v>0</v>
      </c>
      <c r="AP53" s="240">
        <v>0</v>
      </c>
      <c r="AQ53" s="240">
        <v>0</v>
      </c>
      <c r="AR53" s="240">
        <v>0</v>
      </c>
      <c r="AS53" s="240">
        <v>0</v>
      </c>
      <c r="AT53" s="240">
        <v>0</v>
      </c>
      <c r="AU53" s="240">
        <v>0</v>
      </c>
      <c r="AV53" s="240">
        <v>0</v>
      </c>
      <c r="AW53" s="240">
        <v>0</v>
      </c>
      <c r="AX53" s="240">
        <v>0</v>
      </c>
      <c r="AY53" s="240">
        <v>0</v>
      </c>
      <c r="AZ53" s="240">
        <v>0</v>
      </c>
      <c r="BA53" s="240">
        <v>0</v>
      </c>
      <c r="BB53" s="240">
        <v>0</v>
      </c>
      <c r="BC53" s="240">
        <v>0</v>
      </c>
      <c r="BD53" s="240">
        <v>0</v>
      </c>
      <c r="BE53" s="240">
        <v>0</v>
      </c>
      <c r="BF53" s="240">
        <v>0</v>
      </c>
      <c r="BG53" s="240">
        <v>0</v>
      </c>
      <c r="BH53" s="240">
        <v>0</v>
      </c>
      <c r="BI53" s="240">
        <v>0</v>
      </c>
      <c r="BJ53" s="240">
        <v>0</v>
      </c>
      <c r="BK53" s="240">
        <v>0</v>
      </c>
      <c r="BL53" s="240">
        <v>0</v>
      </c>
      <c r="BM53" s="240">
        <v>0</v>
      </c>
      <c r="BN53" s="240">
        <v>0</v>
      </c>
      <c r="BO53" s="240">
        <v>0</v>
      </c>
      <c r="BP53" s="240">
        <v>0</v>
      </c>
      <c r="BQ53" s="240">
        <v>0</v>
      </c>
      <c r="BR53" s="240">
        <v>0</v>
      </c>
      <c r="BS53" s="240">
        <v>0</v>
      </c>
      <c r="BT53" s="240">
        <v>0</v>
      </c>
      <c r="BU53" s="240">
        <v>0</v>
      </c>
      <c r="BV53" s="240">
        <v>0</v>
      </c>
      <c r="BW53" s="240">
        <v>0</v>
      </c>
      <c r="BX53" s="240">
        <v>0</v>
      </c>
      <c r="BY53" s="240">
        <v>0</v>
      </c>
      <c r="BZ53" s="240">
        <v>0</v>
      </c>
      <c r="CA53" s="240">
        <v>0</v>
      </c>
      <c r="CB53" s="240">
        <v>0</v>
      </c>
      <c r="CC53" s="240">
        <v>0</v>
      </c>
      <c r="CD53" s="240">
        <v>0</v>
      </c>
      <c r="CE53" s="240">
        <v>0</v>
      </c>
      <c r="CF53" s="240">
        <v>0</v>
      </c>
      <c r="CG53" s="240">
        <v>0</v>
      </c>
      <c r="CH53" s="240">
        <v>0</v>
      </c>
      <c r="CI53" s="240">
        <v>0</v>
      </c>
      <c r="CJ53" s="240">
        <v>0</v>
      </c>
      <c r="CK53" s="240" t="e">
        <v>#REF!</v>
      </c>
      <c r="CL53" s="240" t="s">
        <v>531</v>
      </c>
      <c r="CM53" s="240" t="s">
        <v>531</v>
      </c>
      <c r="CN53" s="240" t="s">
        <v>531</v>
      </c>
      <c r="CO53" s="240" t="s">
        <v>531</v>
      </c>
      <c r="CP53" s="240" t="s">
        <v>531</v>
      </c>
      <c r="CQ53" s="240" t="s">
        <v>531</v>
      </c>
    </row>
    <row r="54" spans="1:95" hidden="1" x14ac:dyDescent="0.25">
      <c r="A54" s="368" t="s">
        <v>581</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1">
        <v>0</v>
      </c>
      <c r="AL54" s="371"/>
      <c r="AM54" s="241">
        <v>0</v>
      </c>
      <c r="AN54" s="242">
        <v>0</v>
      </c>
      <c r="AO54" s="242">
        <v>0</v>
      </c>
      <c r="AP54" s="242">
        <v>0</v>
      </c>
      <c r="AQ54" s="242">
        <v>0</v>
      </c>
      <c r="AR54" s="242">
        <v>0</v>
      </c>
      <c r="AS54" s="242">
        <v>0</v>
      </c>
      <c r="AT54" s="242">
        <v>0</v>
      </c>
      <c r="AU54" s="242">
        <v>0</v>
      </c>
      <c r="AV54" s="242">
        <v>0</v>
      </c>
      <c r="AW54" s="242">
        <v>0</v>
      </c>
      <c r="AX54" s="242">
        <v>0</v>
      </c>
      <c r="AY54" s="242">
        <v>0</v>
      </c>
      <c r="AZ54" s="242">
        <v>0</v>
      </c>
      <c r="BA54" s="242">
        <v>0</v>
      </c>
      <c r="BB54" s="242">
        <v>0</v>
      </c>
      <c r="BC54" s="242">
        <v>0</v>
      </c>
      <c r="BD54" s="242">
        <v>0</v>
      </c>
      <c r="BE54" s="242">
        <v>0</v>
      </c>
      <c r="BF54" s="242">
        <v>0</v>
      </c>
      <c r="BG54" s="242">
        <v>0</v>
      </c>
      <c r="BH54" s="242">
        <v>0</v>
      </c>
      <c r="BI54" s="242">
        <v>0</v>
      </c>
      <c r="BJ54" s="242">
        <v>0</v>
      </c>
      <c r="BK54" s="242">
        <v>0</v>
      </c>
      <c r="BL54" s="242">
        <v>0</v>
      </c>
      <c r="BM54" s="242">
        <v>0</v>
      </c>
      <c r="BN54" s="242">
        <v>0</v>
      </c>
      <c r="BO54" s="242">
        <v>0</v>
      </c>
      <c r="BP54" s="242">
        <v>0</v>
      </c>
      <c r="BQ54" s="242">
        <v>0</v>
      </c>
      <c r="BR54" s="242">
        <v>0</v>
      </c>
      <c r="BS54" s="242">
        <v>0</v>
      </c>
      <c r="BT54" s="242">
        <v>0</v>
      </c>
      <c r="BU54" s="242">
        <v>0</v>
      </c>
      <c r="BV54" s="242">
        <v>0</v>
      </c>
      <c r="BW54" s="242">
        <v>0</v>
      </c>
      <c r="BX54" s="242">
        <v>0</v>
      </c>
      <c r="BY54" s="242">
        <v>0</v>
      </c>
      <c r="BZ54" s="242">
        <v>0</v>
      </c>
      <c r="CA54" s="242">
        <v>0</v>
      </c>
      <c r="CB54" s="242">
        <v>0</v>
      </c>
      <c r="CC54" s="242">
        <v>0</v>
      </c>
      <c r="CD54" s="242">
        <v>0</v>
      </c>
      <c r="CE54" s="242">
        <v>0</v>
      </c>
      <c r="CF54" s="242">
        <v>0</v>
      </c>
      <c r="CG54" s="242">
        <v>0</v>
      </c>
      <c r="CH54" s="242">
        <v>0</v>
      </c>
      <c r="CI54" s="242">
        <v>0</v>
      </c>
      <c r="CJ54" s="242">
        <v>0</v>
      </c>
      <c r="CK54" s="242" t="e">
        <v>#REF!</v>
      </c>
      <c r="CL54" s="242" t="s">
        <v>531</v>
      </c>
      <c r="CM54" s="242" t="s">
        <v>531</v>
      </c>
      <c r="CN54" s="242" t="s">
        <v>531</v>
      </c>
      <c r="CO54" s="242" t="s">
        <v>531</v>
      </c>
      <c r="CP54" s="242" t="s">
        <v>531</v>
      </c>
      <c r="CQ54" s="242" t="s">
        <v>531</v>
      </c>
    </row>
    <row r="55" spans="1:95" ht="16.5" hidden="1" thickBot="1" x14ac:dyDescent="0.3">
      <c r="A55" s="372" t="s">
        <v>582</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0"/>
      <c r="AL55" s="370"/>
      <c r="AM55" s="243"/>
      <c r="AN55" s="244"/>
      <c r="AO55" s="244"/>
      <c r="AP55" s="244"/>
      <c r="AQ55" s="244"/>
      <c r="AR55" s="244"/>
      <c r="AS55" s="244"/>
      <c r="AT55" s="244"/>
      <c r="AU55" s="244"/>
      <c r="AV55" s="244"/>
      <c r="AW55" s="244"/>
      <c r="AX55" s="244"/>
      <c r="AY55" s="244"/>
      <c r="AZ55" s="244"/>
      <c r="BA55" s="244"/>
      <c r="BB55" s="244"/>
      <c r="BC55" s="244"/>
      <c r="BD55" s="244"/>
      <c r="BE55" s="244"/>
      <c r="BF55" s="244"/>
      <c r="BG55" s="244"/>
      <c r="BH55" s="244"/>
      <c r="BI55" s="244"/>
      <c r="BJ55" s="244"/>
      <c r="BK55" s="244"/>
      <c r="BL55" s="244"/>
      <c r="BM55" s="244"/>
      <c r="BN55" s="244"/>
      <c r="BO55" s="244"/>
      <c r="BP55" s="244"/>
      <c r="BQ55" s="244"/>
      <c r="BR55" s="244"/>
      <c r="BS55" s="244"/>
      <c r="BT55" s="244"/>
      <c r="BU55" s="244"/>
      <c r="BV55" s="244"/>
      <c r="BW55" s="244"/>
      <c r="BX55" s="244"/>
      <c r="BY55" s="244"/>
      <c r="BZ55" s="244"/>
      <c r="CA55" s="244"/>
      <c r="CB55" s="244"/>
      <c r="CC55" s="244"/>
      <c r="CD55" s="244"/>
      <c r="CE55" s="244"/>
      <c r="CF55" s="244"/>
      <c r="CG55" s="244"/>
      <c r="CH55" s="244"/>
      <c r="CI55" s="244"/>
      <c r="CJ55" s="244"/>
      <c r="CK55" s="244"/>
      <c r="CL55" s="244"/>
      <c r="CM55" s="244"/>
      <c r="CN55" s="244"/>
      <c r="CO55" s="244"/>
      <c r="CP55" s="244"/>
      <c r="CQ55" s="244"/>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45"/>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5"/>
      <c r="AL63" s="246"/>
      <c r="AM63" s="246"/>
      <c r="AN63" s="246"/>
      <c r="AO63" s="246"/>
      <c r="AP63" s="246"/>
      <c r="AQ63" s="246"/>
      <c r="AR63" s="246"/>
      <c r="AS63" s="246"/>
      <c r="AT63" s="246"/>
      <c r="AU63" s="246"/>
      <c r="AV63" s="247"/>
      <c r="AW63" s="247"/>
      <c r="AX63" s="247"/>
      <c r="AY63" s="247"/>
      <c r="AZ63" s="247"/>
      <c r="BA63" s="247"/>
      <c r="BB63" s="247"/>
      <c r="BC63" s="247"/>
      <c r="BD63" s="247"/>
      <c r="BE63" s="247"/>
      <c r="BF63" s="247"/>
    </row>
    <row r="64" spans="1:95" s="224" customFormat="1" x14ac:dyDescent="0.25">
      <c r="A64" s="358" t="s">
        <v>603</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v>2028</v>
      </c>
      <c r="AL64" s="361"/>
      <c r="AM64" s="248">
        <v>2029</v>
      </c>
      <c r="AN64" s="248">
        <v>2030</v>
      </c>
      <c r="AO64" s="248">
        <v>2031</v>
      </c>
      <c r="AP64" s="248">
        <v>2032</v>
      </c>
      <c r="AQ64" s="248">
        <v>2033</v>
      </c>
      <c r="AR64" s="248">
        <v>2034</v>
      </c>
      <c r="AS64" s="248">
        <v>2035</v>
      </c>
      <c r="AT64" s="248">
        <v>2036</v>
      </c>
      <c r="AU64" s="248">
        <v>2037</v>
      </c>
      <c r="AV64" s="248">
        <v>2038</v>
      </c>
      <c r="AW64" s="248">
        <v>2039</v>
      </c>
      <c r="AX64" s="248">
        <v>2040</v>
      </c>
      <c r="AY64" s="248">
        <v>2041</v>
      </c>
      <c r="AZ64" s="248">
        <v>2042</v>
      </c>
      <c r="BA64" s="248">
        <v>2043</v>
      </c>
      <c r="BB64" s="248">
        <v>2044</v>
      </c>
      <c r="BC64" s="248">
        <v>2045</v>
      </c>
      <c r="BD64" s="248">
        <v>2046</v>
      </c>
      <c r="BE64" s="248">
        <v>2047</v>
      </c>
      <c r="BF64" s="248">
        <v>2048</v>
      </c>
      <c r="BG64" s="248">
        <v>2049</v>
      </c>
      <c r="BH64" s="248">
        <v>2050</v>
      </c>
      <c r="BI64" s="248">
        <v>2051</v>
      </c>
      <c r="BJ64" s="248">
        <v>2052</v>
      </c>
      <c r="BK64" s="248">
        <v>2053</v>
      </c>
      <c r="BL64" s="248">
        <v>2054</v>
      </c>
      <c r="BM64" s="248">
        <v>2055</v>
      </c>
      <c r="BN64" s="248">
        <v>2056</v>
      </c>
      <c r="BO64" s="248">
        <v>2057</v>
      </c>
      <c r="BP64" s="248">
        <v>2058</v>
      </c>
      <c r="BQ64" s="248">
        <v>2059</v>
      </c>
      <c r="BR64" s="248">
        <v>2060</v>
      </c>
      <c r="BS64" s="248">
        <v>2061</v>
      </c>
      <c r="BT64" s="248">
        <v>2062</v>
      </c>
      <c r="BU64" s="248">
        <v>2063</v>
      </c>
      <c r="BV64" s="248">
        <v>2064</v>
      </c>
      <c r="BW64" s="248">
        <v>2065</v>
      </c>
      <c r="BX64" s="248">
        <v>2066</v>
      </c>
      <c r="BY64" s="248">
        <v>2067</v>
      </c>
      <c r="BZ64" s="248">
        <v>2068</v>
      </c>
      <c r="CA64" s="248">
        <v>2069</v>
      </c>
      <c r="CB64" s="248">
        <v>2070</v>
      </c>
      <c r="CC64" s="248">
        <v>2071</v>
      </c>
      <c r="CD64" s="248">
        <v>2072</v>
      </c>
      <c r="CE64" s="248">
        <v>2073</v>
      </c>
      <c r="CF64" s="248">
        <v>2074</v>
      </c>
      <c r="CG64" s="248">
        <v>2075</v>
      </c>
      <c r="CH64" s="248">
        <v>2076</v>
      </c>
      <c r="CI64" s="248">
        <v>2077</v>
      </c>
      <c r="CJ64" s="248">
        <v>2078</v>
      </c>
      <c r="CK64" s="248">
        <v>2079</v>
      </c>
      <c r="CL64" s="248" t="s">
        <v>531</v>
      </c>
      <c r="CM64" s="248" t="s">
        <v>531</v>
      </c>
      <c r="CN64" s="248" t="s">
        <v>531</v>
      </c>
      <c r="CO64" s="248" t="s">
        <v>531</v>
      </c>
      <c r="CP64" s="248" t="s">
        <v>531</v>
      </c>
      <c r="CQ64" s="249" t="s">
        <v>531</v>
      </c>
    </row>
    <row r="65" spans="1:95" s="212" customFormat="1" ht="15" x14ac:dyDescent="0.25">
      <c r="A65" s="345" t="s">
        <v>316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53">
        <v>0</v>
      </c>
      <c r="AL65" s="354"/>
      <c r="AM65" s="250">
        <v>0</v>
      </c>
      <c r="AN65" s="250">
        <v>0</v>
      </c>
      <c r="AO65" s="250">
        <v>0</v>
      </c>
      <c r="AP65" s="250">
        <v>0</v>
      </c>
      <c r="AQ65" s="250">
        <v>0</v>
      </c>
      <c r="AR65" s="250">
        <v>0</v>
      </c>
      <c r="AS65" s="250">
        <v>0</v>
      </c>
      <c r="AT65" s="250">
        <v>0</v>
      </c>
      <c r="AU65" s="250">
        <v>0</v>
      </c>
      <c r="AV65" s="250">
        <v>0</v>
      </c>
      <c r="AW65" s="250">
        <v>0</v>
      </c>
      <c r="AX65" s="250">
        <v>0</v>
      </c>
      <c r="AY65" s="250">
        <v>0</v>
      </c>
      <c r="AZ65" s="250">
        <v>0</v>
      </c>
      <c r="BA65" s="250">
        <v>0</v>
      </c>
      <c r="BB65" s="250">
        <v>0</v>
      </c>
      <c r="BC65" s="250">
        <v>0</v>
      </c>
      <c r="BD65" s="250">
        <v>0</v>
      </c>
      <c r="BE65" s="250">
        <v>0</v>
      </c>
      <c r="BF65" s="250">
        <v>0</v>
      </c>
      <c r="BG65" s="250">
        <v>0</v>
      </c>
      <c r="BH65" s="250">
        <v>0</v>
      </c>
      <c r="BI65" s="250">
        <v>0</v>
      </c>
      <c r="BJ65" s="250">
        <v>0</v>
      </c>
      <c r="BK65" s="250">
        <v>0</v>
      </c>
      <c r="BL65" s="250">
        <v>0</v>
      </c>
      <c r="BM65" s="250">
        <v>0</v>
      </c>
      <c r="BN65" s="250">
        <v>0</v>
      </c>
      <c r="BO65" s="250">
        <v>0</v>
      </c>
      <c r="BP65" s="250">
        <v>0</v>
      </c>
      <c r="BQ65" s="250">
        <v>0</v>
      </c>
      <c r="BR65" s="250">
        <v>0</v>
      </c>
      <c r="BS65" s="250">
        <v>0</v>
      </c>
      <c r="BT65" s="250">
        <v>0</v>
      </c>
      <c r="BU65" s="250">
        <v>0</v>
      </c>
      <c r="BV65" s="250">
        <v>0</v>
      </c>
      <c r="BW65" s="250">
        <v>0</v>
      </c>
      <c r="BX65" s="250">
        <v>0</v>
      </c>
      <c r="BY65" s="250">
        <v>0</v>
      </c>
      <c r="BZ65" s="250">
        <v>0</v>
      </c>
      <c r="CA65" s="250">
        <v>0</v>
      </c>
      <c r="CB65" s="250">
        <v>0</v>
      </c>
      <c r="CC65" s="250">
        <v>0</v>
      </c>
      <c r="CD65" s="250">
        <v>0</v>
      </c>
      <c r="CE65" s="250">
        <v>0</v>
      </c>
      <c r="CF65" s="250">
        <v>0</v>
      </c>
      <c r="CG65" s="250">
        <v>0</v>
      </c>
      <c r="CH65" s="250">
        <v>0</v>
      </c>
      <c r="CI65" s="250">
        <v>0</v>
      </c>
      <c r="CJ65" s="250">
        <v>0</v>
      </c>
      <c r="CK65" s="250" t="e">
        <v>#REF!</v>
      </c>
      <c r="CL65" s="250" t="s">
        <v>531</v>
      </c>
      <c r="CM65" s="250" t="s">
        <v>531</v>
      </c>
      <c r="CN65" s="250" t="s">
        <v>531</v>
      </c>
      <c r="CO65" s="250" t="s">
        <v>531</v>
      </c>
      <c r="CP65" s="250" t="s">
        <v>531</v>
      </c>
      <c r="CQ65" s="251" t="s">
        <v>531</v>
      </c>
    </row>
    <row r="66" spans="1:95" x14ac:dyDescent="0.25">
      <c r="A66" s="345" t="s">
        <v>315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6"/>
      <c r="AK66" s="351">
        <v>0</v>
      </c>
      <c r="AL66" s="352"/>
      <c r="AM66" s="252">
        <v>-2552176.6347916671</v>
      </c>
      <c r="AN66" s="252">
        <v>-2525311.6175833335</v>
      </c>
      <c r="AO66" s="252">
        <v>-2498446.6003750004</v>
      </c>
      <c r="AP66" s="252">
        <v>-2471581.5831666668</v>
      </c>
      <c r="AQ66" s="252">
        <v>-2444716.5659583337</v>
      </c>
      <c r="AR66" s="252">
        <v>-2417851.5487500001</v>
      </c>
      <c r="AS66" s="252">
        <v>-2390986.5315416669</v>
      </c>
      <c r="AT66" s="252">
        <v>-2364121.5143333334</v>
      </c>
      <c r="AU66" s="252">
        <v>-2337256.4971250002</v>
      </c>
      <c r="AV66" s="252">
        <v>-2310391.4799166671</v>
      </c>
      <c r="AW66" s="252">
        <v>-2283526.4627083335</v>
      </c>
      <c r="AX66" s="252">
        <v>-2256661.4455000004</v>
      </c>
      <c r="AY66" s="252">
        <v>-2229796.4282916668</v>
      </c>
      <c r="AZ66" s="252">
        <v>-2202931.4110833337</v>
      </c>
      <c r="BA66" s="252">
        <v>-2176066.3938750001</v>
      </c>
      <c r="BB66" s="252">
        <v>-2149201.3766666669</v>
      </c>
      <c r="BC66" s="252">
        <v>-2122336.3594583338</v>
      </c>
      <c r="BD66" s="252">
        <v>-2095471.3422500002</v>
      </c>
      <c r="BE66" s="252">
        <v>-2068606.3250416671</v>
      </c>
      <c r="BF66" s="252">
        <v>-2041741.3078333337</v>
      </c>
      <c r="BG66" s="252">
        <v>-2014876.2906250001</v>
      </c>
      <c r="BH66" s="252">
        <v>-1988011.273416667</v>
      </c>
      <c r="BI66" s="252">
        <v>-1961146.2562083337</v>
      </c>
      <c r="BJ66" s="252">
        <v>-1934281.2390000005</v>
      </c>
      <c r="BK66" s="252">
        <v>-1907416.2217916674</v>
      </c>
      <c r="BL66" s="252">
        <v>-1880551.2045833338</v>
      </c>
      <c r="BM66" s="252">
        <v>-1853686.1873750004</v>
      </c>
      <c r="BN66" s="252">
        <v>-1826821.1701666673</v>
      </c>
      <c r="BO66" s="252">
        <v>-1799956.1529583337</v>
      </c>
      <c r="BP66" s="252">
        <v>-1773091.1357500001</v>
      </c>
      <c r="BQ66" s="252">
        <v>-1746226.118541667</v>
      </c>
      <c r="BR66" s="252">
        <v>-1719361.1013333336</v>
      </c>
      <c r="BS66" s="252">
        <v>-1692496.0841250003</v>
      </c>
      <c r="BT66" s="252">
        <v>-1665631.0669166667</v>
      </c>
      <c r="BU66" s="252">
        <v>-1638766.0497083333</v>
      </c>
      <c r="BV66" s="252">
        <v>-1611901.0325000002</v>
      </c>
      <c r="BW66" s="252">
        <v>-1585036.0152916666</v>
      </c>
      <c r="BX66" s="252">
        <v>-1558170.998083333</v>
      </c>
      <c r="BY66" s="252">
        <v>-1531305.9808749999</v>
      </c>
      <c r="BZ66" s="252">
        <v>-1504440.9636666665</v>
      </c>
      <c r="CA66" s="252">
        <v>-1477575.9464583329</v>
      </c>
      <c r="CB66" s="252">
        <v>-1450710.9292499996</v>
      </c>
      <c r="CC66" s="252">
        <v>-1423845.9120416662</v>
      </c>
      <c r="CD66" s="252">
        <v>-1396980.8948333329</v>
      </c>
      <c r="CE66" s="252">
        <v>-1370115.8776249995</v>
      </c>
      <c r="CF66" s="252">
        <v>-1343250.8604166661</v>
      </c>
      <c r="CG66" s="252">
        <v>-1316385.8432083328</v>
      </c>
      <c r="CH66" s="252">
        <v>-1289520.8259999994</v>
      </c>
      <c r="CI66" s="252">
        <v>-1289520.8259999994</v>
      </c>
      <c r="CJ66" s="252">
        <v>-1289520.8259999994</v>
      </c>
      <c r="CK66" s="252" t="e">
        <v>#REF!</v>
      </c>
      <c r="CL66" s="252" t="s">
        <v>531</v>
      </c>
      <c r="CM66" s="252" t="s">
        <v>531</v>
      </c>
      <c r="CN66" s="252" t="s">
        <v>531</v>
      </c>
      <c r="CO66" s="252" t="s">
        <v>531</v>
      </c>
      <c r="CP66" s="252" t="s">
        <v>531</v>
      </c>
      <c r="CQ66" s="253" t="s">
        <v>531</v>
      </c>
    </row>
    <row r="67" spans="1:95" x14ac:dyDescent="0.25">
      <c r="A67" s="345" t="s">
        <v>314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51">
        <v>0</v>
      </c>
      <c r="AL67" s="352"/>
      <c r="AM67" s="252">
        <v>0</v>
      </c>
      <c r="AN67" s="252">
        <v>0</v>
      </c>
      <c r="AO67" s="252">
        <v>0</v>
      </c>
      <c r="AP67" s="252">
        <v>0</v>
      </c>
      <c r="AQ67" s="252">
        <v>0</v>
      </c>
      <c r="AR67" s="252">
        <v>0</v>
      </c>
      <c r="AS67" s="252">
        <v>0</v>
      </c>
      <c r="AT67" s="252">
        <v>0</v>
      </c>
      <c r="AU67" s="252">
        <v>0</v>
      </c>
      <c r="AV67" s="252">
        <v>0</v>
      </c>
      <c r="AW67" s="252">
        <v>0</v>
      </c>
      <c r="AX67" s="252">
        <v>0</v>
      </c>
      <c r="AY67" s="252">
        <v>0</v>
      </c>
      <c r="AZ67" s="252">
        <v>0</v>
      </c>
      <c r="BA67" s="252">
        <v>0</v>
      </c>
      <c r="BB67" s="252">
        <v>0</v>
      </c>
      <c r="BC67" s="252">
        <v>0</v>
      </c>
      <c r="BD67" s="252">
        <v>0</v>
      </c>
      <c r="BE67" s="252">
        <v>0</v>
      </c>
      <c r="BF67" s="252">
        <v>0</v>
      </c>
      <c r="BG67" s="252">
        <v>0</v>
      </c>
      <c r="BH67" s="252">
        <v>0</v>
      </c>
      <c r="BI67" s="252">
        <v>0</v>
      </c>
      <c r="BJ67" s="252">
        <v>0</v>
      </c>
      <c r="BK67" s="252">
        <v>0</v>
      </c>
      <c r="BL67" s="252">
        <v>0</v>
      </c>
      <c r="BM67" s="252">
        <v>0</v>
      </c>
      <c r="BN67" s="252">
        <v>0</v>
      </c>
      <c r="BO67" s="252">
        <v>0</v>
      </c>
      <c r="BP67" s="252">
        <v>0</v>
      </c>
      <c r="BQ67" s="252">
        <v>0</v>
      </c>
      <c r="BR67" s="252">
        <v>0</v>
      </c>
      <c r="BS67" s="252">
        <v>0</v>
      </c>
      <c r="BT67" s="252">
        <v>0</v>
      </c>
      <c r="BU67" s="252">
        <v>0</v>
      </c>
      <c r="BV67" s="252">
        <v>0</v>
      </c>
      <c r="BW67" s="252">
        <v>0</v>
      </c>
      <c r="BX67" s="252">
        <v>0</v>
      </c>
      <c r="BY67" s="252">
        <v>0</v>
      </c>
      <c r="BZ67" s="252">
        <v>0</v>
      </c>
      <c r="CA67" s="252">
        <v>0</v>
      </c>
      <c r="CB67" s="252">
        <v>0</v>
      </c>
      <c r="CC67" s="252">
        <v>0</v>
      </c>
      <c r="CD67" s="252">
        <v>0</v>
      </c>
      <c r="CE67" s="252">
        <v>0</v>
      </c>
      <c r="CF67" s="252">
        <v>0</v>
      </c>
      <c r="CG67" s="252">
        <v>0</v>
      </c>
      <c r="CH67" s="252">
        <v>0</v>
      </c>
      <c r="CI67" s="252">
        <v>0</v>
      </c>
      <c r="CJ67" s="252">
        <v>0</v>
      </c>
      <c r="CK67" s="252" t="e">
        <v>#REF!</v>
      </c>
      <c r="CL67" s="252" t="s">
        <v>531</v>
      </c>
      <c r="CM67" s="252" t="s">
        <v>531</v>
      </c>
      <c r="CN67" s="252" t="s">
        <v>531</v>
      </c>
      <c r="CO67" s="252" t="s">
        <v>531</v>
      </c>
      <c r="CP67" s="252" t="s">
        <v>531</v>
      </c>
      <c r="CQ67" s="253" t="s">
        <v>531</v>
      </c>
    </row>
    <row r="68" spans="1:95" x14ac:dyDescent="0.25">
      <c r="A68" s="345" t="s">
        <v>313</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6"/>
      <c r="AK68" s="351">
        <v>0</v>
      </c>
      <c r="AL68" s="352"/>
      <c r="AM68" s="252">
        <v>0</v>
      </c>
      <c r="AN68" s="252">
        <v>0</v>
      </c>
      <c r="AO68" s="252">
        <v>0</v>
      </c>
      <c r="AP68" s="252">
        <v>0</v>
      </c>
      <c r="AQ68" s="252">
        <v>0</v>
      </c>
      <c r="AR68" s="252">
        <v>0</v>
      </c>
      <c r="AS68" s="252">
        <v>0</v>
      </c>
      <c r="AT68" s="252">
        <v>0</v>
      </c>
      <c r="AU68" s="252">
        <v>0</v>
      </c>
      <c r="AV68" s="252">
        <v>0</v>
      </c>
      <c r="AW68" s="252">
        <v>0</v>
      </c>
      <c r="AX68" s="252">
        <v>0</v>
      </c>
      <c r="AY68" s="252">
        <v>0</v>
      </c>
      <c r="AZ68" s="252">
        <v>0</v>
      </c>
      <c r="BA68" s="252">
        <v>0</v>
      </c>
      <c r="BB68" s="252">
        <v>0</v>
      </c>
      <c r="BC68" s="252">
        <v>0</v>
      </c>
      <c r="BD68" s="252">
        <v>0</v>
      </c>
      <c r="BE68" s="252">
        <v>0</v>
      </c>
      <c r="BF68" s="252">
        <v>0</v>
      </c>
      <c r="BG68" s="252">
        <v>0</v>
      </c>
      <c r="BH68" s="252">
        <v>0</v>
      </c>
      <c r="BI68" s="252">
        <v>0</v>
      </c>
      <c r="BJ68" s="252">
        <v>0</v>
      </c>
      <c r="BK68" s="252">
        <v>0</v>
      </c>
      <c r="BL68" s="252">
        <v>0</v>
      </c>
      <c r="BM68" s="252">
        <v>0</v>
      </c>
      <c r="BN68" s="252">
        <v>0</v>
      </c>
      <c r="BO68" s="252">
        <v>0</v>
      </c>
      <c r="BP68" s="252">
        <v>0</v>
      </c>
      <c r="BQ68" s="252">
        <v>0</v>
      </c>
      <c r="BR68" s="252">
        <v>0</v>
      </c>
      <c r="BS68" s="252">
        <v>0</v>
      </c>
      <c r="BT68" s="252">
        <v>0</v>
      </c>
      <c r="BU68" s="252">
        <v>0</v>
      </c>
      <c r="BV68" s="252">
        <v>0</v>
      </c>
      <c r="BW68" s="252">
        <v>0</v>
      </c>
      <c r="BX68" s="252">
        <v>0</v>
      </c>
      <c r="BY68" s="252">
        <v>0</v>
      </c>
      <c r="BZ68" s="252">
        <v>0</v>
      </c>
      <c r="CA68" s="252">
        <v>0</v>
      </c>
      <c r="CB68" s="252">
        <v>0</v>
      </c>
      <c r="CC68" s="252">
        <v>0</v>
      </c>
      <c r="CD68" s="252">
        <v>0</v>
      </c>
      <c r="CE68" s="252">
        <v>0</v>
      </c>
      <c r="CF68" s="252">
        <v>0</v>
      </c>
      <c r="CG68" s="252">
        <v>0</v>
      </c>
      <c r="CH68" s="252">
        <v>0</v>
      </c>
      <c r="CI68" s="252">
        <v>0</v>
      </c>
      <c r="CJ68" s="252">
        <v>0</v>
      </c>
      <c r="CK68" s="252" t="e">
        <v>#REF!</v>
      </c>
      <c r="CL68" s="252" t="s">
        <v>531</v>
      </c>
      <c r="CM68" s="252" t="s">
        <v>531</v>
      </c>
      <c r="CN68" s="252" t="s">
        <v>531</v>
      </c>
      <c r="CO68" s="252" t="s">
        <v>531</v>
      </c>
      <c r="CP68" s="252" t="s">
        <v>531</v>
      </c>
      <c r="CQ68" s="253" t="s">
        <v>531</v>
      </c>
    </row>
    <row r="69" spans="1:95" x14ac:dyDescent="0.25">
      <c r="A69" s="345" t="s">
        <v>531</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51">
        <v>0</v>
      </c>
      <c r="AL69" s="352"/>
      <c r="AM69" s="252">
        <v>0</v>
      </c>
      <c r="AN69" s="252">
        <v>0</v>
      </c>
      <c r="AO69" s="252">
        <v>0</v>
      </c>
      <c r="AP69" s="252">
        <v>0</v>
      </c>
      <c r="AQ69" s="252">
        <v>0</v>
      </c>
      <c r="AR69" s="252">
        <v>0</v>
      </c>
      <c r="AS69" s="252">
        <v>0</v>
      </c>
      <c r="AT69" s="252">
        <v>0</v>
      </c>
      <c r="AU69" s="252">
        <v>0</v>
      </c>
      <c r="AV69" s="252">
        <v>0</v>
      </c>
      <c r="AW69" s="252">
        <v>0</v>
      </c>
      <c r="AX69" s="252">
        <v>0</v>
      </c>
      <c r="AY69" s="252">
        <v>0</v>
      </c>
      <c r="AZ69" s="252">
        <v>0</v>
      </c>
      <c r="BA69" s="252">
        <v>0</v>
      </c>
      <c r="BB69" s="252">
        <v>0</v>
      </c>
      <c r="BC69" s="252">
        <v>0</v>
      </c>
      <c r="BD69" s="252">
        <v>0</v>
      </c>
      <c r="BE69" s="252">
        <v>0</v>
      </c>
      <c r="BF69" s="252">
        <v>0</v>
      </c>
      <c r="BG69" s="252">
        <v>0</v>
      </c>
      <c r="BH69" s="252">
        <v>0</v>
      </c>
      <c r="BI69" s="252">
        <v>0</v>
      </c>
      <c r="BJ69" s="252">
        <v>0</v>
      </c>
      <c r="BK69" s="252">
        <v>0</v>
      </c>
      <c r="BL69" s="252">
        <v>0</v>
      </c>
      <c r="BM69" s="252">
        <v>0</v>
      </c>
      <c r="BN69" s="252">
        <v>0</v>
      </c>
      <c r="BO69" s="252">
        <v>0</v>
      </c>
      <c r="BP69" s="252">
        <v>0</v>
      </c>
      <c r="BQ69" s="252">
        <v>0</v>
      </c>
      <c r="BR69" s="252">
        <v>0</v>
      </c>
      <c r="BS69" s="252">
        <v>0</v>
      </c>
      <c r="BT69" s="252">
        <v>0</v>
      </c>
      <c r="BU69" s="252">
        <v>0</v>
      </c>
      <c r="BV69" s="252">
        <v>0</v>
      </c>
      <c r="BW69" s="252">
        <v>0</v>
      </c>
      <c r="BX69" s="252">
        <v>0</v>
      </c>
      <c r="BY69" s="252">
        <v>0</v>
      </c>
      <c r="BZ69" s="252">
        <v>0</v>
      </c>
      <c r="CA69" s="252">
        <v>0</v>
      </c>
      <c r="CB69" s="252">
        <v>0</v>
      </c>
      <c r="CC69" s="252">
        <v>0</v>
      </c>
      <c r="CD69" s="252">
        <v>0</v>
      </c>
      <c r="CE69" s="252">
        <v>0</v>
      </c>
      <c r="CF69" s="252">
        <v>0</v>
      </c>
      <c r="CG69" s="252">
        <v>0</v>
      </c>
      <c r="CH69" s="252">
        <v>0</v>
      </c>
      <c r="CI69" s="252">
        <v>0</v>
      </c>
      <c r="CJ69" s="252">
        <v>0</v>
      </c>
      <c r="CK69" s="252">
        <v>0</v>
      </c>
      <c r="CL69" s="252" t="s">
        <v>531</v>
      </c>
      <c r="CM69" s="252" t="s">
        <v>531</v>
      </c>
      <c r="CN69" s="252" t="s">
        <v>531</v>
      </c>
      <c r="CO69" s="252" t="s">
        <v>531</v>
      </c>
      <c r="CP69" s="252" t="s">
        <v>531</v>
      </c>
      <c r="CQ69" s="253" t="s">
        <v>531</v>
      </c>
    </row>
    <row r="70" spans="1:95" x14ac:dyDescent="0.25">
      <c r="A70" s="345" t="s">
        <v>531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62"/>
      <c r="AL70" s="363"/>
      <c r="AM70" s="252">
        <v>0</v>
      </c>
      <c r="AN70" s="252">
        <v>0</v>
      </c>
      <c r="AO70" s="252">
        <v>0</v>
      </c>
      <c r="AP70" s="252">
        <v>0</v>
      </c>
      <c r="AQ70" s="252">
        <v>0</v>
      </c>
      <c r="AR70" s="252">
        <v>0</v>
      </c>
      <c r="AS70" s="252">
        <v>0</v>
      </c>
      <c r="AT70" s="252">
        <v>0</v>
      </c>
      <c r="AU70" s="252">
        <v>0</v>
      </c>
      <c r="AV70" s="252">
        <v>0</v>
      </c>
      <c r="AW70" s="252">
        <v>0</v>
      </c>
      <c r="AX70" s="252">
        <v>0</v>
      </c>
      <c r="AY70" s="252">
        <v>0</v>
      </c>
      <c r="AZ70" s="252">
        <v>0</v>
      </c>
      <c r="BA70" s="252">
        <v>0</v>
      </c>
      <c r="BB70" s="252">
        <v>0</v>
      </c>
      <c r="BC70" s="252">
        <v>0</v>
      </c>
      <c r="BD70" s="252">
        <v>0</v>
      </c>
      <c r="BE70" s="252">
        <v>0</v>
      </c>
      <c r="BF70" s="252">
        <v>0</v>
      </c>
      <c r="BG70" s="252">
        <v>0</v>
      </c>
      <c r="BH70" s="252">
        <v>0</v>
      </c>
      <c r="BI70" s="252">
        <v>0</v>
      </c>
      <c r="BJ70" s="252">
        <v>0</v>
      </c>
      <c r="BK70" s="252">
        <v>0</v>
      </c>
      <c r="BL70" s="252">
        <v>0</v>
      </c>
      <c r="BM70" s="252">
        <v>0</v>
      </c>
      <c r="BN70" s="252">
        <v>0</v>
      </c>
      <c r="BO70" s="252">
        <v>0</v>
      </c>
      <c r="BP70" s="252">
        <v>0</v>
      </c>
      <c r="BQ70" s="252">
        <v>0</v>
      </c>
      <c r="BR70" s="252">
        <v>0</v>
      </c>
      <c r="BS70" s="252">
        <v>0</v>
      </c>
      <c r="BT70" s="252">
        <v>0</v>
      </c>
      <c r="BU70" s="252">
        <v>0</v>
      </c>
      <c r="BV70" s="252">
        <v>0</v>
      </c>
      <c r="BW70" s="252">
        <v>0</v>
      </c>
      <c r="BX70" s="252">
        <v>0</v>
      </c>
      <c r="BY70" s="252">
        <v>0</v>
      </c>
      <c r="BZ70" s="252">
        <v>0</v>
      </c>
      <c r="CA70" s="252">
        <v>0</v>
      </c>
      <c r="CB70" s="252">
        <v>0</v>
      </c>
      <c r="CC70" s="252">
        <v>0</v>
      </c>
      <c r="CD70" s="252">
        <v>0</v>
      </c>
      <c r="CE70" s="252">
        <v>0</v>
      </c>
      <c r="CF70" s="252">
        <v>0</v>
      </c>
      <c r="CG70" s="252">
        <v>0</v>
      </c>
      <c r="CH70" s="252">
        <v>0</v>
      </c>
      <c r="CI70" s="252">
        <v>0</v>
      </c>
      <c r="CJ70" s="252">
        <v>0</v>
      </c>
      <c r="CK70" s="252">
        <v>0</v>
      </c>
      <c r="CL70" s="252" t="s">
        <v>583</v>
      </c>
      <c r="CM70" s="252" t="s">
        <v>583</v>
      </c>
      <c r="CN70" s="252" t="s">
        <v>583</v>
      </c>
      <c r="CO70" s="252" t="s">
        <v>583</v>
      </c>
      <c r="CP70" s="252" t="s">
        <v>583</v>
      </c>
      <c r="CQ70" s="253" t="s">
        <v>583</v>
      </c>
    </row>
    <row r="71" spans="1:95" x14ac:dyDescent="0.25">
      <c r="A71" s="345" t="s">
        <v>312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62"/>
      <c r="AL71" s="363"/>
      <c r="AM71" s="252">
        <v>-2552176.6347916671</v>
      </c>
      <c r="AN71" s="252">
        <v>-2525311.6175833335</v>
      </c>
      <c r="AO71" s="252">
        <v>-2498446.6003750004</v>
      </c>
      <c r="AP71" s="252">
        <v>-2471581.5831666668</v>
      </c>
      <c r="AQ71" s="252">
        <v>-2444716.5659583337</v>
      </c>
      <c r="AR71" s="252">
        <v>-2417851.5487500001</v>
      </c>
      <c r="AS71" s="252">
        <v>-2390986.5315416669</v>
      </c>
      <c r="AT71" s="252">
        <v>-2364121.5143333334</v>
      </c>
      <c r="AU71" s="252">
        <v>-2337256.4971250002</v>
      </c>
      <c r="AV71" s="252">
        <v>-2310391.4799166671</v>
      </c>
      <c r="AW71" s="252">
        <v>-2283526.4627083335</v>
      </c>
      <c r="AX71" s="252">
        <v>-2256661.4455000004</v>
      </c>
      <c r="AY71" s="252">
        <v>-2229796.4282916668</v>
      </c>
      <c r="AZ71" s="252">
        <v>-2202931.4110833337</v>
      </c>
      <c r="BA71" s="252">
        <v>-2176066.3938750001</v>
      </c>
      <c r="BB71" s="252">
        <v>-2149201.3766666669</v>
      </c>
      <c r="BC71" s="252">
        <v>-2122336.3594583338</v>
      </c>
      <c r="BD71" s="252">
        <v>-2095471.3422500002</v>
      </c>
      <c r="BE71" s="252">
        <v>-2068606.3250416671</v>
      </c>
      <c r="BF71" s="252">
        <v>-2041741.3078333337</v>
      </c>
      <c r="BG71" s="252">
        <v>-2014876.2906250001</v>
      </c>
      <c r="BH71" s="252">
        <v>-1988011.273416667</v>
      </c>
      <c r="BI71" s="252">
        <v>-1961146.2562083337</v>
      </c>
      <c r="BJ71" s="252">
        <v>-1934281.2390000005</v>
      </c>
      <c r="BK71" s="252">
        <v>-1907416.2217916674</v>
      </c>
      <c r="BL71" s="252">
        <v>-1880551.2045833338</v>
      </c>
      <c r="BM71" s="252">
        <v>-1853686.1873750004</v>
      </c>
      <c r="BN71" s="252">
        <v>-1826821.1701666673</v>
      </c>
      <c r="BO71" s="252">
        <v>-1799956.1529583337</v>
      </c>
      <c r="BP71" s="252">
        <v>-1773091.1357500001</v>
      </c>
      <c r="BQ71" s="252">
        <v>-1746226.118541667</v>
      </c>
      <c r="BR71" s="252">
        <v>-1719361.1013333336</v>
      </c>
      <c r="BS71" s="252">
        <v>-1692496.0841250003</v>
      </c>
      <c r="BT71" s="252">
        <v>-1665631.0669166667</v>
      </c>
      <c r="BU71" s="252">
        <v>-1638766.0497083333</v>
      </c>
      <c r="BV71" s="252">
        <v>-1611901.0325000002</v>
      </c>
      <c r="BW71" s="252">
        <v>-1585036.0152916666</v>
      </c>
      <c r="BX71" s="252">
        <v>-1558170.998083333</v>
      </c>
      <c r="BY71" s="252">
        <v>-1531305.9808749999</v>
      </c>
      <c r="BZ71" s="252">
        <v>-1504440.9636666665</v>
      </c>
      <c r="CA71" s="252">
        <v>-1477575.9464583329</v>
      </c>
      <c r="CB71" s="252">
        <v>-1450710.9292499996</v>
      </c>
      <c r="CC71" s="252">
        <v>-1423845.9120416662</v>
      </c>
      <c r="CD71" s="252">
        <v>-1396980.8948333329</v>
      </c>
      <c r="CE71" s="252">
        <v>-1370115.8776249995</v>
      </c>
      <c r="CF71" s="252">
        <v>-1343250.8604166661</v>
      </c>
      <c r="CG71" s="252">
        <v>-1316385.8432083328</v>
      </c>
      <c r="CH71" s="252">
        <v>-1289520.8259999994</v>
      </c>
      <c r="CI71" s="252">
        <v>-1289520.8259999994</v>
      </c>
      <c r="CJ71" s="252">
        <v>-1289520.8259999994</v>
      </c>
      <c r="CK71" s="252">
        <v>-1289520.8259999994</v>
      </c>
      <c r="CL71" s="252">
        <v>-1289520.8259999994</v>
      </c>
      <c r="CM71" s="252">
        <v>-1289520.8259999994</v>
      </c>
      <c r="CN71" s="252">
        <v>-1289520.8259999994</v>
      </c>
      <c r="CO71" s="252">
        <v>-1289520.8259999994</v>
      </c>
      <c r="CP71" s="252">
        <v>-1289520.8259999994</v>
      </c>
      <c r="CQ71" s="252">
        <v>-1289520.8259999994</v>
      </c>
    </row>
    <row r="72" spans="1:95" s="212" customFormat="1" ht="15" x14ac:dyDescent="0.25">
      <c r="A72" s="345" t="s">
        <v>604</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6"/>
      <c r="AK72" s="353">
        <v>0</v>
      </c>
      <c r="AL72" s="354"/>
      <c r="AM72" s="250">
        <v>-2552176.6347916671</v>
      </c>
      <c r="AN72" s="250">
        <v>-2525311.6175833335</v>
      </c>
      <c r="AO72" s="250">
        <v>-2498446.6003750004</v>
      </c>
      <c r="AP72" s="250">
        <v>-2471581.5831666668</v>
      </c>
      <c r="AQ72" s="250">
        <v>-2444716.5659583337</v>
      </c>
      <c r="AR72" s="250">
        <v>-2417851.5487500001</v>
      </c>
      <c r="AS72" s="250">
        <v>-2390986.5315416669</v>
      </c>
      <c r="AT72" s="250">
        <v>-2364121.5143333334</v>
      </c>
      <c r="AU72" s="250">
        <v>-2337256.4971250002</v>
      </c>
      <c r="AV72" s="250">
        <v>-2310391.4799166671</v>
      </c>
      <c r="AW72" s="250">
        <v>-2283526.4627083335</v>
      </c>
      <c r="AX72" s="250">
        <v>-2256661.4455000004</v>
      </c>
      <c r="AY72" s="250">
        <v>-2229796.4282916668</v>
      </c>
      <c r="AZ72" s="250">
        <v>-2202931.4110833337</v>
      </c>
      <c r="BA72" s="250">
        <v>-2176066.3938750001</v>
      </c>
      <c r="BB72" s="250">
        <v>-2149201.3766666669</v>
      </c>
      <c r="BC72" s="250">
        <v>-2122336.3594583338</v>
      </c>
      <c r="BD72" s="250">
        <v>-2095471.3422500002</v>
      </c>
      <c r="BE72" s="250">
        <v>-2068606.3250416671</v>
      </c>
      <c r="BF72" s="250">
        <v>-2041741.3078333337</v>
      </c>
      <c r="BG72" s="250">
        <v>-2014876.2906250001</v>
      </c>
      <c r="BH72" s="250">
        <v>-1988011.273416667</v>
      </c>
      <c r="BI72" s="250">
        <v>-1961146.2562083337</v>
      </c>
      <c r="BJ72" s="250">
        <v>-1934281.2390000005</v>
      </c>
      <c r="BK72" s="250">
        <v>-1907416.2217916674</v>
      </c>
      <c r="BL72" s="250">
        <v>-1880551.2045833338</v>
      </c>
      <c r="BM72" s="250">
        <v>-1853686.1873750004</v>
      </c>
      <c r="BN72" s="250">
        <v>-1826821.1701666673</v>
      </c>
      <c r="BO72" s="250">
        <v>-1799956.1529583337</v>
      </c>
      <c r="BP72" s="250">
        <v>-1773091.1357500001</v>
      </c>
      <c r="BQ72" s="250">
        <v>-1746226.118541667</v>
      </c>
      <c r="BR72" s="250">
        <v>-1719361.1013333336</v>
      </c>
      <c r="BS72" s="250">
        <v>-1692496.0841250003</v>
      </c>
      <c r="BT72" s="250">
        <v>-1665631.0669166667</v>
      </c>
      <c r="BU72" s="250">
        <v>-1638766.0497083333</v>
      </c>
      <c r="BV72" s="250">
        <v>-1611901.0325000002</v>
      </c>
      <c r="BW72" s="250">
        <v>-1585036.0152916666</v>
      </c>
      <c r="BX72" s="250">
        <v>-1558170.998083333</v>
      </c>
      <c r="BY72" s="250">
        <v>-1531305.9808749999</v>
      </c>
      <c r="BZ72" s="250">
        <v>-1504440.9636666665</v>
      </c>
      <c r="CA72" s="250">
        <v>-1477575.9464583329</v>
      </c>
      <c r="CB72" s="250">
        <v>-1450710.9292499996</v>
      </c>
      <c r="CC72" s="250">
        <v>-1423845.9120416662</v>
      </c>
      <c r="CD72" s="250">
        <v>-1396980.8948333329</v>
      </c>
      <c r="CE72" s="250">
        <v>-1370115.8776249995</v>
      </c>
      <c r="CF72" s="250">
        <v>-1343250.8604166661</v>
      </c>
      <c r="CG72" s="250">
        <v>-1316385.8432083328</v>
      </c>
      <c r="CH72" s="250">
        <v>-1289520.8259999994</v>
      </c>
      <c r="CI72" s="250">
        <v>-1289520.8259999994</v>
      </c>
      <c r="CJ72" s="250">
        <v>-1289520.8259999994</v>
      </c>
      <c r="CK72" s="250" t="e">
        <v>#REF!</v>
      </c>
      <c r="CL72" s="250" t="s">
        <v>531</v>
      </c>
      <c r="CM72" s="250" t="s">
        <v>531</v>
      </c>
      <c r="CN72" s="250" t="s">
        <v>531</v>
      </c>
      <c r="CO72" s="250" t="s">
        <v>531</v>
      </c>
      <c r="CP72" s="250" t="s">
        <v>531</v>
      </c>
      <c r="CQ72" s="251" t="s">
        <v>531</v>
      </c>
    </row>
    <row r="73" spans="1:95" x14ac:dyDescent="0.25">
      <c r="A73" s="345" t="s">
        <v>308</v>
      </c>
      <c r="B73" s="346"/>
      <c r="C73" s="346"/>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6"/>
      <c r="AK73" s="351">
        <v>0</v>
      </c>
      <c r="AL73" s="352"/>
      <c r="AM73" s="252">
        <v>-2442274.2916666665</v>
      </c>
      <c r="AN73" s="252">
        <v>-2442274.2916666665</v>
      </c>
      <c r="AO73" s="252">
        <v>-2442274.2916666665</v>
      </c>
      <c r="AP73" s="252">
        <v>-2442274.2916666665</v>
      </c>
      <c r="AQ73" s="252">
        <v>-2442274.2916666665</v>
      </c>
      <c r="AR73" s="252">
        <v>-2442274.2916666665</v>
      </c>
      <c r="AS73" s="252">
        <v>-2442274.2916666665</v>
      </c>
      <c r="AT73" s="252">
        <v>-2442274.2916666665</v>
      </c>
      <c r="AU73" s="252">
        <v>-2442274.2916666665</v>
      </c>
      <c r="AV73" s="252">
        <v>-2442274.2916666665</v>
      </c>
      <c r="AW73" s="252">
        <v>-2442274.2916666665</v>
      </c>
      <c r="AX73" s="252">
        <v>-2442274.2916666665</v>
      </c>
      <c r="AY73" s="252">
        <v>-2442274.2916666665</v>
      </c>
      <c r="AZ73" s="252">
        <v>-2442274.2916666665</v>
      </c>
      <c r="BA73" s="252">
        <v>-2442274.2916666665</v>
      </c>
      <c r="BB73" s="252">
        <v>-2442274.2916666665</v>
      </c>
      <c r="BC73" s="252">
        <v>-2442274.2916666665</v>
      </c>
      <c r="BD73" s="252">
        <v>-2442274.2916666665</v>
      </c>
      <c r="BE73" s="252">
        <v>-2442274.2916666665</v>
      </c>
      <c r="BF73" s="252">
        <v>-2442274.2916666665</v>
      </c>
      <c r="BG73" s="252">
        <v>-2442274.2916666665</v>
      </c>
      <c r="BH73" s="252">
        <v>-2442274.2916666665</v>
      </c>
      <c r="BI73" s="252">
        <v>-2442274.2916666665</v>
      </c>
      <c r="BJ73" s="252">
        <v>-2442274.2916666665</v>
      </c>
      <c r="BK73" s="252">
        <v>-2442274.2916666665</v>
      </c>
      <c r="BL73" s="252">
        <v>-2442274.2916666665</v>
      </c>
      <c r="BM73" s="252">
        <v>-2442274.2916666665</v>
      </c>
      <c r="BN73" s="252">
        <v>-2442274.2916666665</v>
      </c>
      <c r="BO73" s="252">
        <v>-2442274.2916666665</v>
      </c>
      <c r="BP73" s="252">
        <v>-2442274.2916666665</v>
      </c>
      <c r="BQ73" s="252">
        <v>-2442274.2916666665</v>
      </c>
      <c r="BR73" s="252">
        <v>-2442274.2916666665</v>
      </c>
      <c r="BS73" s="252">
        <v>-2442274.2916666665</v>
      </c>
      <c r="BT73" s="252">
        <v>-2442274.2916666665</v>
      </c>
      <c r="BU73" s="252">
        <v>-2442274.2916666665</v>
      </c>
      <c r="BV73" s="252">
        <v>-2442274.2916666665</v>
      </c>
      <c r="BW73" s="252">
        <v>-2442274.2916666665</v>
      </c>
      <c r="BX73" s="252">
        <v>-2442274.2916666665</v>
      </c>
      <c r="BY73" s="252">
        <v>-2442274.2916666665</v>
      </c>
      <c r="BZ73" s="252">
        <v>-2442274.2916666665</v>
      </c>
      <c r="CA73" s="252">
        <v>-2442274.2916666665</v>
      </c>
      <c r="CB73" s="252">
        <v>-2442274.2916666665</v>
      </c>
      <c r="CC73" s="252">
        <v>-2442274.2916666665</v>
      </c>
      <c r="CD73" s="252">
        <v>-2442274.2916666665</v>
      </c>
      <c r="CE73" s="252">
        <v>-2442274.2916666665</v>
      </c>
      <c r="CF73" s="252">
        <v>-2442274.2916666665</v>
      </c>
      <c r="CG73" s="252">
        <v>-2442274.2916666665</v>
      </c>
      <c r="CH73" s="252">
        <v>-2442274.2916666665</v>
      </c>
      <c r="CI73" s="252">
        <v>0</v>
      </c>
      <c r="CJ73" s="252">
        <v>0</v>
      </c>
      <c r="CK73" s="252">
        <v>0</v>
      </c>
      <c r="CL73" s="252" t="s">
        <v>583</v>
      </c>
      <c r="CM73" s="252" t="s">
        <v>583</v>
      </c>
      <c r="CN73" s="252" t="s">
        <v>583</v>
      </c>
      <c r="CO73" s="252" t="s">
        <v>583</v>
      </c>
      <c r="CP73" s="252" t="s">
        <v>583</v>
      </c>
      <c r="CQ73" s="253" t="s">
        <v>583</v>
      </c>
    </row>
    <row r="74" spans="1:95" s="212" customFormat="1" ht="15" x14ac:dyDescent="0.25">
      <c r="A74" s="345" t="s">
        <v>605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53">
        <v>0</v>
      </c>
      <c r="AL74" s="354"/>
      <c r="AM74" s="250">
        <v>-4994450.9264583336</v>
      </c>
      <c r="AN74" s="250">
        <v>-4967585.9092500005</v>
      </c>
      <c r="AO74" s="250">
        <v>-4940720.8920416664</v>
      </c>
      <c r="AP74" s="250">
        <v>-4913855.8748333333</v>
      </c>
      <c r="AQ74" s="250">
        <v>-4886990.8576250002</v>
      </c>
      <c r="AR74" s="250">
        <v>-4860125.8404166661</v>
      </c>
      <c r="AS74" s="250">
        <v>-4833260.8232083339</v>
      </c>
      <c r="AT74" s="250">
        <v>-4806395.8059999999</v>
      </c>
      <c r="AU74" s="250">
        <v>-4779530.7887916667</v>
      </c>
      <c r="AV74" s="250">
        <v>-4752665.7715833336</v>
      </c>
      <c r="AW74" s="250">
        <v>-4725800.7543749996</v>
      </c>
      <c r="AX74" s="250">
        <v>-4698935.7371666674</v>
      </c>
      <c r="AY74" s="250">
        <v>-4672070.7199583333</v>
      </c>
      <c r="AZ74" s="250">
        <v>-4645205.7027500002</v>
      </c>
      <c r="BA74" s="250">
        <v>-4618340.685541667</v>
      </c>
      <c r="BB74" s="250">
        <v>-4591475.668333333</v>
      </c>
      <c r="BC74" s="250">
        <v>-4564610.6511250008</v>
      </c>
      <c r="BD74" s="250">
        <v>-4537745.6339166667</v>
      </c>
      <c r="BE74" s="250">
        <v>-4510880.6167083336</v>
      </c>
      <c r="BF74" s="250">
        <v>-4484015.5995000005</v>
      </c>
      <c r="BG74" s="250">
        <v>-4457150.5822916664</v>
      </c>
      <c r="BH74" s="250">
        <v>-4430285.5650833333</v>
      </c>
      <c r="BI74" s="250">
        <v>-4403420.5478750002</v>
      </c>
      <c r="BJ74" s="250">
        <v>-4376555.530666667</v>
      </c>
      <c r="BK74" s="250">
        <v>-4349690.5134583339</v>
      </c>
      <c r="BL74" s="250">
        <v>-4322825.4962499999</v>
      </c>
      <c r="BM74" s="250">
        <v>-4295960.4790416667</v>
      </c>
      <c r="BN74" s="250">
        <v>-4269095.4618333336</v>
      </c>
      <c r="BO74" s="250">
        <v>-4242230.4446250005</v>
      </c>
      <c r="BP74" s="250">
        <v>-4215365.4274166664</v>
      </c>
      <c r="BQ74" s="250">
        <v>-4188500.4102083333</v>
      </c>
      <c r="BR74" s="250">
        <v>-4161635.3930000002</v>
      </c>
      <c r="BS74" s="250">
        <v>-4134770.375791667</v>
      </c>
      <c r="BT74" s="250">
        <v>-4107905.358583333</v>
      </c>
      <c r="BU74" s="250">
        <v>-4081040.3413749998</v>
      </c>
      <c r="BV74" s="250">
        <v>-4054175.3241666667</v>
      </c>
      <c r="BW74" s="250">
        <v>-4027310.3069583331</v>
      </c>
      <c r="BX74" s="250">
        <v>-4000445.2897499995</v>
      </c>
      <c r="BY74" s="250">
        <v>-3973580.2725416664</v>
      </c>
      <c r="BZ74" s="250">
        <v>-3946715.2553333333</v>
      </c>
      <c r="CA74" s="250">
        <v>-3919850.2381249992</v>
      </c>
      <c r="CB74" s="250">
        <v>-3892985.2209166661</v>
      </c>
      <c r="CC74" s="250">
        <v>-3866120.203708333</v>
      </c>
      <c r="CD74" s="250">
        <v>-3839255.1864999994</v>
      </c>
      <c r="CE74" s="250">
        <v>-3812390.1692916658</v>
      </c>
      <c r="CF74" s="250">
        <v>-3785525.1520833327</v>
      </c>
      <c r="CG74" s="250">
        <v>-3758660.1348749995</v>
      </c>
      <c r="CH74" s="250">
        <v>-3731795.1176666659</v>
      </c>
      <c r="CI74" s="250">
        <v>-1289520.8259999994</v>
      </c>
      <c r="CJ74" s="250">
        <v>-1289520.8259999994</v>
      </c>
      <c r="CK74" s="250" t="e">
        <v>#REF!</v>
      </c>
      <c r="CL74" s="250" t="s">
        <v>531</v>
      </c>
      <c r="CM74" s="250" t="s">
        <v>531</v>
      </c>
      <c r="CN74" s="250" t="s">
        <v>531</v>
      </c>
      <c r="CO74" s="250" t="s">
        <v>531</v>
      </c>
      <c r="CP74" s="250" t="s">
        <v>531</v>
      </c>
      <c r="CQ74" s="251" t="s">
        <v>531</v>
      </c>
    </row>
    <row r="75" spans="1:95" x14ac:dyDescent="0.25">
      <c r="A75" s="345" t="s">
        <v>307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6"/>
      <c r="AK75" s="351">
        <v>0</v>
      </c>
      <c r="AL75" s="352"/>
      <c r="AM75" s="252">
        <v>0</v>
      </c>
      <c r="AN75" s="252">
        <v>0</v>
      </c>
      <c r="AO75" s="252">
        <v>0</v>
      </c>
      <c r="AP75" s="252">
        <v>0</v>
      </c>
      <c r="AQ75" s="252">
        <v>0</v>
      </c>
      <c r="AR75" s="252">
        <v>0</v>
      </c>
      <c r="AS75" s="252">
        <v>0</v>
      </c>
      <c r="AT75" s="252">
        <v>0</v>
      </c>
      <c r="AU75" s="252">
        <v>0</v>
      </c>
      <c r="AV75" s="252">
        <v>0</v>
      </c>
      <c r="AW75" s="252">
        <v>0</v>
      </c>
      <c r="AX75" s="252">
        <v>0</v>
      </c>
      <c r="AY75" s="252">
        <v>0</v>
      </c>
      <c r="AZ75" s="252">
        <v>0</v>
      </c>
      <c r="BA75" s="252">
        <v>0</v>
      </c>
      <c r="BB75" s="252">
        <v>0</v>
      </c>
      <c r="BC75" s="252">
        <v>0</v>
      </c>
      <c r="BD75" s="252">
        <v>0</v>
      </c>
      <c r="BE75" s="252">
        <v>0</v>
      </c>
      <c r="BF75" s="252">
        <v>0</v>
      </c>
      <c r="BG75" s="252">
        <v>0</v>
      </c>
      <c r="BH75" s="252">
        <v>0</v>
      </c>
      <c r="BI75" s="252">
        <v>0</v>
      </c>
      <c r="BJ75" s="252">
        <v>0</v>
      </c>
      <c r="BK75" s="252">
        <v>0</v>
      </c>
      <c r="BL75" s="252">
        <v>0</v>
      </c>
      <c r="BM75" s="252">
        <v>0</v>
      </c>
      <c r="BN75" s="252">
        <v>0</v>
      </c>
      <c r="BO75" s="252">
        <v>0</v>
      </c>
      <c r="BP75" s="252">
        <v>0</v>
      </c>
      <c r="BQ75" s="252">
        <v>0</v>
      </c>
      <c r="BR75" s="252">
        <v>0</v>
      </c>
      <c r="BS75" s="252">
        <v>0</v>
      </c>
      <c r="BT75" s="252">
        <v>0</v>
      </c>
      <c r="BU75" s="252">
        <v>0</v>
      </c>
      <c r="BV75" s="252">
        <v>0</v>
      </c>
      <c r="BW75" s="252">
        <v>0</v>
      </c>
      <c r="BX75" s="252">
        <v>0</v>
      </c>
      <c r="BY75" s="252">
        <v>0</v>
      </c>
      <c r="BZ75" s="252">
        <v>0</v>
      </c>
      <c r="CA75" s="252">
        <v>0</v>
      </c>
      <c r="CB75" s="252">
        <v>0</v>
      </c>
      <c r="CC75" s="252">
        <v>0</v>
      </c>
      <c r="CD75" s="252">
        <v>0</v>
      </c>
      <c r="CE75" s="252">
        <v>0</v>
      </c>
      <c r="CF75" s="252">
        <v>0</v>
      </c>
      <c r="CG75" s="252">
        <v>0</v>
      </c>
      <c r="CH75" s="252">
        <v>0</v>
      </c>
      <c r="CI75" s="252">
        <v>0</v>
      </c>
      <c r="CJ75" s="252">
        <v>0</v>
      </c>
      <c r="CK75" s="252">
        <v>0</v>
      </c>
      <c r="CL75" s="252">
        <v>0</v>
      </c>
      <c r="CM75" s="252">
        <v>0</v>
      </c>
      <c r="CN75" s="252">
        <v>0</v>
      </c>
      <c r="CO75" s="252">
        <v>0</v>
      </c>
      <c r="CP75" s="252">
        <v>0</v>
      </c>
      <c r="CQ75" s="253">
        <v>0</v>
      </c>
    </row>
    <row r="76" spans="1:95" s="212" customFormat="1" ht="15" x14ac:dyDescent="0.25">
      <c r="A76" s="345" t="s">
        <v>311</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53">
        <v>0</v>
      </c>
      <c r="AL76" s="354"/>
      <c r="AM76" s="250">
        <v>-4994450.9264583336</v>
      </c>
      <c r="AN76" s="250">
        <v>-4967585.9092500005</v>
      </c>
      <c r="AO76" s="250">
        <v>-4940720.8920416664</v>
      </c>
      <c r="AP76" s="250">
        <v>-4913855.8748333333</v>
      </c>
      <c r="AQ76" s="250">
        <v>-4886990.8576250002</v>
      </c>
      <c r="AR76" s="250">
        <v>-4860125.8404166661</v>
      </c>
      <c r="AS76" s="250">
        <v>-4833260.8232083339</v>
      </c>
      <c r="AT76" s="250">
        <v>-4806395.8059999999</v>
      </c>
      <c r="AU76" s="250">
        <v>-4779530.7887916667</v>
      </c>
      <c r="AV76" s="250">
        <v>-4752665.7715833336</v>
      </c>
      <c r="AW76" s="250">
        <v>-4725800.7543749996</v>
      </c>
      <c r="AX76" s="250">
        <v>-4698935.7371666674</v>
      </c>
      <c r="AY76" s="250">
        <v>-4672070.7199583333</v>
      </c>
      <c r="AZ76" s="250">
        <v>-4645205.7027500002</v>
      </c>
      <c r="BA76" s="250">
        <v>-4618340.685541667</v>
      </c>
      <c r="BB76" s="250">
        <v>-4591475.668333333</v>
      </c>
      <c r="BC76" s="250">
        <v>-4564610.6511250008</v>
      </c>
      <c r="BD76" s="250">
        <v>-4537745.6339166667</v>
      </c>
      <c r="BE76" s="250">
        <v>-4510880.6167083336</v>
      </c>
      <c r="BF76" s="250">
        <v>-4484015.5995000005</v>
      </c>
      <c r="BG76" s="250">
        <v>-4457150.5822916664</v>
      </c>
      <c r="BH76" s="250">
        <v>-4430285.5650833333</v>
      </c>
      <c r="BI76" s="250">
        <v>-4403420.5478750002</v>
      </c>
      <c r="BJ76" s="250">
        <v>-4376555.530666667</v>
      </c>
      <c r="BK76" s="250">
        <v>-4349690.5134583339</v>
      </c>
      <c r="BL76" s="250">
        <v>-4322825.4962499999</v>
      </c>
      <c r="BM76" s="250">
        <v>-4295960.4790416667</v>
      </c>
      <c r="BN76" s="250">
        <v>-4269095.4618333336</v>
      </c>
      <c r="BO76" s="250">
        <v>-4242230.4446250005</v>
      </c>
      <c r="BP76" s="250">
        <v>-4215365.4274166664</v>
      </c>
      <c r="BQ76" s="250">
        <v>-4188500.4102083333</v>
      </c>
      <c r="BR76" s="250">
        <v>-4161635.3930000002</v>
      </c>
      <c r="BS76" s="250">
        <v>-4134770.375791667</v>
      </c>
      <c r="BT76" s="250">
        <v>-4107905.358583333</v>
      </c>
      <c r="BU76" s="250">
        <v>-4081040.3413749998</v>
      </c>
      <c r="BV76" s="250">
        <v>-4054175.3241666667</v>
      </c>
      <c r="BW76" s="250">
        <v>-4027310.3069583331</v>
      </c>
      <c r="BX76" s="250">
        <v>-4000445.2897499995</v>
      </c>
      <c r="BY76" s="250">
        <v>-3973580.2725416664</v>
      </c>
      <c r="BZ76" s="250">
        <v>-3946715.2553333333</v>
      </c>
      <c r="CA76" s="250">
        <v>-3919850.2381249992</v>
      </c>
      <c r="CB76" s="250">
        <v>-3892985.2209166661</v>
      </c>
      <c r="CC76" s="250">
        <v>-3866120.203708333</v>
      </c>
      <c r="CD76" s="250">
        <v>-3839255.1864999994</v>
      </c>
      <c r="CE76" s="250">
        <v>-3812390.1692916658</v>
      </c>
      <c r="CF76" s="250">
        <v>-3785525.1520833327</v>
      </c>
      <c r="CG76" s="250">
        <v>-3758660.1348749995</v>
      </c>
      <c r="CH76" s="250">
        <v>-3731795.1176666659</v>
      </c>
      <c r="CI76" s="250">
        <v>-1289520.8259999994</v>
      </c>
      <c r="CJ76" s="250">
        <v>-1289520.8259999994</v>
      </c>
      <c r="CK76" s="250" t="e">
        <v>#REF!</v>
      </c>
      <c r="CL76" s="250" t="e">
        <v>#VALUE!</v>
      </c>
      <c r="CM76" s="250" t="e">
        <v>#VALUE!</v>
      </c>
      <c r="CN76" s="250" t="e">
        <v>#VALUE!</v>
      </c>
      <c r="CO76" s="250" t="e">
        <v>#VALUE!</v>
      </c>
      <c r="CP76" s="250" t="e">
        <v>#VALUE!</v>
      </c>
      <c r="CQ76" s="251" t="e">
        <v>#VALUE!</v>
      </c>
    </row>
    <row r="77" spans="1:95" x14ac:dyDescent="0.25">
      <c r="A77" s="345" t="s">
        <v>306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62"/>
      <c r="AL77" s="363"/>
      <c r="AM77" s="252">
        <v>998890.18529166677</v>
      </c>
      <c r="AN77" s="252">
        <v>993517.18185000017</v>
      </c>
      <c r="AO77" s="252">
        <v>988144.17840833333</v>
      </c>
      <c r="AP77" s="252">
        <v>982771.17496666673</v>
      </c>
      <c r="AQ77" s="252">
        <v>977398.17152500013</v>
      </c>
      <c r="AR77" s="252">
        <v>972025.16808333329</v>
      </c>
      <c r="AS77" s="252">
        <v>966652.16464166681</v>
      </c>
      <c r="AT77" s="252">
        <v>961279.16119999997</v>
      </c>
      <c r="AU77" s="252">
        <v>955906.15775833337</v>
      </c>
      <c r="AV77" s="252">
        <v>950533.15431666677</v>
      </c>
      <c r="AW77" s="252">
        <v>945160.15087499993</v>
      </c>
      <c r="AX77" s="252">
        <v>939787.14743333356</v>
      </c>
      <c r="AY77" s="252">
        <v>934414.14399166673</v>
      </c>
      <c r="AZ77" s="252">
        <v>929041.14055000013</v>
      </c>
      <c r="BA77" s="252">
        <v>923668.13710833341</v>
      </c>
      <c r="BB77" s="252">
        <v>918295.13366666669</v>
      </c>
      <c r="BC77" s="252">
        <v>912922.1302250002</v>
      </c>
      <c r="BD77" s="252">
        <v>907549.12678333337</v>
      </c>
      <c r="BE77" s="252">
        <v>902176.12334166677</v>
      </c>
      <c r="BF77" s="252">
        <v>896803.11990000017</v>
      </c>
      <c r="BG77" s="252">
        <v>891430.11645833333</v>
      </c>
      <c r="BH77" s="252">
        <v>886057.11301666673</v>
      </c>
      <c r="BI77" s="252">
        <v>880684.10957500013</v>
      </c>
      <c r="BJ77" s="252">
        <v>875311.10613333341</v>
      </c>
      <c r="BK77" s="252">
        <v>869938.10269166681</v>
      </c>
      <c r="BL77" s="252">
        <v>864565.09924999997</v>
      </c>
      <c r="BM77" s="252">
        <v>859192.09580833337</v>
      </c>
      <c r="BN77" s="252">
        <v>853819.09236666677</v>
      </c>
      <c r="BO77" s="252">
        <v>848446.08892500016</v>
      </c>
      <c r="BP77" s="252">
        <v>843073.08548333333</v>
      </c>
      <c r="BQ77" s="252">
        <v>837700.08204166673</v>
      </c>
      <c r="BR77" s="252">
        <v>832327.07860000012</v>
      </c>
      <c r="BS77" s="252">
        <v>826954.07515833341</v>
      </c>
      <c r="BT77" s="252">
        <v>821581.07171666669</v>
      </c>
      <c r="BU77" s="252">
        <v>816208.06827499997</v>
      </c>
      <c r="BV77" s="252">
        <v>810835.06483333337</v>
      </c>
      <c r="BW77" s="252">
        <v>805462.06139166665</v>
      </c>
      <c r="BX77" s="252">
        <v>800089.05794999993</v>
      </c>
      <c r="BY77" s="252">
        <v>794716.05450833333</v>
      </c>
      <c r="BZ77" s="252">
        <v>789343.05106666673</v>
      </c>
      <c r="CA77" s="252">
        <v>783970.04762499989</v>
      </c>
      <c r="CB77" s="252">
        <v>778597.04418333329</v>
      </c>
      <c r="CC77" s="252">
        <v>773224.04074166669</v>
      </c>
      <c r="CD77" s="252">
        <v>767851.03729999997</v>
      </c>
      <c r="CE77" s="252">
        <v>762478.03385833325</v>
      </c>
      <c r="CF77" s="252">
        <v>757105.03041666653</v>
      </c>
      <c r="CG77" s="252">
        <v>751732.02697499993</v>
      </c>
      <c r="CH77" s="252">
        <v>746359.02353333321</v>
      </c>
      <c r="CI77" s="252">
        <v>257904.1651999999</v>
      </c>
      <c r="CJ77" s="252" t="e">
        <v>#REF!</v>
      </c>
      <c r="CK77" s="252" t="e">
        <v>#REF!</v>
      </c>
      <c r="CL77" s="252" t="e">
        <v>#REF!</v>
      </c>
      <c r="CM77" s="252" t="e">
        <v>#REF!</v>
      </c>
      <c r="CN77" s="252" t="e">
        <v>#REF!</v>
      </c>
      <c r="CO77" s="252" t="e">
        <v>#REF!</v>
      </c>
      <c r="CP77" s="252" t="e">
        <v>#REF!</v>
      </c>
      <c r="CQ77" s="253" t="e">
        <v>#REF!</v>
      </c>
    </row>
    <row r="78" spans="1:95" ht="16.5" thickBot="1" x14ac:dyDescent="0.3">
      <c r="A78" s="364" t="s">
        <v>310</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v>0</v>
      </c>
      <c r="AL78" s="367"/>
      <c r="AM78" s="254">
        <v>-3995560.7411666671</v>
      </c>
      <c r="AN78" s="254">
        <v>-3974068.7274000002</v>
      </c>
      <c r="AO78" s="254">
        <v>-3952576.7136333333</v>
      </c>
      <c r="AP78" s="254">
        <v>-3931084.6998666665</v>
      </c>
      <c r="AQ78" s="254">
        <v>-3909592.6861</v>
      </c>
      <c r="AR78" s="254">
        <v>-3888100.6723333327</v>
      </c>
      <c r="AS78" s="254">
        <v>-3866608.6585666672</v>
      </c>
      <c r="AT78" s="254">
        <v>-3845116.6447999999</v>
      </c>
      <c r="AU78" s="254">
        <v>-3823624.6310333335</v>
      </c>
      <c r="AV78" s="254">
        <v>-3802132.6172666671</v>
      </c>
      <c r="AW78" s="254">
        <v>-3780640.6034999997</v>
      </c>
      <c r="AX78" s="254">
        <v>-3759148.5897333338</v>
      </c>
      <c r="AY78" s="254">
        <v>-3737656.5759666665</v>
      </c>
      <c r="AZ78" s="254">
        <v>-3716164.5622</v>
      </c>
      <c r="BA78" s="254">
        <v>-3694672.5484333336</v>
      </c>
      <c r="BB78" s="254">
        <v>-3673180.5346666663</v>
      </c>
      <c r="BC78" s="254">
        <v>-3651688.5209000008</v>
      </c>
      <c r="BD78" s="254">
        <v>-3630196.5071333335</v>
      </c>
      <c r="BE78" s="254">
        <v>-3608704.4933666671</v>
      </c>
      <c r="BF78" s="254">
        <v>-3587212.4796000002</v>
      </c>
      <c r="BG78" s="254">
        <v>-3565720.4658333333</v>
      </c>
      <c r="BH78" s="254">
        <v>-3544228.4520666664</v>
      </c>
      <c r="BI78" s="254">
        <v>-3522736.4383</v>
      </c>
      <c r="BJ78" s="254">
        <v>-3501244.4245333336</v>
      </c>
      <c r="BK78" s="254">
        <v>-3479752.4107666672</v>
      </c>
      <c r="BL78" s="254">
        <v>-3458260.3969999999</v>
      </c>
      <c r="BM78" s="254">
        <v>-3436768.3832333335</v>
      </c>
      <c r="BN78" s="254">
        <v>-3415276.3694666671</v>
      </c>
      <c r="BO78" s="254">
        <v>-3393784.3557000002</v>
      </c>
      <c r="BP78" s="254">
        <v>-3372292.3419333333</v>
      </c>
      <c r="BQ78" s="254">
        <v>-3350800.3281666664</v>
      </c>
      <c r="BR78" s="254">
        <v>-3329308.3144</v>
      </c>
      <c r="BS78" s="254">
        <v>-3307816.3006333336</v>
      </c>
      <c r="BT78" s="254">
        <v>-3286324.2868666663</v>
      </c>
      <c r="BU78" s="254">
        <v>-3264832.2730999999</v>
      </c>
      <c r="BV78" s="254">
        <v>-3243340.2593333335</v>
      </c>
      <c r="BW78" s="254">
        <v>-3221848.2455666666</v>
      </c>
      <c r="BX78" s="254">
        <v>-3200356.2317999997</v>
      </c>
      <c r="BY78" s="254">
        <v>-3178864.2180333333</v>
      </c>
      <c r="BZ78" s="254">
        <v>-3157372.2042666664</v>
      </c>
      <c r="CA78" s="254">
        <v>-3135880.1904999996</v>
      </c>
      <c r="CB78" s="254">
        <v>-3114388.1767333327</v>
      </c>
      <c r="CC78" s="254">
        <v>-3092896.1629666663</v>
      </c>
      <c r="CD78" s="254">
        <v>-3071404.1491999994</v>
      </c>
      <c r="CE78" s="254">
        <v>-3049912.1354333325</v>
      </c>
      <c r="CF78" s="254">
        <v>-3028420.1216666661</v>
      </c>
      <c r="CG78" s="254">
        <v>-3006928.1078999997</v>
      </c>
      <c r="CH78" s="254">
        <v>-2985436.0941333328</v>
      </c>
      <c r="CI78" s="254">
        <v>-1031616.6607999995</v>
      </c>
      <c r="CJ78" s="254" t="e">
        <v>#REF!</v>
      </c>
      <c r="CK78" s="254" t="e">
        <v>#REF!</v>
      </c>
      <c r="CL78" s="254" t="s">
        <v>531</v>
      </c>
      <c r="CM78" s="254" t="s">
        <v>531</v>
      </c>
      <c r="CN78" s="254" t="s">
        <v>531</v>
      </c>
      <c r="CO78" s="254" t="s">
        <v>531</v>
      </c>
      <c r="CP78" s="254" t="s">
        <v>531</v>
      </c>
      <c r="CQ78" s="255" t="s">
        <v>531</v>
      </c>
    </row>
    <row r="79" spans="1:95" s="258" customFormat="1" ht="16.5" thickBot="1" x14ac:dyDescent="0.3">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c r="AC79" s="256"/>
      <c r="AD79" s="256"/>
      <c r="AE79" s="256"/>
      <c r="AF79" s="256"/>
      <c r="AG79" s="256"/>
      <c r="AH79" s="256"/>
      <c r="AI79" s="256"/>
      <c r="AJ79" s="256"/>
      <c r="AK79" s="357">
        <v>0</v>
      </c>
      <c r="AL79" s="357"/>
      <c r="AM79" s="257">
        <v>1</v>
      </c>
      <c r="AN79" s="257">
        <v>2</v>
      </c>
      <c r="AO79" s="257">
        <v>3</v>
      </c>
      <c r="AP79" s="257">
        <v>4</v>
      </c>
      <c r="AQ79" s="257">
        <v>5</v>
      </c>
      <c r="AR79" s="257">
        <v>6</v>
      </c>
      <c r="AS79" s="257">
        <v>7</v>
      </c>
      <c r="AT79" s="257">
        <v>8</v>
      </c>
      <c r="AU79" s="257">
        <v>9</v>
      </c>
      <c r="AV79" s="257">
        <v>10</v>
      </c>
      <c r="AW79" s="257">
        <v>11</v>
      </c>
      <c r="AX79" s="257">
        <v>12</v>
      </c>
      <c r="AY79" s="257">
        <v>13</v>
      </c>
      <c r="AZ79" s="257">
        <v>14</v>
      </c>
      <c r="BA79" s="257">
        <v>15</v>
      </c>
      <c r="BB79" s="257">
        <v>16</v>
      </c>
      <c r="BC79" s="257">
        <v>17</v>
      </c>
      <c r="BD79" s="257">
        <v>18</v>
      </c>
      <c r="BE79" s="257">
        <v>19</v>
      </c>
      <c r="BF79" s="257">
        <v>20</v>
      </c>
      <c r="BG79" s="257">
        <v>21</v>
      </c>
      <c r="BH79" s="257">
        <v>22</v>
      </c>
      <c r="BI79" s="257">
        <v>23</v>
      </c>
      <c r="BJ79" s="257">
        <v>24</v>
      </c>
      <c r="BK79" s="257">
        <v>25</v>
      </c>
      <c r="BL79" s="257">
        <v>26</v>
      </c>
      <c r="BM79" s="257">
        <v>27</v>
      </c>
      <c r="BN79" s="257">
        <v>28</v>
      </c>
      <c r="BO79" s="257">
        <v>29</v>
      </c>
      <c r="BP79" s="257">
        <v>30</v>
      </c>
      <c r="BQ79" s="257">
        <v>31</v>
      </c>
      <c r="BR79" s="257">
        <v>32</v>
      </c>
      <c r="BS79" s="257">
        <v>33</v>
      </c>
      <c r="BT79" s="257">
        <v>34</v>
      </c>
      <c r="BU79" s="257">
        <v>35</v>
      </c>
      <c r="BV79" s="257">
        <v>36</v>
      </c>
      <c r="BW79" s="257">
        <v>37</v>
      </c>
      <c r="BX79" s="257">
        <v>38</v>
      </c>
      <c r="BY79" s="257">
        <v>39</v>
      </c>
      <c r="BZ79" s="257">
        <v>40</v>
      </c>
      <c r="CA79" s="257">
        <v>41</v>
      </c>
      <c r="CB79" s="257">
        <v>42</v>
      </c>
      <c r="CC79" s="257">
        <v>43</v>
      </c>
      <c r="CD79" s="257">
        <v>44</v>
      </c>
      <c r="CE79" s="257">
        <v>45</v>
      </c>
      <c r="CF79" s="257">
        <v>46</v>
      </c>
      <c r="CG79" s="257">
        <v>47</v>
      </c>
      <c r="CH79" s="257">
        <v>48</v>
      </c>
      <c r="CI79" s="257">
        <v>49</v>
      </c>
      <c r="CJ79" s="257">
        <v>50</v>
      </c>
      <c r="CK79" s="257">
        <v>51</v>
      </c>
      <c r="CL79" s="257">
        <v>52</v>
      </c>
      <c r="CM79" s="257">
        <v>53</v>
      </c>
      <c r="CN79" s="257">
        <v>54</v>
      </c>
      <c r="CO79" s="257">
        <v>55</v>
      </c>
      <c r="CP79" s="257">
        <v>56</v>
      </c>
      <c r="CQ79" s="257">
        <v>57</v>
      </c>
    </row>
    <row r="80" spans="1:95" x14ac:dyDescent="0.25">
      <c r="A80" s="358" t="s">
        <v>309</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v>2028</v>
      </c>
      <c r="AL80" s="361"/>
      <c r="AM80" s="248">
        <v>2029</v>
      </c>
      <c r="AN80" s="248">
        <v>2030</v>
      </c>
      <c r="AO80" s="248">
        <v>2031</v>
      </c>
      <c r="AP80" s="248">
        <v>2032</v>
      </c>
      <c r="AQ80" s="248">
        <v>2033</v>
      </c>
      <c r="AR80" s="248">
        <v>2034</v>
      </c>
      <c r="AS80" s="248">
        <v>2035</v>
      </c>
      <c r="AT80" s="248">
        <v>2036</v>
      </c>
      <c r="AU80" s="248">
        <v>2037</v>
      </c>
      <c r="AV80" s="248">
        <v>2038</v>
      </c>
      <c r="AW80" s="248">
        <v>2039</v>
      </c>
      <c r="AX80" s="248">
        <v>2040</v>
      </c>
      <c r="AY80" s="248">
        <v>2041</v>
      </c>
      <c r="AZ80" s="248">
        <v>2042</v>
      </c>
      <c r="BA80" s="248">
        <v>2043</v>
      </c>
      <c r="BB80" s="248">
        <v>2044</v>
      </c>
      <c r="BC80" s="248">
        <v>2045</v>
      </c>
      <c r="BD80" s="248">
        <v>2046</v>
      </c>
      <c r="BE80" s="248">
        <v>2047</v>
      </c>
      <c r="BF80" s="248">
        <v>2048</v>
      </c>
      <c r="BG80" s="248">
        <v>2049</v>
      </c>
      <c r="BH80" s="248">
        <v>2050</v>
      </c>
      <c r="BI80" s="248">
        <v>2051</v>
      </c>
      <c r="BJ80" s="248">
        <v>2052</v>
      </c>
      <c r="BK80" s="248">
        <v>2053</v>
      </c>
      <c r="BL80" s="248">
        <v>2054</v>
      </c>
      <c r="BM80" s="248">
        <v>2055</v>
      </c>
      <c r="BN80" s="248">
        <v>2056</v>
      </c>
      <c r="BO80" s="248">
        <v>2057</v>
      </c>
      <c r="BP80" s="248">
        <v>2058</v>
      </c>
      <c r="BQ80" s="248">
        <v>2059</v>
      </c>
      <c r="BR80" s="248">
        <v>2060</v>
      </c>
      <c r="BS80" s="248">
        <v>2061</v>
      </c>
      <c r="BT80" s="248">
        <v>2062</v>
      </c>
      <c r="BU80" s="248">
        <v>2063</v>
      </c>
      <c r="BV80" s="248">
        <v>2064</v>
      </c>
      <c r="BW80" s="248">
        <v>2065</v>
      </c>
      <c r="BX80" s="248">
        <v>2066</v>
      </c>
      <c r="BY80" s="248">
        <v>2067</v>
      </c>
      <c r="BZ80" s="248">
        <v>2068</v>
      </c>
      <c r="CA80" s="248">
        <v>2069</v>
      </c>
      <c r="CB80" s="248">
        <v>2070</v>
      </c>
      <c r="CC80" s="248">
        <v>2071</v>
      </c>
      <c r="CD80" s="248">
        <v>2072</v>
      </c>
      <c r="CE80" s="248">
        <v>2073</v>
      </c>
      <c r="CF80" s="248">
        <v>2074</v>
      </c>
      <c r="CG80" s="248">
        <v>2075</v>
      </c>
      <c r="CH80" s="248">
        <v>2076</v>
      </c>
      <c r="CI80" s="248">
        <v>2077</v>
      </c>
      <c r="CJ80" s="248">
        <v>2078</v>
      </c>
      <c r="CK80" s="248">
        <v>2079</v>
      </c>
      <c r="CL80" s="248" t="s">
        <v>531</v>
      </c>
      <c r="CM80" s="248" t="s">
        <v>531</v>
      </c>
      <c r="CN80" s="248" t="s">
        <v>531</v>
      </c>
      <c r="CO80" s="248" t="s">
        <v>531</v>
      </c>
      <c r="CP80" s="248" t="s">
        <v>531</v>
      </c>
      <c r="CQ80" s="249" t="s">
        <v>531</v>
      </c>
    </row>
    <row r="81" spans="1:95" s="212" customFormat="1" ht="15" x14ac:dyDescent="0.25">
      <c r="A81" s="345" t="s">
        <v>605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53">
        <v>0</v>
      </c>
      <c r="AL81" s="354"/>
      <c r="AM81" s="250">
        <v>-4994450.9264583336</v>
      </c>
      <c r="AN81" s="250">
        <v>-4967585.9092500005</v>
      </c>
      <c r="AO81" s="250">
        <v>-4940720.8920416664</v>
      </c>
      <c r="AP81" s="250">
        <v>-4913855.8748333333</v>
      </c>
      <c r="AQ81" s="250">
        <v>-4886990.8576250002</v>
      </c>
      <c r="AR81" s="250">
        <v>-4860125.8404166661</v>
      </c>
      <c r="AS81" s="250">
        <v>-4833260.8232083339</v>
      </c>
      <c r="AT81" s="250">
        <v>-4806395.8059999999</v>
      </c>
      <c r="AU81" s="250">
        <v>-4779530.7887916667</v>
      </c>
      <c r="AV81" s="250">
        <v>-4752665.7715833336</v>
      </c>
      <c r="AW81" s="250">
        <v>-4725800.7543749996</v>
      </c>
      <c r="AX81" s="250">
        <v>-4698935.7371666674</v>
      </c>
      <c r="AY81" s="250">
        <v>-4672070.7199583333</v>
      </c>
      <c r="AZ81" s="250">
        <v>-4645205.7027500002</v>
      </c>
      <c r="BA81" s="250">
        <v>-4618340.685541667</v>
      </c>
      <c r="BB81" s="250">
        <v>-4591475.668333333</v>
      </c>
      <c r="BC81" s="250">
        <v>-4564610.6511250008</v>
      </c>
      <c r="BD81" s="250">
        <v>-4537745.6339166667</v>
      </c>
      <c r="BE81" s="250">
        <v>-4510880.6167083336</v>
      </c>
      <c r="BF81" s="250">
        <v>-4484015.5995000005</v>
      </c>
      <c r="BG81" s="250">
        <v>-4457150.5822916664</v>
      </c>
      <c r="BH81" s="250">
        <v>-4430285.5650833333</v>
      </c>
      <c r="BI81" s="250">
        <v>-4403420.5478750002</v>
      </c>
      <c r="BJ81" s="250">
        <v>-4376555.530666667</v>
      </c>
      <c r="BK81" s="250">
        <v>-4349690.5134583339</v>
      </c>
      <c r="BL81" s="250">
        <v>-4322825.4962499999</v>
      </c>
      <c r="BM81" s="250">
        <v>-4295960.4790416667</v>
      </c>
      <c r="BN81" s="250">
        <v>-4269095.4618333336</v>
      </c>
      <c r="BO81" s="250">
        <v>-4242230.4446250005</v>
      </c>
      <c r="BP81" s="250">
        <v>-4215365.4274166664</v>
      </c>
      <c r="BQ81" s="250">
        <v>-4188500.4102083333</v>
      </c>
      <c r="BR81" s="250">
        <v>-4161635.3930000002</v>
      </c>
      <c r="BS81" s="250">
        <v>-4134770.375791667</v>
      </c>
      <c r="BT81" s="250">
        <v>-4107905.358583333</v>
      </c>
      <c r="BU81" s="250">
        <v>-4081040.3413749998</v>
      </c>
      <c r="BV81" s="250">
        <v>-4054175.3241666667</v>
      </c>
      <c r="BW81" s="250">
        <v>-4027310.3069583331</v>
      </c>
      <c r="BX81" s="250">
        <v>-4000445.2897499995</v>
      </c>
      <c r="BY81" s="250">
        <v>-3973580.2725416664</v>
      </c>
      <c r="BZ81" s="250">
        <v>-3946715.2553333333</v>
      </c>
      <c r="CA81" s="250">
        <v>-3919850.2381249992</v>
      </c>
      <c r="CB81" s="250">
        <v>-3892985.2209166661</v>
      </c>
      <c r="CC81" s="250">
        <v>-3866120.203708333</v>
      </c>
      <c r="CD81" s="250">
        <v>-3839255.1864999994</v>
      </c>
      <c r="CE81" s="250">
        <v>-3812390.1692916658</v>
      </c>
      <c r="CF81" s="250">
        <v>-3785525.1520833327</v>
      </c>
      <c r="CG81" s="250">
        <v>-3758660.1348749995</v>
      </c>
      <c r="CH81" s="250">
        <v>-3731795.1176666659</v>
      </c>
      <c r="CI81" s="250">
        <v>-1289520.8259999994</v>
      </c>
      <c r="CJ81" s="250">
        <v>-1289520.8259999994</v>
      </c>
      <c r="CK81" s="250" t="e">
        <v>#REF!</v>
      </c>
      <c r="CL81" s="250" t="s">
        <v>531</v>
      </c>
      <c r="CM81" s="250" t="s">
        <v>531</v>
      </c>
      <c r="CN81" s="250" t="s">
        <v>531</v>
      </c>
      <c r="CO81" s="250" t="s">
        <v>531</v>
      </c>
      <c r="CP81" s="250" t="s">
        <v>531</v>
      </c>
      <c r="CQ81" s="251" t="s">
        <v>531</v>
      </c>
    </row>
    <row r="82" spans="1:95" x14ac:dyDescent="0.25">
      <c r="A82" s="345" t="s">
        <v>308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51">
        <v>0</v>
      </c>
      <c r="AL82" s="352"/>
      <c r="AM82" s="252">
        <v>2442274.2916666665</v>
      </c>
      <c r="AN82" s="252">
        <v>2442274.2916666665</v>
      </c>
      <c r="AO82" s="252">
        <v>2442274.2916666665</v>
      </c>
      <c r="AP82" s="252">
        <v>2442274.2916666665</v>
      </c>
      <c r="AQ82" s="252">
        <v>2442274.2916666665</v>
      </c>
      <c r="AR82" s="252">
        <v>2442274.2916666665</v>
      </c>
      <c r="AS82" s="252">
        <v>2442274.2916666665</v>
      </c>
      <c r="AT82" s="252">
        <v>2442274.2916666665</v>
      </c>
      <c r="AU82" s="252">
        <v>2442274.2916666665</v>
      </c>
      <c r="AV82" s="252">
        <v>2442274.2916666665</v>
      </c>
      <c r="AW82" s="252">
        <v>2442274.2916666665</v>
      </c>
      <c r="AX82" s="252">
        <v>2442274.2916666665</v>
      </c>
      <c r="AY82" s="252">
        <v>2442274.2916666665</v>
      </c>
      <c r="AZ82" s="252">
        <v>2442274.2916666665</v>
      </c>
      <c r="BA82" s="252">
        <v>2442274.2916666665</v>
      </c>
      <c r="BB82" s="252">
        <v>2442274.2916666665</v>
      </c>
      <c r="BC82" s="252">
        <v>2442274.2916666665</v>
      </c>
      <c r="BD82" s="252">
        <v>2442274.2916666665</v>
      </c>
      <c r="BE82" s="252">
        <v>2442274.2916666665</v>
      </c>
      <c r="BF82" s="252">
        <v>2442274.2916666665</v>
      </c>
      <c r="BG82" s="252">
        <v>2442274.2916666665</v>
      </c>
      <c r="BH82" s="252">
        <v>2442274.2916666665</v>
      </c>
      <c r="BI82" s="252">
        <v>2442274.2916666665</v>
      </c>
      <c r="BJ82" s="252">
        <v>2442274.2916666665</v>
      </c>
      <c r="BK82" s="252">
        <v>2442274.2916666665</v>
      </c>
      <c r="BL82" s="252">
        <v>2442274.2916666665</v>
      </c>
      <c r="BM82" s="252">
        <v>2442274.2916666665</v>
      </c>
      <c r="BN82" s="252">
        <v>2442274.2916666665</v>
      </c>
      <c r="BO82" s="252">
        <v>2442274.2916666665</v>
      </c>
      <c r="BP82" s="252">
        <v>2442274.2916666665</v>
      </c>
      <c r="BQ82" s="252">
        <v>2442274.2916666665</v>
      </c>
      <c r="BR82" s="252">
        <v>2442274.2916666665</v>
      </c>
      <c r="BS82" s="252">
        <v>2442274.2916666665</v>
      </c>
      <c r="BT82" s="252">
        <v>2442274.2916666665</v>
      </c>
      <c r="BU82" s="252">
        <v>2442274.2916666665</v>
      </c>
      <c r="BV82" s="252">
        <v>2442274.2916666665</v>
      </c>
      <c r="BW82" s="252">
        <v>2442274.2916666665</v>
      </c>
      <c r="BX82" s="252">
        <v>2442274.2916666665</v>
      </c>
      <c r="BY82" s="252">
        <v>2442274.2916666665</v>
      </c>
      <c r="BZ82" s="252">
        <v>2442274.2916666665</v>
      </c>
      <c r="CA82" s="252">
        <v>2442274.2916666665</v>
      </c>
      <c r="CB82" s="252">
        <v>2442274.2916666665</v>
      </c>
      <c r="CC82" s="252">
        <v>2442274.2916666665</v>
      </c>
      <c r="CD82" s="252">
        <v>2442274.2916666665</v>
      </c>
      <c r="CE82" s="252">
        <v>2442274.2916666665</v>
      </c>
      <c r="CF82" s="252">
        <v>2442274.2916666665</v>
      </c>
      <c r="CG82" s="252">
        <v>2442274.2916666665</v>
      </c>
      <c r="CH82" s="252">
        <v>2442274.2916666665</v>
      </c>
      <c r="CI82" s="252">
        <v>0</v>
      </c>
      <c r="CJ82" s="252">
        <v>0</v>
      </c>
      <c r="CK82" s="252">
        <v>0</v>
      </c>
      <c r="CL82" s="252" t="s">
        <v>583</v>
      </c>
      <c r="CM82" s="252" t="s">
        <v>583</v>
      </c>
      <c r="CN82" s="252" t="s">
        <v>583</v>
      </c>
      <c r="CO82" s="252" t="s">
        <v>583</v>
      </c>
      <c r="CP82" s="252" t="s">
        <v>583</v>
      </c>
      <c r="CQ82" s="253" t="s">
        <v>583</v>
      </c>
    </row>
    <row r="83" spans="1:95" x14ac:dyDescent="0.25">
      <c r="A83" s="345" t="s">
        <v>307</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51">
        <v>0</v>
      </c>
      <c r="AL83" s="352"/>
      <c r="AM83" s="252">
        <v>0</v>
      </c>
      <c r="AN83" s="252">
        <v>0</v>
      </c>
      <c r="AO83" s="252">
        <v>0</v>
      </c>
      <c r="AP83" s="252">
        <v>0</v>
      </c>
      <c r="AQ83" s="252">
        <v>0</v>
      </c>
      <c r="AR83" s="252">
        <v>0</v>
      </c>
      <c r="AS83" s="252">
        <v>0</v>
      </c>
      <c r="AT83" s="252">
        <v>0</v>
      </c>
      <c r="AU83" s="252">
        <v>0</v>
      </c>
      <c r="AV83" s="252">
        <v>0</v>
      </c>
      <c r="AW83" s="252">
        <v>0</v>
      </c>
      <c r="AX83" s="252">
        <v>0</v>
      </c>
      <c r="AY83" s="252">
        <v>0</v>
      </c>
      <c r="AZ83" s="252">
        <v>0</v>
      </c>
      <c r="BA83" s="252">
        <v>0</v>
      </c>
      <c r="BB83" s="252">
        <v>0</v>
      </c>
      <c r="BC83" s="252">
        <v>0</v>
      </c>
      <c r="BD83" s="252">
        <v>0</v>
      </c>
      <c r="BE83" s="252">
        <v>0</v>
      </c>
      <c r="BF83" s="252">
        <v>0</v>
      </c>
      <c r="BG83" s="252">
        <v>0</v>
      </c>
      <c r="BH83" s="252">
        <v>0</v>
      </c>
      <c r="BI83" s="252">
        <v>0</v>
      </c>
      <c r="BJ83" s="252">
        <v>0</v>
      </c>
      <c r="BK83" s="252">
        <v>0</v>
      </c>
      <c r="BL83" s="252">
        <v>0</v>
      </c>
      <c r="BM83" s="252">
        <v>0</v>
      </c>
      <c r="BN83" s="252">
        <v>0</v>
      </c>
      <c r="BO83" s="252">
        <v>0</v>
      </c>
      <c r="BP83" s="252">
        <v>0</v>
      </c>
      <c r="BQ83" s="252">
        <v>0</v>
      </c>
      <c r="BR83" s="252">
        <v>0</v>
      </c>
      <c r="BS83" s="252">
        <v>0</v>
      </c>
      <c r="BT83" s="252">
        <v>0</v>
      </c>
      <c r="BU83" s="252">
        <v>0</v>
      </c>
      <c r="BV83" s="252">
        <v>0</v>
      </c>
      <c r="BW83" s="252">
        <v>0</v>
      </c>
      <c r="BX83" s="252">
        <v>0</v>
      </c>
      <c r="BY83" s="252">
        <v>0</v>
      </c>
      <c r="BZ83" s="252">
        <v>0</v>
      </c>
      <c r="CA83" s="252">
        <v>0</v>
      </c>
      <c r="CB83" s="252">
        <v>0</v>
      </c>
      <c r="CC83" s="252">
        <v>0</v>
      </c>
      <c r="CD83" s="252">
        <v>0</v>
      </c>
      <c r="CE83" s="252">
        <v>0</v>
      </c>
      <c r="CF83" s="252">
        <v>0</v>
      </c>
      <c r="CG83" s="252">
        <v>0</v>
      </c>
      <c r="CH83" s="252">
        <v>0</v>
      </c>
      <c r="CI83" s="252">
        <v>0</v>
      </c>
      <c r="CJ83" s="252">
        <v>0</v>
      </c>
      <c r="CK83" s="252">
        <v>0</v>
      </c>
      <c r="CL83" s="252">
        <v>0</v>
      </c>
      <c r="CM83" s="252">
        <v>0</v>
      </c>
      <c r="CN83" s="252">
        <v>0</v>
      </c>
      <c r="CO83" s="252">
        <v>0</v>
      </c>
      <c r="CP83" s="252">
        <v>0</v>
      </c>
      <c r="CQ83" s="253">
        <v>0</v>
      </c>
    </row>
    <row r="84" spans="1:95" x14ac:dyDescent="0.25">
      <c r="A84" s="345" t="s">
        <v>306</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51">
        <v>0</v>
      </c>
      <c r="AL84" s="352"/>
      <c r="AM84" s="252">
        <v>0</v>
      </c>
      <c r="AN84" s="252">
        <v>0</v>
      </c>
      <c r="AO84" s="252">
        <v>0</v>
      </c>
      <c r="AP84" s="252">
        <v>0</v>
      </c>
      <c r="AQ84" s="252">
        <v>0</v>
      </c>
      <c r="AR84" s="252">
        <v>0</v>
      </c>
      <c r="AS84" s="252">
        <v>0</v>
      </c>
      <c r="AT84" s="252">
        <v>0</v>
      </c>
      <c r="AU84" s="252">
        <v>0</v>
      </c>
      <c r="AV84" s="252">
        <v>0</v>
      </c>
      <c r="AW84" s="252">
        <v>0</v>
      </c>
      <c r="AX84" s="252">
        <v>0</v>
      </c>
      <c r="AY84" s="252">
        <v>0</v>
      </c>
      <c r="AZ84" s="252">
        <v>0</v>
      </c>
      <c r="BA84" s="252">
        <v>0</v>
      </c>
      <c r="BB84" s="252">
        <v>0</v>
      </c>
      <c r="BC84" s="252">
        <v>0</v>
      </c>
      <c r="BD84" s="252">
        <v>0</v>
      </c>
      <c r="BE84" s="252">
        <v>0</v>
      </c>
      <c r="BF84" s="252">
        <v>0</v>
      </c>
      <c r="BG84" s="252">
        <v>0</v>
      </c>
      <c r="BH84" s="252">
        <v>0</v>
      </c>
      <c r="BI84" s="252">
        <v>0</v>
      </c>
      <c r="BJ84" s="252">
        <v>0</v>
      </c>
      <c r="BK84" s="252">
        <v>0</v>
      </c>
      <c r="BL84" s="252">
        <v>0</v>
      </c>
      <c r="BM84" s="252">
        <v>0</v>
      </c>
      <c r="BN84" s="252">
        <v>0</v>
      </c>
      <c r="BO84" s="252">
        <v>0</v>
      </c>
      <c r="BP84" s="252">
        <v>0</v>
      </c>
      <c r="BQ84" s="252">
        <v>0</v>
      </c>
      <c r="BR84" s="252">
        <v>0</v>
      </c>
      <c r="BS84" s="252">
        <v>0</v>
      </c>
      <c r="BT84" s="252">
        <v>0</v>
      </c>
      <c r="BU84" s="252">
        <v>0</v>
      </c>
      <c r="BV84" s="252">
        <v>0</v>
      </c>
      <c r="BW84" s="252">
        <v>0</v>
      </c>
      <c r="BX84" s="252">
        <v>0</v>
      </c>
      <c r="BY84" s="252">
        <v>0</v>
      </c>
      <c r="BZ84" s="252">
        <v>0</v>
      </c>
      <c r="CA84" s="252">
        <v>0</v>
      </c>
      <c r="CB84" s="252">
        <v>0</v>
      </c>
      <c r="CC84" s="252">
        <v>0</v>
      </c>
      <c r="CD84" s="252">
        <v>0</v>
      </c>
      <c r="CE84" s="252">
        <v>0</v>
      </c>
      <c r="CF84" s="252">
        <v>0</v>
      </c>
      <c r="CG84" s="252">
        <v>0</v>
      </c>
      <c r="CH84" s="252">
        <v>0</v>
      </c>
      <c r="CI84" s="252">
        <v>0</v>
      </c>
      <c r="CJ84" s="252" t="e">
        <v>#REF!</v>
      </c>
      <c r="CK84" s="252" t="e">
        <v>#REF!</v>
      </c>
      <c r="CL84" s="252" t="e">
        <v>#REF!</v>
      </c>
      <c r="CM84" s="252" t="e">
        <v>#REF!</v>
      </c>
      <c r="CN84" s="252" t="e">
        <v>#REF!</v>
      </c>
      <c r="CO84" s="252" t="e">
        <v>#REF!</v>
      </c>
      <c r="CP84" s="252" t="e">
        <v>#REF!</v>
      </c>
      <c r="CQ84" s="253" t="e">
        <v>#REF!</v>
      </c>
    </row>
    <row r="85" spans="1:95" x14ac:dyDescent="0.25">
      <c r="A85" s="345" t="s">
        <v>305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55">
        <v>-23445833.200000003</v>
      </c>
      <c r="AL85" s="356"/>
      <c r="AM85" s="259">
        <v>0</v>
      </c>
      <c r="AN85" s="259">
        <v>0</v>
      </c>
      <c r="AO85" s="259">
        <v>0</v>
      </c>
      <c r="AP85" s="259">
        <v>0</v>
      </c>
      <c r="AQ85" s="259">
        <v>0</v>
      </c>
      <c r="AR85" s="259">
        <v>0</v>
      </c>
      <c r="AS85" s="259">
        <v>0</v>
      </c>
      <c r="AT85" s="259">
        <v>0</v>
      </c>
      <c r="AU85" s="259">
        <v>0</v>
      </c>
      <c r="AV85" s="259">
        <v>0</v>
      </c>
      <c r="AW85" s="259">
        <v>0</v>
      </c>
      <c r="AX85" s="259">
        <v>0</v>
      </c>
      <c r="AY85" s="259">
        <v>0</v>
      </c>
      <c r="AZ85" s="259">
        <v>0</v>
      </c>
      <c r="BA85" s="259">
        <v>0</v>
      </c>
      <c r="BB85" s="259">
        <v>0</v>
      </c>
      <c r="BC85" s="259">
        <v>0</v>
      </c>
      <c r="BD85" s="259">
        <v>0</v>
      </c>
      <c r="BE85" s="259">
        <v>0</v>
      </c>
      <c r="BF85" s="259">
        <v>0</v>
      </c>
      <c r="BG85" s="259">
        <v>0</v>
      </c>
      <c r="BH85" s="259">
        <v>0</v>
      </c>
      <c r="BI85" s="259">
        <v>0</v>
      </c>
      <c r="BJ85" s="259">
        <v>0</v>
      </c>
      <c r="BK85" s="259">
        <v>0</v>
      </c>
      <c r="BL85" s="259">
        <v>0</v>
      </c>
      <c r="BM85" s="259">
        <v>0</v>
      </c>
      <c r="BN85" s="259">
        <v>0</v>
      </c>
      <c r="BO85" s="259">
        <v>0</v>
      </c>
      <c r="BP85" s="259">
        <v>0</v>
      </c>
      <c r="BQ85" s="259">
        <v>0</v>
      </c>
      <c r="BR85" s="259">
        <v>0</v>
      </c>
      <c r="BS85" s="259">
        <v>0</v>
      </c>
      <c r="BT85" s="259">
        <v>0</v>
      </c>
      <c r="BU85" s="259">
        <v>0</v>
      </c>
      <c r="BV85" s="259">
        <v>0</v>
      </c>
      <c r="BW85" s="259">
        <v>0</v>
      </c>
      <c r="BX85" s="259">
        <v>0</v>
      </c>
      <c r="BY85" s="259">
        <v>0</v>
      </c>
      <c r="BZ85" s="259">
        <v>0</v>
      </c>
      <c r="CA85" s="259">
        <v>0</v>
      </c>
      <c r="CB85" s="259">
        <v>0</v>
      </c>
      <c r="CC85" s="259">
        <v>0</v>
      </c>
      <c r="CD85" s="259">
        <v>0</v>
      </c>
      <c r="CE85" s="259">
        <v>0</v>
      </c>
      <c r="CF85" s="259">
        <v>0</v>
      </c>
      <c r="CG85" s="259">
        <v>0</v>
      </c>
      <c r="CH85" s="259">
        <v>0</v>
      </c>
      <c r="CI85" s="259">
        <v>0</v>
      </c>
      <c r="CJ85" s="259">
        <v>0</v>
      </c>
      <c r="CK85" s="259" t="e">
        <v>#REF!</v>
      </c>
      <c r="CL85" s="259" t="e">
        <v>#REF!</v>
      </c>
      <c r="CM85" s="259" t="e">
        <v>#REF!</v>
      </c>
      <c r="CN85" s="259" t="e">
        <v>#REF!</v>
      </c>
      <c r="CO85" s="259" t="e">
        <v>#REF!</v>
      </c>
      <c r="CP85" s="259" t="e">
        <v>#REF!</v>
      </c>
      <c r="CQ85" s="260" t="e">
        <v>#REF!</v>
      </c>
    </row>
    <row r="86" spans="1:95" x14ac:dyDescent="0.25">
      <c r="A86" s="345" t="s">
        <v>304</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351">
        <v>0</v>
      </c>
      <c r="AL86" s="352"/>
      <c r="AM86" s="252">
        <v>0</v>
      </c>
      <c r="AN86" s="252">
        <v>0</v>
      </c>
      <c r="AO86" s="252">
        <v>0</v>
      </c>
      <c r="AP86" s="252">
        <v>0</v>
      </c>
      <c r="AQ86" s="252">
        <v>0</v>
      </c>
      <c r="AR86" s="252">
        <v>0</v>
      </c>
      <c r="AS86" s="252">
        <v>0</v>
      </c>
      <c r="AT86" s="252">
        <v>0</v>
      </c>
      <c r="AU86" s="252">
        <v>0</v>
      </c>
      <c r="AV86" s="252">
        <v>0</v>
      </c>
      <c r="AW86" s="252">
        <v>0</v>
      </c>
      <c r="AX86" s="252">
        <v>0</v>
      </c>
      <c r="AY86" s="252">
        <v>0</v>
      </c>
      <c r="AZ86" s="252">
        <v>0</v>
      </c>
      <c r="BA86" s="252">
        <v>0</v>
      </c>
      <c r="BB86" s="252">
        <v>0</v>
      </c>
      <c r="BC86" s="252">
        <v>0</v>
      </c>
      <c r="BD86" s="252">
        <v>0</v>
      </c>
      <c r="BE86" s="252">
        <v>0</v>
      </c>
      <c r="BF86" s="252">
        <v>0</v>
      </c>
      <c r="BG86" s="252">
        <v>0</v>
      </c>
      <c r="BH86" s="252">
        <v>0</v>
      </c>
      <c r="BI86" s="252">
        <v>0</v>
      </c>
      <c r="BJ86" s="252">
        <v>0</v>
      </c>
      <c r="BK86" s="252">
        <v>0</v>
      </c>
      <c r="BL86" s="252">
        <v>0</v>
      </c>
      <c r="BM86" s="252">
        <v>0</v>
      </c>
      <c r="BN86" s="252">
        <v>0</v>
      </c>
      <c r="BO86" s="252">
        <v>0</v>
      </c>
      <c r="BP86" s="252">
        <v>0</v>
      </c>
      <c r="BQ86" s="252">
        <v>0</v>
      </c>
      <c r="BR86" s="252">
        <v>0</v>
      </c>
      <c r="BS86" s="252">
        <v>0</v>
      </c>
      <c r="BT86" s="252">
        <v>0</v>
      </c>
      <c r="BU86" s="252">
        <v>0</v>
      </c>
      <c r="BV86" s="252">
        <v>0</v>
      </c>
      <c r="BW86" s="252">
        <v>0</v>
      </c>
      <c r="BX86" s="252">
        <v>0</v>
      </c>
      <c r="BY86" s="252">
        <v>0</v>
      </c>
      <c r="BZ86" s="252">
        <v>0</v>
      </c>
      <c r="CA86" s="252">
        <v>0</v>
      </c>
      <c r="CB86" s="252">
        <v>0</v>
      </c>
      <c r="CC86" s="252">
        <v>0</v>
      </c>
      <c r="CD86" s="252">
        <v>0</v>
      </c>
      <c r="CE86" s="252">
        <v>0</v>
      </c>
      <c r="CF86" s="252">
        <v>0</v>
      </c>
      <c r="CG86" s="252">
        <v>0</v>
      </c>
      <c r="CH86" s="252">
        <v>0</v>
      </c>
      <c r="CI86" s="252">
        <v>0</v>
      </c>
      <c r="CJ86" s="252">
        <v>0</v>
      </c>
      <c r="CK86" s="252" t="e">
        <v>#REF!</v>
      </c>
      <c r="CL86" s="252" t="s">
        <v>531</v>
      </c>
      <c r="CM86" s="252" t="s">
        <v>531</v>
      </c>
      <c r="CN86" s="252" t="s">
        <v>531</v>
      </c>
      <c r="CO86" s="252" t="s">
        <v>531</v>
      </c>
      <c r="CP86" s="252" t="s">
        <v>531</v>
      </c>
      <c r="CQ86" s="253" t="s">
        <v>531</v>
      </c>
    </row>
    <row r="87" spans="1:95" x14ac:dyDescent="0.25">
      <c r="A87" s="345" t="s">
        <v>303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6"/>
      <c r="AK87" s="351">
        <v>-117229166</v>
      </c>
      <c r="AL87" s="352"/>
      <c r="AM87" s="252">
        <v>0</v>
      </c>
      <c r="AN87" s="252">
        <v>0</v>
      </c>
      <c r="AO87" s="252">
        <v>0</v>
      </c>
      <c r="AP87" s="252">
        <v>0</v>
      </c>
      <c r="AQ87" s="252">
        <v>0</v>
      </c>
      <c r="AR87" s="252">
        <v>0</v>
      </c>
      <c r="AS87" s="252">
        <v>0</v>
      </c>
      <c r="AT87" s="252">
        <v>0</v>
      </c>
      <c r="AU87" s="252">
        <v>0</v>
      </c>
      <c r="AV87" s="252">
        <v>0</v>
      </c>
      <c r="AW87" s="252">
        <v>0</v>
      </c>
      <c r="AX87" s="252">
        <v>0</v>
      </c>
      <c r="AY87" s="252">
        <v>0</v>
      </c>
      <c r="AZ87" s="252">
        <v>0</v>
      </c>
      <c r="BA87" s="252">
        <v>0</v>
      </c>
      <c r="BB87" s="252">
        <v>0</v>
      </c>
      <c r="BC87" s="252">
        <v>0</v>
      </c>
      <c r="BD87" s="252">
        <v>0</v>
      </c>
      <c r="BE87" s="252">
        <v>0</v>
      </c>
      <c r="BF87" s="252">
        <v>0</v>
      </c>
      <c r="BG87" s="252">
        <v>0</v>
      </c>
      <c r="BH87" s="252">
        <v>0</v>
      </c>
      <c r="BI87" s="252">
        <v>0</v>
      </c>
      <c r="BJ87" s="252">
        <v>0</v>
      </c>
      <c r="BK87" s="252">
        <v>0</v>
      </c>
      <c r="BL87" s="252">
        <v>0</v>
      </c>
      <c r="BM87" s="252">
        <v>0</v>
      </c>
      <c r="BN87" s="252">
        <v>0</v>
      </c>
      <c r="BO87" s="252">
        <v>0</v>
      </c>
      <c r="BP87" s="252">
        <v>0</v>
      </c>
      <c r="BQ87" s="252">
        <v>0</v>
      </c>
      <c r="BR87" s="252">
        <v>0</v>
      </c>
      <c r="BS87" s="252">
        <v>0</v>
      </c>
      <c r="BT87" s="252">
        <v>0</v>
      </c>
      <c r="BU87" s="252">
        <v>0</v>
      </c>
      <c r="BV87" s="252">
        <v>0</v>
      </c>
      <c r="BW87" s="252">
        <v>0</v>
      </c>
      <c r="BX87" s="252">
        <v>0</v>
      </c>
      <c r="BY87" s="252">
        <v>0</v>
      </c>
      <c r="BZ87" s="252">
        <v>0</v>
      </c>
      <c r="CA87" s="252">
        <v>0</v>
      </c>
      <c r="CB87" s="252">
        <v>0</v>
      </c>
      <c r="CC87" s="252">
        <v>0</v>
      </c>
      <c r="CD87" s="252">
        <v>0</v>
      </c>
      <c r="CE87" s="252">
        <v>0</v>
      </c>
      <c r="CF87" s="252">
        <v>0</v>
      </c>
      <c r="CG87" s="252">
        <v>0</v>
      </c>
      <c r="CH87" s="252">
        <v>0</v>
      </c>
      <c r="CI87" s="252">
        <v>0</v>
      </c>
      <c r="CJ87" s="252">
        <v>0</v>
      </c>
      <c r="CK87" s="252">
        <v>0</v>
      </c>
      <c r="CL87" s="252">
        <v>0</v>
      </c>
      <c r="CM87" s="252">
        <v>0</v>
      </c>
      <c r="CN87" s="252">
        <v>0</v>
      </c>
      <c r="CO87" s="252">
        <v>0</v>
      </c>
      <c r="CP87" s="252">
        <v>0</v>
      </c>
      <c r="CQ87" s="253">
        <v>0</v>
      </c>
    </row>
    <row r="88" spans="1:95" x14ac:dyDescent="0.25">
      <c r="A88" s="345" t="s">
        <v>302</v>
      </c>
      <c r="B88" s="346"/>
      <c r="C88" s="346"/>
      <c r="D88" s="346"/>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351">
        <v>0</v>
      </c>
      <c r="AL88" s="352"/>
      <c r="AM88" s="252">
        <v>0</v>
      </c>
      <c r="AN88" s="252">
        <v>0</v>
      </c>
      <c r="AO88" s="252">
        <v>0</v>
      </c>
      <c r="AP88" s="252">
        <v>0</v>
      </c>
      <c r="AQ88" s="252">
        <v>0</v>
      </c>
      <c r="AR88" s="252">
        <v>0</v>
      </c>
      <c r="AS88" s="252">
        <v>0</v>
      </c>
      <c r="AT88" s="252">
        <v>0</v>
      </c>
      <c r="AU88" s="252">
        <v>0</v>
      </c>
      <c r="AV88" s="252">
        <v>0</v>
      </c>
      <c r="AW88" s="252">
        <v>0</v>
      </c>
      <c r="AX88" s="252">
        <v>0</v>
      </c>
      <c r="AY88" s="252">
        <v>0</v>
      </c>
      <c r="AZ88" s="252">
        <v>0</v>
      </c>
      <c r="BA88" s="252">
        <v>0</v>
      </c>
      <c r="BB88" s="252">
        <v>0</v>
      </c>
      <c r="BC88" s="252">
        <v>0</v>
      </c>
      <c r="BD88" s="252">
        <v>0</v>
      </c>
      <c r="BE88" s="252">
        <v>0</v>
      </c>
      <c r="BF88" s="252">
        <v>0</v>
      </c>
      <c r="BG88" s="252">
        <v>0</v>
      </c>
      <c r="BH88" s="252">
        <v>0</v>
      </c>
      <c r="BI88" s="252">
        <v>0</v>
      </c>
      <c r="BJ88" s="252">
        <v>0</v>
      </c>
      <c r="BK88" s="252">
        <v>0</v>
      </c>
      <c r="BL88" s="252">
        <v>0</v>
      </c>
      <c r="BM88" s="252">
        <v>0</v>
      </c>
      <c r="BN88" s="252">
        <v>0</v>
      </c>
      <c r="BO88" s="252">
        <v>0</v>
      </c>
      <c r="BP88" s="252">
        <v>0</v>
      </c>
      <c r="BQ88" s="252">
        <v>0</v>
      </c>
      <c r="BR88" s="252">
        <v>0</v>
      </c>
      <c r="BS88" s="252">
        <v>0</v>
      </c>
      <c r="BT88" s="252">
        <v>0</v>
      </c>
      <c r="BU88" s="252">
        <v>0</v>
      </c>
      <c r="BV88" s="252">
        <v>0</v>
      </c>
      <c r="BW88" s="252">
        <v>0</v>
      </c>
      <c r="BX88" s="252">
        <v>0</v>
      </c>
      <c r="BY88" s="252">
        <v>0</v>
      </c>
      <c r="BZ88" s="252">
        <v>0</v>
      </c>
      <c r="CA88" s="252">
        <v>0</v>
      </c>
      <c r="CB88" s="252">
        <v>0</v>
      </c>
      <c r="CC88" s="252">
        <v>0</v>
      </c>
      <c r="CD88" s="252">
        <v>0</v>
      </c>
      <c r="CE88" s="252">
        <v>0</v>
      </c>
      <c r="CF88" s="252">
        <v>0</v>
      </c>
      <c r="CG88" s="252">
        <v>0</v>
      </c>
      <c r="CH88" s="252">
        <v>0</v>
      </c>
      <c r="CI88" s="252">
        <v>0</v>
      </c>
      <c r="CJ88" s="252">
        <v>0</v>
      </c>
      <c r="CK88" s="252">
        <v>0</v>
      </c>
      <c r="CL88" s="252">
        <v>0</v>
      </c>
      <c r="CM88" s="252">
        <v>0</v>
      </c>
      <c r="CN88" s="252">
        <v>0</v>
      </c>
      <c r="CO88" s="252">
        <v>0</v>
      </c>
      <c r="CP88" s="252">
        <v>0</v>
      </c>
      <c r="CQ88" s="253">
        <v>0</v>
      </c>
    </row>
    <row r="89" spans="1:95" s="212" customFormat="1" ht="15" x14ac:dyDescent="0.25">
      <c r="A89" s="345" t="s">
        <v>301</v>
      </c>
      <c r="B89" s="346"/>
      <c r="C89" s="346"/>
      <c r="D89" s="346"/>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353">
        <v>-140674999.19999999</v>
      </c>
      <c r="AL89" s="354"/>
      <c r="AM89" s="250">
        <v>-2552176.6347916671</v>
      </c>
      <c r="AN89" s="250">
        <v>-2525311.617583334</v>
      </c>
      <c r="AO89" s="250">
        <v>-2498446.6003749999</v>
      </c>
      <c r="AP89" s="250">
        <v>-2471581.5831666668</v>
      </c>
      <c r="AQ89" s="250">
        <v>-2444716.5659583337</v>
      </c>
      <c r="AR89" s="250">
        <v>-2417851.5487499996</v>
      </c>
      <c r="AS89" s="250">
        <v>-2390986.5315416674</v>
      </c>
      <c r="AT89" s="250">
        <v>-2364121.5143333334</v>
      </c>
      <c r="AU89" s="250">
        <v>-2337256.4971250002</v>
      </c>
      <c r="AV89" s="250">
        <v>-2310391.4799166671</v>
      </c>
      <c r="AW89" s="250">
        <v>-2283526.462708333</v>
      </c>
      <c r="AX89" s="250">
        <v>-2256661.4455000008</v>
      </c>
      <c r="AY89" s="250">
        <v>-2229796.4282916668</v>
      </c>
      <c r="AZ89" s="250">
        <v>-2202931.4110833337</v>
      </c>
      <c r="BA89" s="250">
        <v>-2176066.3938750005</v>
      </c>
      <c r="BB89" s="250">
        <v>-2149201.3766666665</v>
      </c>
      <c r="BC89" s="250">
        <v>-2122336.3594583343</v>
      </c>
      <c r="BD89" s="250">
        <v>-2095471.3422500002</v>
      </c>
      <c r="BE89" s="250">
        <v>-2068606.3250416671</v>
      </c>
      <c r="BF89" s="250">
        <v>-2041741.307833334</v>
      </c>
      <c r="BG89" s="250">
        <v>-2014876.2906249999</v>
      </c>
      <c r="BH89" s="250">
        <v>-1988011.2734166668</v>
      </c>
      <c r="BI89" s="250">
        <v>-1961146.2562083337</v>
      </c>
      <c r="BJ89" s="250">
        <v>-1934281.2390000005</v>
      </c>
      <c r="BK89" s="250">
        <v>-1907416.2217916674</v>
      </c>
      <c r="BL89" s="250">
        <v>-1880551.2045833333</v>
      </c>
      <c r="BM89" s="250">
        <v>-1853686.1873750002</v>
      </c>
      <c r="BN89" s="250">
        <v>-1826821.1701666671</v>
      </c>
      <c r="BO89" s="250">
        <v>-1799956.152958334</v>
      </c>
      <c r="BP89" s="250">
        <v>-1773091.1357499999</v>
      </c>
      <c r="BQ89" s="250">
        <v>-1746226.1185416668</v>
      </c>
      <c r="BR89" s="250">
        <v>-1719361.1013333336</v>
      </c>
      <c r="BS89" s="250">
        <v>-1692496.0841250005</v>
      </c>
      <c r="BT89" s="250">
        <v>-1665631.0669166665</v>
      </c>
      <c r="BU89" s="250">
        <v>-1638766.0497083333</v>
      </c>
      <c r="BV89" s="250">
        <v>-1611901.0325000002</v>
      </c>
      <c r="BW89" s="250">
        <v>-1585036.0152916666</v>
      </c>
      <c r="BX89" s="250">
        <v>-1558170.998083333</v>
      </c>
      <c r="BY89" s="250">
        <v>-1531305.9808749999</v>
      </c>
      <c r="BZ89" s="250">
        <v>-1504440.9636666668</v>
      </c>
      <c r="CA89" s="250">
        <v>-1477575.9464583327</v>
      </c>
      <c r="CB89" s="250">
        <v>-1450710.9292499996</v>
      </c>
      <c r="CC89" s="250">
        <v>-1423845.9120416665</v>
      </c>
      <c r="CD89" s="250">
        <v>-1396980.8948333329</v>
      </c>
      <c r="CE89" s="250">
        <v>-1370115.8776249993</v>
      </c>
      <c r="CF89" s="250">
        <v>-1343250.8604166661</v>
      </c>
      <c r="CG89" s="250">
        <v>-1316385.843208333</v>
      </c>
      <c r="CH89" s="250">
        <v>-1289520.8259999994</v>
      </c>
      <c r="CI89" s="250">
        <v>-1289520.8259999994</v>
      </c>
      <c r="CJ89" s="250" t="e">
        <v>#REF!</v>
      </c>
      <c r="CK89" s="250" t="e">
        <v>#REF!</v>
      </c>
      <c r="CL89" s="250" t="s">
        <v>583</v>
      </c>
      <c r="CM89" s="250" t="s">
        <v>583</v>
      </c>
      <c r="CN89" s="250" t="s">
        <v>583</v>
      </c>
      <c r="CO89" s="250" t="s">
        <v>583</v>
      </c>
      <c r="CP89" s="250" t="s">
        <v>583</v>
      </c>
      <c r="CQ89" s="251" t="s">
        <v>583</v>
      </c>
    </row>
    <row r="90" spans="1:95" s="212" customFormat="1" ht="15" x14ac:dyDescent="0.25">
      <c r="A90" s="345" t="s">
        <v>606</v>
      </c>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53">
        <v>-140674999.19999999</v>
      </c>
      <c r="AL90" s="354"/>
      <c r="AM90" s="250">
        <v>-143227175.83479166</v>
      </c>
      <c r="AN90" s="250">
        <v>-145752487.45237499</v>
      </c>
      <c r="AO90" s="250">
        <v>-148250934.05274999</v>
      </c>
      <c r="AP90" s="250">
        <v>-150722515.63591665</v>
      </c>
      <c r="AQ90" s="250">
        <v>-153167232.20187497</v>
      </c>
      <c r="AR90" s="250">
        <v>-155585083.75062498</v>
      </c>
      <c r="AS90" s="250">
        <v>-157976070.28216666</v>
      </c>
      <c r="AT90" s="250">
        <v>-160340191.7965</v>
      </c>
      <c r="AU90" s="250">
        <v>-162677448.293625</v>
      </c>
      <c r="AV90" s="250">
        <v>-164987839.77354166</v>
      </c>
      <c r="AW90" s="250">
        <v>-167271366.23624998</v>
      </c>
      <c r="AX90" s="250">
        <v>-169528027.68174997</v>
      </c>
      <c r="AY90" s="250">
        <v>-171757824.11004165</v>
      </c>
      <c r="AZ90" s="250">
        <v>-173960755.52112499</v>
      </c>
      <c r="BA90" s="250">
        <v>-176136821.91499999</v>
      </c>
      <c r="BB90" s="250">
        <v>-178286023.29166666</v>
      </c>
      <c r="BC90" s="250">
        <v>-180408359.65112498</v>
      </c>
      <c r="BD90" s="250">
        <v>-182503830.99337497</v>
      </c>
      <c r="BE90" s="250">
        <v>-184572437.31841666</v>
      </c>
      <c r="BF90" s="250">
        <v>-186614178.62625</v>
      </c>
      <c r="BG90" s="250">
        <v>-188629054.916875</v>
      </c>
      <c r="BH90" s="250">
        <v>-190617066.19029167</v>
      </c>
      <c r="BI90" s="250">
        <v>-192578212.4465</v>
      </c>
      <c r="BJ90" s="250">
        <v>-194512493.6855</v>
      </c>
      <c r="BK90" s="250">
        <v>-196419909.90729165</v>
      </c>
      <c r="BL90" s="250">
        <v>-198300461.111875</v>
      </c>
      <c r="BM90" s="250">
        <v>-200154147.29925001</v>
      </c>
      <c r="BN90" s="250">
        <v>-201980968.46941668</v>
      </c>
      <c r="BO90" s="250">
        <v>-203780924.62237501</v>
      </c>
      <c r="BP90" s="250">
        <v>-205554015.75812501</v>
      </c>
      <c r="BQ90" s="250">
        <v>-207300241.87666667</v>
      </c>
      <c r="BR90" s="250">
        <v>-209019602.97799999</v>
      </c>
      <c r="BS90" s="250">
        <v>-210712099.062125</v>
      </c>
      <c r="BT90" s="250">
        <v>-212377730.12904167</v>
      </c>
      <c r="BU90" s="250">
        <v>-214016496.17875001</v>
      </c>
      <c r="BV90" s="250">
        <v>-215628397.21125001</v>
      </c>
      <c r="BW90" s="250">
        <v>-217213433.22654167</v>
      </c>
      <c r="BX90" s="250">
        <v>-218771604.22462499</v>
      </c>
      <c r="BY90" s="250">
        <v>-220302910.20549998</v>
      </c>
      <c r="BZ90" s="250">
        <v>-221807351.16916665</v>
      </c>
      <c r="CA90" s="250">
        <v>-223284927.11562499</v>
      </c>
      <c r="CB90" s="250">
        <v>-224735638.044875</v>
      </c>
      <c r="CC90" s="250">
        <v>-226159483.95691666</v>
      </c>
      <c r="CD90" s="250">
        <v>-227556464.85174999</v>
      </c>
      <c r="CE90" s="250">
        <v>-228926580.72937497</v>
      </c>
      <c r="CF90" s="250">
        <v>-230269831.58979166</v>
      </c>
      <c r="CG90" s="250">
        <v>-231586217.433</v>
      </c>
      <c r="CH90" s="250">
        <v>-232875738.259</v>
      </c>
      <c r="CI90" s="250">
        <v>-234165259.08500001</v>
      </c>
      <c r="CJ90" s="250" t="e">
        <v>#REF!</v>
      </c>
      <c r="CK90" s="250" t="e">
        <v>#REF!</v>
      </c>
      <c r="CL90" s="250" t="s">
        <v>583</v>
      </c>
      <c r="CM90" s="250" t="s">
        <v>583</v>
      </c>
      <c r="CN90" s="250" t="s">
        <v>583</v>
      </c>
      <c r="CO90" s="250" t="s">
        <v>583</v>
      </c>
      <c r="CP90" s="250" t="s">
        <v>583</v>
      </c>
      <c r="CQ90" s="251" t="s">
        <v>583</v>
      </c>
    </row>
    <row r="91" spans="1:95" x14ac:dyDescent="0.25">
      <c r="A91" s="345" t="s">
        <v>300</v>
      </c>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7">
        <v>1</v>
      </c>
      <c r="AL91" s="348"/>
      <c r="AM91" s="261">
        <v>0.88105726872246692</v>
      </c>
      <c r="AN91" s="261">
        <v>0.77626191076869333</v>
      </c>
      <c r="AO91" s="261">
        <v>0.68393119891514842</v>
      </c>
      <c r="AP91" s="261">
        <v>0.60258255411026285</v>
      </c>
      <c r="AQ91" s="261">
        <v>0.53090973930419638</v>
      </c>
      <c r="AR91" s="261">
        <v>0.4677618848495122</v>
      </c>
      <c r="AS91" s="261">
        <v>0.41212500867798435</v>
      </c>
      <c r="AT91" s="261">
        <v>0.3631057345180479</v>
      </c>
      <c r="AU91" s="261">
        <v>0.31991694671193649</v>
      </c>
      <c r="AV91" s="261">
        <v>0.28186515128804979</v>
      </c>
      <c r="AW91" s="261">
        <v>0.24833934034189409</v>
      </c>
      <c r="AX91" s="261">
        <v>0.21880118091796832</v>
      </c>
      <c r="AY91" s="261">
        <v>0.19277637085283555</v>
      </c>
      <c r="AZ91" s="261">
        <v>0.16984702277782865</v>
      </c>
      <c r="BA91" s="261">
        <v>0.14964495398927638</v>
      </c>
      <c r="BB91" s="261">
        <v>0.13184577443989109</v>
      </c>
      <c r="BC91" s="261">
        <v>0.11616367792060887</v>
      </c>
      <c r="BD91" s="261">
        <v>0.102346852793488</v>
      </c>
      <c r="BE91" s="261">
        <v>9.0173438584570942E-2</v>
      </c>
      <c r="BF91" s="261">
        <v>7.9447963510635183E-2</v>
      </c>
      <c r="BG91" s="261">
        <v>6.999820573624245E-2</v>
      </c>
      <c r="BH91" s="261">
        <v>6.1672427961447097E-2</v>
      </c>
      <c r="BI91" s="261">
        <v>5.4336940935195678E-2</v>
      </c>
      <c r="BJ91" s="261">
        <v>4.7873956771097514E-2</v>
      </c>
      <c r="BK91" s="261">
        <v>4.2179697595680632E-2</v>
      </c>
      <c r="BL91" s="261">
        <v>3.7162729159189986E-2</v>
      </c>
      <c r="BM91" s="261">
        <v>3.2742492651268711E-2</v>
      </c>
      <c r="BN91" s="261">
        <v>2.8848011146492256E-2</v>
      </c>
      <c r="BO91" s="261">
        <v>2.5416749908803746E-2</v>
      </c>
      <c r="BP91" s="261">
        <v>2.239361225445264E-2</v>
      </c>
      <c r="BQ91" s="261">
        <v>1.9730054849738013E-2</v>
      </c>
      <c r="BR91" s="261">
        <v>1.7383308237654636E-2</v>
      </c>
      <c r="BS91" s="261">
        <v>1.5315690077228756E-2</v>
      </c>
      <c r="BT91" s="261">
        <v>1.3494000068042956E-2</v>
      </c>
      <c r="BU91" s="261">
        <v>1.1888986844090711E-2</v>
      </c>
      <c r="BV91" s="261">
        <v>1.0474878276731903E-2</v>
      </c>
      <c r="BW91" s="261">
        <v>9.228967644697713E-3</v>
      </c>
      <c r="BX91" s="261">
        <v>8.1312490261653842E-3</v>
      </c>
      <c r="BY91" s="261">
        <v>7.1640960582954934E-3</v>
      </c>
      <c r="BZ91" s="261">
        <v>6.3119789059872195E-3</v>
      </c>
      <c r="CA91" s="261">
        <v>5.5612148951429243E-3</v>
      </c>
      <c r="CB91" s="261">
        <v>4.8997488062933253E-3</v>
      </c>
      <c r="CC91" s="261">
        <v>4.3169593006989653E-3</v>
      </c>
      <c r="CD91" s="261">
        <v>3.8034883706598811E-3</v>
      </c>
      <c r="CE91" s="261">
        <v>3.3510910754712612E-3</v>
      </c>
      <c r="CF91" s="261">
        <v>2.9525031501949437E-3</v>
      </c>
      <c r="CG91" s="261">
        <v>2.6013243614052368E-3</v>
      </c>
      <c r="CH91" s="261">
        <v>2.2919157369209139E-3</v>
      </c>
      <c r="CI91" s="261">
        <v>2.0193090193135802E-3</v>
      </c>
      <c r="CJ91" s="261">
        <v>1.7791268892630662E-3</v>
      </c>
      <c r="CK91" s="261">
        <v>1.5675126777648163E-3</v>
      </c>
      <c r="CL91" s="261" t="s">
        <v>583</v>
      </c>
      <c r="CM91" s="261" t="s">
        <v>583</v>
      </c>
      <c r="CN91" s="261" t="s">
        <v>583</v>
      </c>
      <c r="CO91" s="261" t="s">
        <v>583</v>
      </c>
      <c r="CP91" s="261" t="s">
        <v>583</v>
      </c>
      <c r="CQ91" s="262" t="s">
        <v>583</v>
      </c>
    </row>
    <row r="92" spans="1:95" s="212" customFormat="1" ht="14.25" x14ac:dyDescent="0.25">
      <c r="A92" s="335" t="s">
        <v>607</v>
      </c>
      <c r="B92" s="336"/>
      <c r="C92" s="336"/>
      <c r="D92" s="336"/>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349">
        <v>-140674999.19999999</v>
      </c>
      <c r="AL92" s="350"/>
      <c r="AM92" s="263">
        <v>-2248613.7751468434</v>
      </c>
      <c r="AN92" s="263">
        <v>-1960303.2215516185</v>
      </c>
      <c r="AO92" s="263">
        <v>-1708765.5788199503</v>
      </c>
      <c r="AP92" s="263">
        <v>-1489331.9430764571</v>
      </c>
      <c r="AQ92" s="263">
        <v>-1297923.8347055891</v>
      </c>
      <c r="AR92" s="263">
        <v>-1130978.7977296121</v>
      </c>
      <c r="AS92" s="263">
        <v>-985385.3450605534</v>
      </c>
      <c r="AT92" s="263">
        <v>-858426.07895192469</v>
      </c>
      <c r="AU92" s="263">
        <v>-747727.96224286605</v>
      </c>
      <c r="AV92" s="263">
        <v>-651218.84402133257</v>
      </c>
      <c r="AW92" s="263">
        <v>-567089.45540224621</v>
      </c>
      <c r="AX92" s="263">
        <v>-493760.18920744961</v>
      </c>
      <c r="AY92" s="263">
        <v>-429852.06318668247</v>
      </c>
      <c r="AZ92" s="263">
        <v>-374161.34155626519</v>
      </c>
      <c r="BA92" s="263">
        <v>-325637.35538903502</v>
      </c>
      <c r="BB92" s="263">
        <v>-283363.11993389676</v>
      </c>
      <c r="BC92" s="263">
        <v>-246538.39729931552</v>
      </c>
      <c r="BD92" s="263">
        <v>-214464.89699823348</v>
      </c>
      <c r="BE92" s="263">
        <v>-186533.34540679975</v>
      </c>
      <c r="BF92" s="263">
        <v>-162212.18892289928</v>
      </c>
      <c r="BG92" s="263">
        <v>-141037.72512424577</v>
      </c>
      <c r="BH92" s="263">
        <v>-122605.48204633409</v>
      </c>
      <c r="BI92" s="263">
        <v>-106562.68828887236</v>
      </c>
      <c r="BJ92" s="263">
        <v>-92601.696419030966</v>
      </c>
      <c r="BK92" s="263">
        <v>-80454.239424268235</v>
      </c>
      <c r="BL92" s="263">
        <v>-69886.415085918896</v>
      </c>
      <c r="BM92" s="263">
        <v>-60694.306367884259</v>
      </c>
      <c r="BN92" s="263">
        <v>-52700.157479616035</v>
      </c>
      <c r="BO92" s="263">
        <v>-45749.035386554475</v>
      </c>
      <c r="BP92" s="263">
        <v>-39705.915385792548</v>
      </c>
      <c r="BQ92" s="263">
        <v>-34453.137098872197</v>
      </c>
      <c r="BR92" s="263">
        <v>-29888.183996310687</v>
      </c>
      <c r="BS92" s="263">
        <v>-25921.745481381797</v>
      </c>
      <c r="BT92" s="263">
        <v>-22476.02573030796</v>
      </c>
      <c r="BU92" s="263">
        <v>-19483.268005524878</v>
      </c>
      <c r="BV92" s="263">
        <v>-16884.467109575977</v>
      </c>
      <c r="BW92" s="263">
        <v>-14628.246100807381</v>
      </c>
      <c r="BX92" s="263">
        <v>-12669.876410764246</v>
      </c>
      <c r="BY92" s="263">
        <v>-10970.423141630901</v>
      </c>
      <c r="BZ92" s="263">
        <v>-9495.999627967085</v>
      </c>
      <c r="CA92" s="263">
        <v>-8217.1173621489834</v>
      </c>
      <c r="CB92" s="263">
        <v>-7108.1191438693659</v>
      </c>
      <c r="CC92" s="263">
        <v>-6146.6848527504726</v>
      </c>
      <c r="CD92" s="263">
        <v>-5313.4005875326156</v>
      </c>
      <c r="CE92" s="263">
        <v>-4591.3830898706101</v>
      </c>
      <c r="CF92" s="263">
        <v>-3965.9523968822755</v>
      </c>
      <c r="CG92" s="263">
        <v>-3424.346562946811</v>
      </c>
      <c r="CH92" s="263">
        <v>-2955.4730741966541</v>
      </c>
      <c r="CI92" s="263">
        <v>-2603.9410345344968</v>
      </c>
      <c r="CJ92" s="263" t="e">
        <v>#REF!</v>
      </c>
      <c r="CK92" s="263" t="e">
        <v>#REF!</v>
      </c>
      <c r="CL92" s="263" t="s">
        <v>583</v>
      </c>
      <c r="CM92" s="263" t="s">
        <v>583</v>
      </c>
      <c r="CN92" s="263" t="s">
        <v>583</v>
      </c>
      <c r="CO92" s="263" t="s">
        <v>583</v>
      </c>
      <c r="CP92" s="263" t="s">
        <v>583</v>
      </c>
      <c r="CQ92" s="264" t="s">
        <v>583</v>
      </c>
    </row>
    <row r="93" spans="1:95" s="212" customFormat="1" ht="14.25" x14ac:dyDescent="0.25">
      <c r="A93" s="335" t="s">
        <v>608</v>
      </c>
      <c r="B93" s="336"/>
      <c r="C93" s="336"/>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49">
        <v>-140674999.19999999</v>
      </c>
      <c r="AL93" s="350"/>
      <c r="AM93" s="263">
        <v>-142923612.97514683</v>
      </c>
      <c r="AN93" s="263">
        <v>-144883916.19669846</v>
      </c>
      <c r="AO93" s="263">
        <v>-146592681.77551842</v>
      </c>
      <c r="AP93" s="263">
        <v>-148082013.71859488</v>
      </c>
      <c r="AQ93" s="263">
        <v>-149379937.55330047</v>
      </c>
      <c r="AR93" s="263">
        <v>-150510916.35103008</v>
      </c>
      <c r="AS93" s="263">
        <v>-151496301.69609064</v>
      </c>
      <c r="AT93" s="263">
        <v>-152354727.77504256</v>
      </c>
      <c r="AU93" s="263">
        <v>-153102455.73728544</v>
      </c>
      <c r="AV93" s="263">
        <v>-153753674.58130676</v>
      </c>
      <c r="AW93" s="263">
        <v>-154320764.03670901</v>
      </c>
      <c r="AX93" s="263">
        <v>-154814524.22591648</v>
      </c>
      <c r="AY93" s="263">
        <v>-155244376.28910315</v>
      </c>
      <c r="AZ93" s="263">
        <v>-155618537.6306594</v>
      </c>
      <c r="BA93" s="263">
        <v>-155944174.98604843</v>
      </c>
      <c r="BB93" s="263">
        <v>-156227538.10598233</v>
      </c>
      <c r="BC93" s="263">
        <v>-156474076.50328165</v>
      </c>
      <c r="BD93" s="263">
        <v>-156688541.40027988</v>
      </c>
      <c r="BE93" s="263">
        <v>-156875074.74568668</v>
      </c>
      <c r="BF93" s="263">
        <v>-157037286.93460959</v>
      </c>
      <c r="BG93" s="263">
        <v>-157178324.65973383</v>
      </c>
      <c r="BH93" s="263">
        <v>-157300930.14178017</v>
      </c>
      <c r="BI93" s="263">
        <v>-157407492.83006904</v>
      </c>
      <c r="BJ93" s="263">
        <v>-157500094.52648807</v>
      </c>
      <c r="BK93" s="263">
        <v>-157580548.76591232</v>
      </c>
      <c r="BL93" s="263">
        <v>-157650435.18099824</v>
      </c>
      <c r="BM93" s="263">
        <v>-157711129.48736611</v>
      </c>
      <c r="BN93" s="263">
        <v>-157763829.64484572</v>
      </c>
      <c r="BO93" s="263">
        <v>-157809578.68023229</v>
      </c>
      <c r="BP93" s="263">
        <v>-157849284.59561807</v>
      </c>
      <c r="BQ93" s="263">
        <v>-157883737.73271695</v>
      </c>
      <c r="BR93" s="263">
        <v>-157913625.91671327</v>
      </c>
      <c r="BS93" s="263">
        <v>-157939547.66219464</v>
      </c>
      <c r="BT93" s="263">
        <v>-157962023.68792495</v>
      </c>
      <c r="BU93" s="263">
        <v>-157981506.95593047</v>
      </c>
      <c r="BV93" s="263">
        <v>-157998391.42304006</v>
      </c>
      <c r="BW93" s="263">
        <v>-158013019.66914088</v>
      </c>
      <c r="BX93" s="263">
        <v>-158025689.54555163</v>
      </c>
      <c r="BY93" s="263">
        <v>-158036659.96869326</v>
      </c>
      <c r="BZ93" s="263">
        <v>-158046155.96832123</v>
      </c>
      <c r="CA93" s="263">
        <v>-158054373.08568338</v>
      </c>
      <c r="CB93" s="263">
        <v>-158061481.20482725</v>
      </c>
      <c r="CC93" s="263">
        <v>-158067627.88968</v>
      </c>
      <c r="CD93" s="263">
        <v>-158072941.29026753</v>
      </c>
      <c r="CE93" s="263">
        <v>-158077532.6733574</v>
      </c>
      <c r="CF93" s="263">
        <v>-158081498.62575427</v>
      </c>
      <c r="CG93" s="263">
        <v>-158084922.97231722</v>
      </c>
      <c r="CH93" s="263">
        <v>-158087878.44539142</v>
      </c>
      <c r="CI93" s="263">
        <v>-158090482.38642594</v>
      </c>
      <c r="CJ93" s="263" t="e">
        <v>#REF!</v>
      </c>
      <c r="CK93" s="263" t="e">
        <v>#REF!</v>
      </c>
      <c r="CL93" s="263" t="e">
        <v>#REF!</v>
      </c>
      <c r="CM93" s="263" t="e">
        <v>#REF!</v>
      </c>
      <c r="CN93" s="263" t="e">
        <v>#REF!</v>
      </c>
      <c r="CO93" s="263" t="e">
        <v>#REF!</v>
      </c>
      <c r="CP93" s="263" t="e">
        <v>#REF!</v>
      </c>
      <c r="CQ93" s="264" t="e">
        <v>#REF!</v>
      </c>
    </row>
    <row r="94" spans="1:95" s="212" customFormat="1" ht="14.25" x14ac:dyDescent="0.25">
      <c r="A94" s="335" t="s">
        <v>609</v>
      </c>
      <c r="B94" s="336"/>
      <c r="C94" s="336"/>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37">
        <v>0</v>
      </c>
      <c r="AL94" s="338"/>
      <c r="AM94" s="265">
        <v>0</v>
      </c>
      <c r="AN94" s="265">
        <v>0</v>
      </c>
      <c r="AO94" s="265">
        <v>0</v>
      </c>
      <c r="AP94" s="265">
        <v>0</v>
      </c>
      <c r="AQ94" s="265">
        <v>0</v>
      </c>
      <c r="AR94" s="265">
        <v>0</v>
      </c>
      <c r="AS94" s="265">
        <v>0</v>
      </c>
      <c r="AT94" s="265">
        <v>0</v>
      </c>
      <c r="AU94" s="265">
        <v>0</v>
      </c>
      <c r="AV94" s="265">
        <v>0</v>
      </c>
      <c r="AW94" s="265">
        <v>0</v>
      </c>
      <c r="AX94" s="265">
        <v>0</v>
      </c>
      <c r="AY94" s="265">
        <v>0</v>
      </c>
      <c r="AZ94" s="265">
        <v>0</v>
      </c>
      <c r="BA94" s="265">
        <v>0</v>
      </c>
      <c r="BB94" s="265">
        <v>0</v>
      </c>
      <c r="BC94" s="265">
        <v>0</v>
      </c>
      <c r="BD94" s="265">
        <v>0</v>
      </c>
      <c r="BE94" s="265">
        <v>0</v>
      </c>
      <c r="BF94" s="265">
        <v>0</v>
      </c>
      <c r="BG94" s="265">
        <v>0</v>
      </c>
      <c r="BH94" s="265">
        <v>0</v>
      </c>
      <c r="BI94" s="265">
        <v>0</v>
      </c>
      <c r="BJ94" s="265">
        <v>0</v>
      </c>
      <c r="BK94" s="265">
        <v>0</v>
      </c>
      <c r="BL94" s="265">
        <v>0</v>
      </c>
      <c r="BM94" s="265">
        <v>0</v>
      </c>
      <c r="BN94" s="265">
        <v>0</v>
      </c>
      <c r="BO94" s="265">
        <v>0</v>
      </c>
      <c r="BP94" s="265">
        <v>0</v>
      </c>
      <c r="BQ94" s="265">
        <v>0</v>
      </c>
      <c r="BR94" s="265">
        <v>0</v>
      </c>
      <c r="BS94" s="265">
        <v>0</v>
      </c>
      <c r="BT94" s="265">
        <v>0</v>
      </c>
      <c r="BU94" s="265">
        <v>0</v>
      </c>
      <c r="BV94" s="265">
        <v>0</v>
      </c>
      <c r="BW94" s="265">
        <v>0</v>
      </c>
      <c r="BX94" s="265">
        <v>0</v>
      </c>
      <c r="BY94" s="265">
        <v>0</v>
      </c>
      <c r="BZ94" s="265">
        <v>0</v>
      </c>
      <c r="CA94" s="265">
        <v>0</v>
      </c>
      <c r="CB94" s="265">
        <v>0</v>
      </c>
      <c r="CC94" s="265">
        <v>0</v>
      </c>
      <c r="CD94" s="265">
        <v>0</v>
      </c>
      <c r="CE94" s="265">
        <v>0</v>
      </c>
      <c r="CF94" s="265">
        <v>0</v>
      </c>
      <c r="CG94" s="265">
        <v>0</v>
      </c>
      <c r="CH94" s="265">
        <v>0</v>
      </c>
      <c r="CI94" s="265">
        <v>0</v>
      </c>
      <c r="CJ94" s="265">
        <v>0</v>
      </c>
      <c r="CK94" s="265">
        <v>0</v>
      </c>
      <c r="CL94" s="265" t="s">
        <v>583</v>
      </c>
      <c r="CM94" s="265" t="s">
        <v>583</v>
      </c>
      <c r="CN94" s="265" t="s">
        <v>583</v>
      </c>
      <c r="CO94" s="265" t="s">
        <v>583</v>
      </c>
      <c r="CP94" s="265" t="s">
        <v>583</v>
      </c>
      <c r="CQ94" s="266" t="s">
        <v>583</v>
      </c>
    </row>
    <row r="95" spans="1:95" s="212" customFormat="1" ht="14.25" x14ac:dyDescent="0.25">
      <c r="A95" s="335" t="s">
        <v>610</v>
      </c>
      <c r="B95" s="336"/>
      <c r="C95" s="336"/>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9">
        <v>0</v>
      </c>
      <c r="AL95" s="340"/>
      <c r="AM95" s="267">
        <v>0</v>
      </c>
      <c r="AN95" s="267">
        <v>0</v>
      </c>
      <c r="AO95" s="267">
        <v>0</v>
      </c>
      <c r="AP95" s="267">
        <v>0</v>
      </c>
      <c r="AQ95" s="267">
        <v>0</v>
      </c>
      <c r="AR95" s="267">
        <v>0</v>
      </c>
      <c r="AS95" s="267">
        <v>0</v>
      </c>
      <c r="AT95" s="267">
        <v>0</v>
      </c>
      <c r="AU95" s="267">
        <v>0</v>
      </c>
      <c r="AV95" s="267">
        <v>0</v>
      </c>
      <c r="AW95" s="267">
        <v>0</v>
      </c>
      <c r="AX95" s="267">
        <v>0</v>
      </c>
      <c r="AY95" s="267">
        <v>0</v>
      </c>
      <c r="AZ95" s="267">
        <v>0</v>
      </c>
      <c r="BA95" s="267">
        <v>0</v>
      </c>
      <c r="BB95" s="267">
        <v>0</v>
      </c>
      <c r="BC95" s="267">
        <v>0</v>
      </c>
      <c r="BD95" s="267">
        <v>0</v>
      </c>
      <c r="BE95" s="267">
        <v>0</v>
      </c>
      <c r="BF95" s="267">
        <v>0</v>
      </c>
      <c r="BG95" s="267">
        <v>0</v>
      </c>
      <c r="BH95" s="267">
        <v>0</v>
      </c>
      <c r="BI95" s="267">
        <v>0</v>
      </c>
      <c r="BJ95" s="267">
        <v>0</v>
      </c>
      <c r="BK95" s="267">
        <v>0</v>
      </c>
      <c r="BL95" s="267">
        <v>0</v>
      </c>
      <c r="BM95" s="267">
        <v>0</v>
      </c>
      <c r="BN95" s="267">
        <v>0</v>
      </c>
      <c r="BO95" s="267">
        <v>0</v>
      </c>
      <c r="BP95" s="267">
        <v>0</v>
      </c>
      <c r="BQ95" s="267">
        <v>0</v>
      </c>
      <c r="BR95" s="267">
        <v>0</v>
      </c>
      <c r="BS95" s="267">
        <v>0</v>
      </c>
      <c r="BT95" s="267">
        <v>0</v>
      </c>
      <c r="BU95" s="267">
        <v>0</v>
      </c>
      <c r="BV95" s="267">
        <v>0</v>
      </c>
      <c r="BW95" s="267">
        <v>0</v>
      </c>
      <c r="BX95" s="267">
        <v>0</v>
      </c>
      <c r="BY95" s="267">
        <v>0</v>
      </c>
      <c r="BZ95" s="267">
        <v>0</v>
      </c>
      <c r="CA95" s="267">
        <v>0</v>
      </c>
      <c r="CB95" s="267">
        <v>0</v>
      </c>
      <c r="CC95" s="267">
        <v>0</v>
      </c>
      <c r="CD95" s="267">
        <v>0</v>
      </c>
      <c r="CE95" s="267">
        <v>0</v>
      </c>
      <c r="CF95" s="267">
        <v>0</v>
      </c>
      <c r="CG95" s="267">
        <v>0</v>
      </c>
      <c r="CH95" s="267">
        <v>0</v>
      </c>
      <c r="CI95" s="267">
        <v>0</v>
      </c>
      <c r="CJ95" s="267"/>
      <c r="CK95" s="267"/>
      <c r="CL95" s="267" t="s">
        <v>583</v>
      </c>
      <c r="CM95" s="267" t="s">
        <v>583</v>
      </c>
      <c r="CN95" s="267" t="s">
        <v>583</v>
      </c>
      <c r="CO95" s="267" t="s">
        <v>583</v>
      </c>
      <c r="CP95" s="267" t="s">
        <v>583</v>
      </c>
      <c r="CQ95" s="268" t="s">
        <v>583</v>
      </c>
    </row>
    <row r="96" spans="1:95" s="212" customFormat="1" ht="15" thickBot="1" x14ac:dyDescent="0.3">
      <c r="A96" s="341" t="s">
        <v>611</v>
      </c>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3">
        <v>0</v>
      </c>
      <c r="AL96" s="344"/>
      <c r="AM96" s="269">
        <v>0</v>
      </c>
      <c r="AN96" s="269">
        <v>0</v>
      </c>
      <c r="AO96" s="269">
        <v>0</v>
      </c>
      <c r="AP96" s="269">
        <v>0</v>
      </c>
      <c r="AQ96" s="269">
        <v>0</v>
      </c>
      <c r="AR96" s="269">
        <v>0</v>
      </c>
      <c r="AS96" s="269">
        <v>0</v>
      </c>
      <c r="AT96" s="269">
        <v>0</v>
      </c>
      <c r="AU96" s="269">
        <v>0</v>
      </c>
      <c r="AV96" s="269">
        <v>0</v>
      </c>
      <c r="AW96" s="269">
        <v>0</v>
      </c>
      <c r="AX96" s="269">
        <v>0</v>
      </c>
      <c r="AY96" s="269">
        <v>0</v>
      </c>
      <c r="AZ96" s="269">
        <v>0</v>
      </c>
      <c r="BA96" s="269">
        <v>0</v>
      </c>
      <c r="BB96" s="269">
        <v>0</v>
      </c>
      <c r="BC96" s="269">
        <v>0</v>
      </c>
      <c r="BD96" s="269">
        <v>0</v>
      </c>
      <c r="BE96" s="269">
        <v>0</v>
      </c>
      <c r="BF96" s="269">
        <v>0</v>
      </c>
      <c r="BG96" s="269">
        <v>0</v>
      </c>
      <c r="BH96" s="269">
        <v>0</v>
      </c>
      <c r="BI96" s="269">
        <v>0</v>
      </c>
      <c r="BJ96" s="269">
        <v>0</v>
      </c>
      <c r="BK96" s="269">
        <v>0</v>
      </c>
      <c r="BL96" s="269">
        <v>0</v>
      </c>
      <c r="BM96" s="269">
        <v>0</v>
      </c>
      <c r="BN96" s="269">
        <v>0</v>
      </c>
      <c r="BO96" s="269">
        <v>0</v>
      </c>
      <c r="BP96" s="269">
        <v>0</v>
      </c>
      <c r="BQ96" s="269">
        <v>0</v>
      </c>
      <c r="BR96" s="269">
        <v>0</v>
      </c>
      <c r="BS96" s="269">
        <v>0</v>
      </c>
      <c r="BT96" s="269">
        <v>0</v>
      </c>
      <c r="BU96" s="269">
        <v>0</v>
      </c>
      <c r="BV96" s="269">
        <v>0</v>
      </c>
      <c r="BW96" s="269">
        <v>0</v>
      </c>
      <c r="BX96" s="269">
        <v>0</v>
      </c>
      <c r="BY96" s="269">
        <v>0</v>
      </c>
      <c r="BZ96" s="269">
        <v>0</v>
      </c>
      <c r="CA96" s="269">
        <v>0</v>
      </c>
      <c r="CB96" s="269">
        <v>0</v>
      </c>
      <c r="CC96" s="269">
        <v>0</v>
      </c>
      <c r="CD96" s="269">
        <v>0</v>
      </c>
      <c r="CE96" s="269">
        <v>0</v>
      </c>
      <c r="CF96" s="269">
        <v>0</v>
      </c>
      <c r="CG96" s="269">
        <v>0</v>
      </c>
      <c r="CH96" s="269">
        <v>0</v>
      </c>
      <c r="CI96" s="269">
        <v>0</v>
      </c>
      <c r="CJ96" s="269"/>
      <c r="CK96" s="269"/>
      <c r="CL96" s="269" t="s">
        <v>583</v>
      </c>
      <c r="CM96" s="269" t="s">
        <v>583</v>
      </c>
      <c r="CN96" s="269" t="s">
        <v>583</v>
      </c>
      <c r="CO96" s="269" t="s">
        <v>583</v>
      </c>
      <c r="CP96" s="269" t="s">
        <v>583</v>
      </c>
      <c r="CQ96" s="270" t="s">
        <v>583</v>
      </c>
    </row>
    <row r="97" spans="1:95" x14ac:dyDescent="0.25">
      <c r="AM97" s="271"/>
      <c r="AN97" s="271"/>
      <c r="AO97" s="271"/>
      <c r="AP97" s="271"/>
      <c r="AQ97" s="271"/>
      <c r="AR97" s="271"/>
      <c r="AS97" s="271"/>
      <c r="AT97" s="271"/>
    </row>
    <row r="98" spans="1:95" x14ac:dyDescent="0.25">
      <c r="A98" s="334"/>
      <c r="B98" s="334"/>
      <c r="C98" s="334"/>
      <c r="D98" s="334"/>
      <c r="E98" s="334"/>
      <c r="F98" s="334"/>
      <c r="G98" s="334"/>
      <c r="H98" s="334"/>
      <c r="I98" s="334"/>
      <c r="J98" s="334"/>
      <c r="K98" s="334"/>
      <c r="L98" s="334"/>
      <c r="M98" s="334"/>
      <c r="N98" s="334"/>
      <c r="O98" s="334"/>
      <c r="P98" s="334"/>
      <c r="Q98" s="334"/>
      <c r="R98" s="334"/>
      <c r="S98" s="334"/>
      <c r="T98" s="334"/>
      <c r="U98" s="334"/>
      <c r="V98" s="334"/>
      <c r="W98" s="334"/>
      <c r="X98" s="334"/>
      <c r="Y98" s="334"/>
      <c r="Z98" s="334"/>
      <c r="AA98" s="334"/>
      <c r="AB98" s="334"/>
      <c r="AC98" s="334"/>
      <c r="AD98" s="334"/>
      <c r="AE98" s="334"/>
      <c r="AF98" s="334"/>
      <c r="AG98" s="334"/>
      <c r="AH98" s="334"/>
      <c r="AI98" s="334"/>
      <c r="AJ98" s="334"/>
      <c r="AK98" s="334"/>
      <c r="AL98" s="334"/>
      <c r="AM98" s="334"/>
      <c r="AN98" s="334"/>
      <c r="AO98" s="334"/>
      <c r="AP98" s="334"/>
      <c r="AQ98" s="334"/>
      <c r="AR98" s="334"/>
      <c r="AS98" s="334"/>
      <c r="AT98" s="334"/>
      <c r="AU98" s="334"/>
    </row>
    <row r="100" spans="1:95" x14ac:dyDescent="0.25">
      <c r="AM100" s="271"/>
    </row>
    <row r="102" spans="1:95" x14ac:dyDescent="0.25">
      <c r="AM102" s="217" t="s">
        <v>531</v>
      </c>
      <c r="CJ102" s="272"/>
      <c r="CK102" s="272"/>
      <c r="CL102" s="272"/>
      <c r="CM102" s="272"/>
      <c r="CN102" s="272"/>
      <c r="CO102" s="272"/>
      <c r="CP102" s="272"/>
      <c r="CQ102" s="272"/>
    </row>
    <row r="103" spans="1:95" ht="27.75" x14ac:dyDescent="0.25">
      <c r="AL103" s="219"/>
    </row>
    <row r="104" spans="1:95" ht="27.75" x14ac:dyDescent="0.25">
      <c r="AL104" s="219"/>
    </row>
  </sheetData>
  <mergeCells count="139">
    <mergeCell ref="AN27:AO27"/>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4:AJ64"/>
    <mergeCell ref="AK64:AL64"/>
    <mergeCell ref="A65:AJ65"/>
    <mergeCell ref="AK65:AL65"/>
    <mergeCell ref="A66:AJ66"/>
    <mergeCell ref="AK66:AL66"/>
    <mergeCell ref="A53:AJ53"/>
    <mergeCell ref="AK53:AL53"/>
    <mergeCell ref="A54:AJ54"/>
    <mergeCell ref="AK54:AL54"/>
    <mergeCell ref="A55:AJ55"/>
    <mergeCell ref="AK55:AL55"/>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2:AJ82"/>
    <mergeCell ref="AK82:AL82"/>
    <mergeCell ref="A83:AJ83"/>
    <mergeCell ref="AK83:AL83"/>
    <mergeCell ref="A84:AJ84"/>
    <mergeCell ref="AK84:AL84"/>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9" zoomScaleSheetLayoutView="69" workbookViewId="0">
      <selection activeCell="J52" sqref="J5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314" t="str">
        <f>'3.2 паспорт Техсостояние ЛЭП'!E12</f>
        <v>O_TP2000.VL.0054</v>
      </c>
      <c r="B12" s="314"/>
      <c r="C12" s="314"/>
      <c r="D12" s="314"/>
      <c r="E12" s="314"/>
      <c r="F12" s="314"/>
      <c r="G12" s="314"/>
      <c r="H12" s="314"/>
      <c r="I12" s="314"/>
      <c r="J12" s="314"/>
      <c r="K12" s="314"/>
      <c r="L12" s="314"/>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314"/>
      <c r="C15" s="314"/>
      <c r="D15" s="314"/>
      <c r="E15" s="314"/>
      <c r="F15" s="314"/>
      <c r="G15" s="314"/>
      <c r="H15" s="314"/>
      <c r="I15" s="314"/>
      <c r="J15" s="314"/>
      <c r="K15" s="314"/>
      <c r="L15" s="314"/>
    </row>
    <row r="16" spans="1:44" x14ac:dyDescent="0.25">
      <c r="A16" s="286" t="s">
        <v>6</v>
      </c>
      <c r="B16" s="286"/>
      <c r="C16" s="286"/>
      <c r="D16" s="286"/>
      <c r="E16" s="286"/>
      <c r="F16" s="286"/>
      <c r="G16" s="286"/>
      <c r="H16" s="286"/>
      <c r="I16" s="286"/>
      <c r="J16" s="286"/>
      <c r="K16" s="286"/>
      <c r="L16" s="286"/>
    </row>
    <row r="17" spans="1:12" ht="15.75" customHeight="1" x14ac:dyDescent="0.25">
      <c r="L17" s="86"/>
    </row>
    <row r="18" spans="1:12" x14ac:dyDescent="0.25">
      <c r="K18" s="85"/>
    </row>
    <row r="19" spans="1:12" ht="15.75" customHeight="1" x14ac:dyDescent="0.25">
      <c r="A19" s="432" t="s">
        <v>486</v>
      </c>
      <c r="B19" s="432"/>
      <c r="C19" s="432"/>
      <c r="D19" s="432"/>
      <c r="E19" s="432"/>
      <c r="F19" s="432"/>
      <c r="G19" s="432"/>
      <c r="H19" s="432"/>
      <c r="I19" s="432"/>
      <c r="J19" s="432"/>
      <c r="K19" s="432"/>
      <c r="L19" s="432"/>
    </row>
    <row r="20" spans="1:12" x14ac:dyDescent="0.25">
      <c r="A20" s="68"/>
      <c r="B20" s="68"/>
      <c r="C20" s="84"/>
      <c r="D20" s="84"/>
      <c r="E20" s="84"/>
      <c r="F20" s="84"/>
      <c r="G20" s="84"/>
      <c r="H20" s="84"/>
      <c r="I20" s="84"/>
      <c r="J20" s="84"/>
      <c r="K20" s="84"/>
      <c r="L20" s="84"/>
    </row>
    <row r="21" spans="1:12" ht="28.5" customHeight="1" x14ac:dyDescent="0.25">
      <c r="A21" s="422" t="s">
        <v>228</v>
      </c>
      <c r="B21" s="422" t="s">
        <v>227</v>
      </c>
      <c r="C21" s="428" t="s">
        <v>418</v>
      </c>
      <c r="D21" s="428"/>
      <c r="E21" s="428"/>
      <c r="F21" s="428"/>
      <c r="G21" s="428"/>
      <c r="H21" s="428"/>
      <c r="I21" s="423" t="s">
        <v>226</v>
      </c>
      <c r="J21" s="425" t="s">
        <v>420</v>
      </c>
      <c r="K21" s="422" t="s">
        <v>225</v>
      </c>
      <c r="L21" s="424" t="s">
        <v>419</v>
      </c>
    </row>
    <row r="22" spans="1:12" ht="58.5" customHeight="1" x14ac:dyDescent="0.25">
      <c r="A22" s="422"/>
      <c r="B22" s="422"/>
      <c r="C22" s="429" t="s">
        <v>2</v>
      </c>
      <c r="D22" s="429"/>
      <c r="E22" s="135"/>
      <c r="F22" s="136"/>
      <c r="G22" s="430" t="s">
        <v>1</v>
      </c>
      <c r="H22" s="431"/>
      <c r="I22" s="423"/>
      <c r="J22" s="426"/>
      <c r="K22" s="422"/>
      <c r="L22" s="424"/>
    </row>
    <row r="23" spans="1:12" ht="47.25" x14ac:dyDescent="0.25">
      <c r="A23" s="422"/>
      <c r="B23" s="422"/>
      <c r="C23" s="83" t="s">
        <v>224</v>
      </c>
      <c r="D23" s="83" t="s">
        <v>223</v>
      </c>
      <c r="E23" s="83" t="s">
        <v>224</v>
      </c>
      <c r="F23" s="83" t="s">
        <v>223</v>
      </c>
      <c r="G23" s="83" t="s">
        <v>224</v>
      </c>
      <c r="H23" s="83" t="s">
        <v>223</v>
      </c>
      <c r="I23" s="423"/>
      <c r="J23" s="427"/>
      <c r="K23" s="422"/>
      <c r="L23" s="424"/>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533</v>
      </c>
      <c r="D26" s="169" t="s">
        <v>533</v>
      </c>
      <c r="E26" s="169" t="s">
        <v>522</v>
      </c>
      <c r="F26" s="169" t="s">
        <v>522</v>
      </c>
      <c r="G26" s="169" t="s">
        <v>522</v>
      </c>
      <c r="H26" s="169" t="s">
        <v>522</v>
      </c>
      <c r="I26" s="81"/>
      <c r="J26" s="81"/>
      <c r="K26" s="74"/>
      <c r="L26" s="74"/>
    </row>
    <row r="27" spans="1:12" s="69" customFormat="1" ht="39" customHeight="1" x14ac:dyDescent="0.25">
      <c r="A27" s="77" t="s">
        <v>220</v>
      </c>
      <c r="B27" s="82" t="s">
        <v>427</v>
      </c>
      <c r="C27" s="169" t="s">
        <v>533</v>
      </c>
      <c r="D27" s="169" t="s">
        <v>533</v>
      </c>
      <c r="E27" s="169" t="s">
        <v>522</v>
      </c>
      <c r="F27" s="169" t="s">
        <v>522</v>
      </c>
      <c r="G27" s="169" t="s">
        <v>522</v>
      </c>
      <c r="H27" s="169" t="s">
        <v>522</v>
      </c>
      <c r="I27" s="81"/>
      <c r="J27" s="81"/>
      <c r="K27" s="74"/>
      <c r="L27" s="74"/>
    </row>
    <row r="28" spans="1:12" s="69" customFormat="1" ht="70.5" customHeight="1" x14ac:dyDescent="0.25">
      <c r="A28" s="77" t="s">
        <v>426</v>
      </c>
      <c r="B28" s="82" t="s">
        <v>431</v>
      </c>
      <c r="C28" s="169" t="s">
        <v>533</v>
      </c>
      <c r="D28" s="169" t="s">
        <v>533</v>
      </c>
      <c r="E28" s="169" t="s">
        <v>522</v>
      </c>
      <c r="F28" s="169" t="s">
        <v>522</v>
      </c>
      <c r="G28" s="170" t="s">
        <v>522</v>
      </c>
      <c r="H28" s="169" t="s">
        <v>522</v>
      </c>
      <c r="I28" s="81"/>
      <c r="J28" s="81"/>
      <c r="K28" s="74"/>
      <c r="L28" s="74"/>
    </row>
    <row r="29" spans="1:12" s="69" customFormat="1" ht="54" customHeight="1" x14ac:dyDescent="0.25">
      <c r="A29" s="77" t="s">
        <v>219</v>
      </c>
      <c r="B29" s="82" t="s">
        <v>430</v>
      </c>
      <c r="C29" s="169" t="s">
        <v>533</v>
      </c>
      <c r="D29" s="169" t="s">
        <v>533</v>
      </c>
      <c r="E29" s="169" t="s">
        <v>522</v>
      </c>
      <c r="F29" s="169" t="s">
        <v>522</v>
      </c>
      <c r="G29" s="170" t="s">
        <v>522</v>
      </c>
      <c r="H29" s="169" t="s">
        <v>522</v>
      </c>
      <c r="I29" s="81"/>
      <c r="J29" s="81"/>
      <c r="K29" s="74"/>
      <c r="L29" s="74"/>
    </row>
    <row r="30" spans="1:12" s="69" customFormat="1" ht="42" customHeight="1" x14ac:dyDescent="0.25">
      <c r="A30" s="77" t="s">
        <v>218</v>
      </c>
      <c r="B30" s="82" t="s">
        <v>432</v>
      </c>
      <c r="C30" s="169" t="s">
        <v>533</v>
      </c>
      <c r="D30" s="169" t="s">
        <v>533</v>
      </c>
      <c r="E30" s="169" t="s">
        <v>522</v>
      </c>
      <c r="F30" s="169" t="s">
        <v>522</v>
      </c>
      <c r="G30" s="170" t="s">
        <v>522</v>
      </c>
      <c r="H30" s="169" t="s">
        <v>522</v>
      </c>
      <c r="I30" s="81"/>
      <c r="J30" s="81"/>
      <c r="K30" s="74"/>
      <c r="L30" s="74"/>
    </row>
    <row r="31" spans="1:12" s="69" customFormat="1" ht="37.5" customHeight="1" x14ac:dyDescent="0.25">
      <c r="A31" s="77" t="s">
        <v>217</v>
      </c>
      <c r="B31" s="76" t="s">
        <v>428</v>
      </c>
      <c r="C31" s="169" t="s">
        <v>533</v>
      </c>
      <c r="D31" s="169" t="s">
        <v>533</v>
      </c>
      <c r="E31" s="169"/>
      <c r="F31" s="169"/>
      <c r="G31" s="169">
        <v>46419</v>
      </c>
      <c r="H31" s="169">
        <v>46447</v>
      </c>
      <c r="I31" s="81"/>
      <c r="J31" s="81"/>
      <c r="K31" s="74"/>
      <c r="L31" s="74"/>
    </row>
    <row r="32" spans="1:12" s="69" customFormat="1" ht="31.5" x14ac:dyDescent="0.25">
      <c r="A32" s="77" t="s">
        <v>215</v>
      </c>
      <c r="B32" s="76" t="s">
        <v>433</v>
      </c>
      <c r="C32" s="169" t="s">
        <v>533</v>
      </c>
      <c r="D32" s="169" t="s">
        <v>533</v>
      </c>
      <c r="E32" s="169"/>
      <c r="F32" s="169"/>
      <c r="G32" s="169">
        <v>46522</v>
      </c>
      <c r="H32" s="169">
        <v>46537</v>
      </c>
      <c r="I32" s="81"/>
      <c r="J32" s="81"/>
      <c r="K32" s="74"/>
      <c r="L32" s="74"/>
    </row>
    <row r="33" spans="1:12" s="69" customFormat="1" ht="37.5" customHeight="1" x14ac:dyDescent="0.25">
      <c r="A33" s="77" t="s">
        <v>444</v>
      </c>
      <c r="B33" s="76" t="s">
        <v>361</v>
      </c>
      <c r="C33" s="169" t="s">
        <v>533</v>
      </c>
      <c r="D33" s="169" t="s">
        <v>533</v>
      </c>
      <c r="E33" s="169"/>
      <c r="F33" s="169"/>
      <c r="G33" s="170" t="s">
        <v>522</v>
      </c>
      <c r="H33" s="169" t="s">
        <v>522</v>
      </c>
      <c r="I33" s="81"/>
      <c r="J33" s="81"/>
      <c r="K33" s="74"/>
      <c r="L33" s="74"/>
    </row>
    <row r="34" spans="1:12" s="69" customFormat="1" ht="47.25" customHeight="1" x14ac:dyDescent="0.25">
      <c r="A34" s="77" t="s">
        <v>445</v>
      </c>
      <c r="B34" s="76" t="s">
        <v>437</v>
      </c>
      <c r="C34" s="169" t="s">
        <v>533</v>
      </c>
      <c r="D34" s="169" t="s">
        <v>533</v>
      </c>
      <c r="E34" s="169"/>
      <c r="F34" s="169"/>
      <c r="G34" s="169" t="str">
        <f>$D$33</f>
        <v>нд</v>
      </c>
      <c r="H34" s="169" t="str">
        <f>$D$33</f>
        <v>нд</v>
      </c>
      <c r="I34" s="80"/>
      <c r="J34" s="80"/>
      <c r="K34" s="80"/>
      <c r="L34" s="74"/>
    </row>
    <row r="35" spans="1:12" s="69" customFormat="1" ht="49.5" customHeight="1" x14ac:dyDescent="0.25">
      <c r="A35" s="77" t="s">
        <v>446</v>
      </c>
      <c r="B35" s="76" t="s">
        <v>216</v>
      </c>
      <c r="C35" s="169" t="s">
        <v>533</v>
      </c>
      <c r="D35" s="169" t="s">
        <v>533</v>
      </c>
      <c r="E35" s="169"/>
      <c r="F35" s="169"/>
      <c r="G35" s="169">
        <v>46539</v>
      </c>
      <c r="H35" s="169">
        <v>46548</v>
      </c>
      <c r="I35" s="80"/>
      <c r="J35" s="80"/>
      <c r="K35" s="80"/>
      <c r="L35" s="74"/>
    </row>
    <row r="36" spans="1:12" ht="37.5" customHeight="1" x14ac:dyDescent="0.25">
      <c r="A36" s="77" t="s">
        <v>447</v>
      </c>
      <c r="B36" s="76" t="s">
        <v>429</v>
      </c>
      <c r="C36" s="169" t="s">
        <v>533</v>
      </c>
      <c r="D36" s="169" t="s">
        <v>533</v>
      </c>
      <c r="E36" s="169" t="s">
        <v>533</v>
      </c>
      <c r="F36" s="169"/>
      <c r="G36" s="169" t="s">
        <v>522</v>
      </c>
      <c r="H36" s="169" t="s">
        <v>522</v>
      </c>
      <c r="I36" s="79"/>
      <c r="J36" s="79"/>
      <c r="K36" s="74"/>
      <c r="L36" s="74"/>
    </row>
    <row r="37" spans="1:12" x14ac:dyDescent="0.25">
      <c r="A37" s="77" t="s">
        <v>448</v>
      </c>
      <c r="B37" s="76" t="s">
        <v>214</v>
      </c>
      <c r="C37" s="169" t="s">
        <v>533</v>
      </c>
      <c r="D37" s="169" t="s">
        <v>533</v>
      </c>
      <c r="E37" s="169"/>
      <c r="F37" s="169"/>
      <c r="G37" s="169" t="s">
        <v>522</v>
      </c>
      <c r="H37" s="169" t="s">
        <v>522</v>
      </c>
      <c r="I37" s="79"/>
      <c r="J37" s="79"/>
      <c r="K37" s="74"/>
      <c r="L37" s="74"/>
    </row>
    <row r="38" spans="1:12" x14ac:dyDescent="0.25">
      <c r="A38" s="77" t="s">
        <v>536</v>
      </c>
      <c r="B38" s="78" t="s">
        <v>213</v>
      </c>
      <c r="C38" s="75"/>
      <c r="D38" s="74"/>
      <c r="E38" s="74"/>
      <c r="F38" s="74"/>
      <c r="G38" s="74"/>
      <c r="H38" s="74"/>
      <c r="I38" s="74"/>
      <c r="J38" s="74"/>
      <c r="K38" s="74"/>
      <c r="L38" s="74"/>
    </row>
    <row r="39" spans="1:12" ht="63" x14ac:dyDescent="0.25">
      <c r="A39" s="77">
        <v>2</v>
      </c>
      <c r="B39" s="76" t="s">
        <v>434</v>
      </c>
      <c r="C39" s="169" t="s">
        <v>533</v>
      </c>
      <c r="D39" s="169" t="s">
        <v>533</v>
      </c>
      <c r="E39" s="74"/>
      <c r="F39" s="74"/>
      <c r="G39" s="209">
        <v>46631</v>
      </c>
      <c r="H39" s="209">
        <v>46650</v>
      </c>
      <c r="I39" s="74"/>
      <c r="J39" s="74"/>
      <c r="K39" s="74"/>
      <c r="L39" s="74"/>
    </row>
    <row r="40" spans="1:12" ht="33.75" customHeight="1" x14ac:dyDescent="0.25">
      <c r="A40" s="77" t="s">
        <v>212</v>
      </c>
      <c r="B40" s="76" t="s">
        <v>436</v>
      </c>
      <c r="C40" s="169" t="s">
        <v>533</v>
      </c>
      <c r="D40" s="169" t="s">
        <v>533</v>
      </c>
      <c r="E40" s="74"/>
      <c r="F40" s="74"/>
      <c r="G40" s="209">
        <v>46661</v>
      </c>
      <c r="H40" s="209">
        <v>46690</v>
      </c>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169" t="s">
        <v>533</v>
      </c>
      <c r="D42" s="169" t="s">
        <v>533</v>
      </c>
      <c r="E42" s="74"/>
      <c r="F42" s="74"/>
      <c r="G42" s="209">
        <v>46675</v>
      </c>
      <c r="H42" s="209">
        <v>46690</v>
      </c>
      <c r="I42" s="74"/>
      <c r="J42" s="74"/>
      <c r="K42" s="74"/>
      <c r="L42" s="74"/>
    </row>
    <row r="43" spans="1:12" ht="34.5" customHeight="1" x14ac:dyDescent="0.25">
      <c r="A43" s="77" t="s">
        <v>210</v>
      </c>
      <c r="B43" s="76" t="s">
        <v>208</v>
      </c>
      <c r="C43" s="169" t="s">
        <v>533</v>
      </c>
      <c r="D43" s="169" t="s">
        <v>533</v>
      </c>
      <c r="E43" s="74"/>
      <c r="F43" s="74"/>
      <c r="G43" s="209">
        <v>46692</v>
      </c>
      <c r="H43" s="209">
        <v>46711</v>
      </c>
      <c r="I43" s="74"/>
      <c r="J43" s="74"/>
      <c r="K43" s="74"/>
      <c r="L43" s="74"/>
    </row>
    <row r="44" spans="1:12" ht="24.75" customHeight="1" x14ac:dyDescent="0.25">
      <c r="A44" s="77" t="s">
        <v>209</v>
      </c>
      <c r="B44" s="76" t="s">
        <v>206</v>
      </c>
      <c r="C44" s="169" t="s">
        <v>533</v>
      </c>
      <c r="D44" s="169" t="s">
        <v>533</v>
      </c>
      <c r="E44" s="74"/>
      <c r="F44" s="74"/>
      <c r="G44" s="209">
        <v>46722</v>
      </c>
      <c r="H44" s="209">
        <v>47056</v>
      </c>
      <c r="I44" s="74"/>
      <c r="J44" s="74"/>
      <c r="K44" s="74"/>
      <c r="L44" s="74"/>
    </row>
    <row r="45" spans="1:12" ht="90.75" customHeight="1" x14ac:dyDescent="0.25">
      <c r="A45" s="77" t="s">
        <v>207</v>
      </c>
      <c r="B45" s="76" t="s">
        <v>440</v>
      </c>
      <c r="C45" s="169" t="s">
        <v>533</v>
      </c>
      <c r="D45" s="169" t="s">
        <v>533</v>
      </c>
      <c r="E45" s="74"/>
      <c r="F45" s="74"/>
      <c r="G45" s="170" t="s">
        <v>522</v>
      </c>
      <c r="H45" s="169" t="s">
        <v>522</v>
      </c>
      <c r="I45" s="74"/>
      <c r="J45" s="74"/>
      <c r="K45" s="74"/>
      <c r="L45" s="74"/>
    </row>
    <row r="46" spans="1:12" ht="167.25" customHeight="1" x14ac:dyDescent="0.25">
      <c r="A46" s="77" t="s">
        <v>205</v>
      </c>
      <c r="B46" s="76" t="s">
        <v>438</v>
      </c>
      <c r="C46" s="169" t="s">
        <v>533</v>
      </c>
      <c r="D46" s="169" t="s">
        <v>533</v>
      </c>
      <c r="E46" s="74"/>
      <c r="F46" s="74"/>
      <c r="G46" s="170" t="s">
        <v>522</v>
      </c>
      <c r="H46" s="169" t="s">
        <v>522</v>
      </c>
      <c r="I46" s="74"/>
      <c r="J46" s="74"/>
      <c r="K46" s="74"/>
      <c r="L46" s="74"/>
    </row>
    <row r="47" spans="1:12" ht="30.75" customHeight="1" x14ac:dyDescent="0.25">
      <c r="A47" s="77" t="s">
        <v>203</v>
      </c>
      <c r="B47" s="76" t="s">
        <v>204</v>
      </c>
      <c r="C47" s="169" t="s">
        <v>533</v>
      </c>
      <c r="D47" s="169" t="s">
        <v>533</v>
      </c>
      <c r="E47" s="74"/>
      <c r="F47" s="74"/>
      <c r="G47" s="209">
        <v>47058</v>
      </c>
      <c r="H47" s="209">
        <v>47067</v>
      </c>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169" t="s">
        <v>533</v>
      </c>
      <c r="D49" s="169" t="s">
        <v>533</v>
      </c>
      <c r="E49" s="74"/>
      <c r="F49" s="74"/>
      <c r="G49" s="209">
        <v>47069</v>
      </c>
      <c r="H49" s="209">
        <v>47072</v>
      </c>
      <c r="I49" s="74"/>
      <c r="J49" s="74"/>
      <c r="K49" s="74"/>
      <c r="L49" s="74"/>
    </row>
    <row r="50" spans="1:12" ht="86.25" customHeight="1" x14ac:dyDescent="0.25">
      <c r="A50" s="77" t="s">
        <v>201</v>
      </c>
      <c r="B50" s="76" t="s">
        <v>439</v>
      </c>
      <c r="C50" s="169" t="s">
        <v>533</v>
      </c>
      <c r="D50" s="169" t="s">
        <v>533</v>
      </c>
      <c r="E50" s="74"/>
      <c r="F50" s="74"/>
      <c r="G50" s="209">
        <v>47073</v>
      </c>
      <c r="H50" s="209">
        <v>47082</v>
      </c>
      <c r="I50" s="74"/>
      <c r="J50" s="74"/>
      <c r="K50" s="74"/>
      <c r="L50" s="74"/>
    </row>
    <row r="51" spans="1:12" ht="77.25" customHeight="1" x14ac:dyDescent="0.25">
      <c r="A51" s="77" t="s">
        <v>199</v>
      </c>
      <c r="B51" s="76" t="s">
        <v>441</v>
      </c>
      <c r="C51" s="169" t="s">
        <v>533</v>
      </c>
      <c r="D51" s="169" t="s">
        <v>533</v>
      </c>
      <c r="E51" s="74"/>
      <c r="F51" s="74"/>
      <c r="G51" s="170" t="s">
        <v>522</v>
      </c>
      <c r="H51" s="169" t="s">
        <v>522</v>
      </c>
      <c r="I51" s="74"/>
      <c r="J51" s="74"/>
      <c r="K51" s="74"/>
      <c r="L51" s="74"/>
    </row>
    <row r="52" spans="1:12" ht="71.25" customHeight="1" x14ac:dyDescent="0.25">
      <c r="A52" s="77" t="s">
        <v>197</v>
      </c>
      <c r="B52" s="76" t="s">
        <v>198</v>
      </c>
      <c r="C52" s="169" t="s">
        <v>533</v>
      </c>
      <c r="D52" s="169" t="s">
        <v>533</v>
      </c>
      <c r="E52" s="74"/>
      <c r="F52" s="74"/>
      <c r="G52" s="170" t="s">
        <v>522</v>
      </c>
      <c r="H52" s="169" t="s">
        <v>522</v>
      </c>
      <c r="I52" s="74"/>
      <c r="J52" s="74"/>
      <c r="K52" s="74"/>
      <c r="L52" s="74"/>
    </row>
    <row r="53" spans="1:12" ht="48" customHeight="1" x14ac:dyDescent="0.25">
      <c r="A53" s="77" t="s">
        <v>195</v>
      </c>
      <c r="B53" s="139" t="s">
        <v>442</v>
      </c>
      <c r="C53" s="169" t="s">
        <v>533</v>
      </c>
      <c r="D53" s="169" t="s">
        <v>533</v>
      </c>
      <c r="E53" s="74"/>
      <c r="F53" s="74"/>
      <c r="G53" s="209">
        <v>47082</v>
      </c>
      <c r="H53" s="209">
        <v>47087</v>
      </c>
      <c r="I53" s="74"/>
      <c r="J53" s="74"/>
      <c r="K53" s="74"/>
      <c r="L53" s="74"/>
    </row>
    <row r="54" spans="1:12" ht="46.5" customHeight="1" x14ac:dyDescent="0.25">
      <c r="A54" s="77" t="s">
        <v>443</v>
      </c>
      <c r="B54" s="76" t="s">
        <v>196</v>
      </c>
      <c r="C54" s="169" t="s">
        <v>533</v>
      </c>
      <c r="D54" s="169" t="s">
        <v>533</v>
      </c>
      <c r="E54" s="74"/>
      <c r="F54" s="74"/>
      <c r="G54" s="170" t="s">
        <v>522</v>
      </c>
      <c r="H54" s="169"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11.140625" style="66" customWidth="1"/>
    <col min="27" max="27" width="7.5703125" style="66" customWidth="1"/>
    <col min="28" max="28" width="9.140625" style="66"/>
    <col min="29" max="29" width="10.5703125" style="66" customWidth="1"/>
    <col min="30"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573</v>
      </c>
    </row>
    <row r="4" spans="1:27"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7"/>
      <c r="B5" s="67"/>
      <c r="C5" s="67"/>
      <c r="D5" s="67"/>
      <c r="E5" s="67"/>
      <c r="F5" s="67"/>
      <c r="H5" s="67"/>
      <c r="I5" s="67"/>
    </row>
    <row r="6" spans="1:27"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314" t="str">
        <f>'6.1. Паспорт сетевой график'!A12:L12</f>
        <v>O_TP2000.VL.0054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45" t="s">
        <v>487</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41" t="s">
        <v>194</v>
      </c>
      <c r="B20" s="441" t="s">
        <v>193</v>
      </c>
      <c r="C20" s="437" t="s">
        <v>192</v>
      </c>
      <c r="D20" s="437"/>
      <c r="E20" s="444" t="s">
        <v>191</v>
      </c>
      <c r="F20" s="444"/>
      <c r="G20" s="441" t="s">
        <v>588</v>
      </c>
      <c r="H20" s="438" t="s">
        <v>525</v>
      </c>
      <c r="I20" s="439"/>
      <c r="J20" s="439"/>
      <c r="K20" s="439"/>
      <c r="L20" s="438" t="s">
        <v>526</v>
      </c>
      <c r="M20" s="439"/>
      <c r="N20" s="439"/>
      <c r="O20" s="439"/>
      <c r="P20" s="438" t="s">
        <v>527</v>
      </c>
      <c r="Q20" s="439"/>
      <c r="R20" s="439"/>
      <c r="S20" s="439"/>
      <c r="T20" s="438" t="s">
        <v>528</v>
      </c>
      <c r="U20" s="439"/>
      <c r="V20" s="439"/>
      <c r="W20" s="439"/>
      <c r="X20" s="438" t="s">
        <v>589</v>
      </c>
      <c r="Y20" s="439"/>
      <c r="Z20" s="439"/>
      <c r="AA20" s="439"/>
      <c r="AB20" s="433" t="s">
        <v>190</v>
      </c>
      <c r="AC20" s="434"/>
    </row>
    <row r="21" spans="1:29" ht="99.75" customHeight="1" x14ac:dyDescent="0.25">
      <c r="A21" s="442"/>
      <c r="B21" s="442"/>
      <c r="C21" s="437"/>
      <c r="D21" s="437"/>
      <c r="E21" s="444"/>
      <c r="F21" s="444"/>
      <c r="G21" s="442"/>
      <c r="H21" s="446" t="s">
        <v>571</v>
      </c>
      <c r="I21" s="447"/>
      <c r="J21" s="446" t="s">
        <v>188</v>
      </c>
      <c r="K21" s="44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35"/>
      <c r="AC21" s="436"/>
    </row>
    <row r="22" spans="1:29" ht="89.25" customHeight="1" x14ac:dyDescent="0.25">
      <c r="A22" s="443"/>
      <c r="B22" s="443"/>
      <c r="C22" s="172" t="s">
        <v>2</v>
      </c>
      <c r="D22" s="172" t="s">
        <v>188</v>
      </c>
      <c r="E22" s="173" t="s">
        <v>586</v>
      </c>
      <c r="F22" s="173" t="s">
        <v>587</v>
      </c>
      <c r="G22" s="443"/>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t="s">
        <v>533</v>
      </c>
      <c r="D24" s="178">
        <v>139.77084552678718</v>
      </c>
      <c r="E24" s="178">
        <v>139.77084552678718</v>
      </c>
      <c r="F24" s="178">
        <v>139.77084552678718</v>
      </c>
      <c r="G24" s="201">
        <v>0</v>
      </c>
      <c r="H24" s="178" t="s">
        <v>533</v>
      </c>
      <c r="I24" s="178"/>
      <c r="J24" s="178">
        <v>0</v>
      </c>
      <c r="K24" s="178"/>
      <c r="L24" s="178" t="s">
        <v>533</v>
      </c>
      <c r="M24" s="178"/>
      <c r="N24" s="178">
        <v>0</v>
      </c>
      <c r="O24" s="178"/>
      <c r="P24" s="178" t="s">
        <v>533</v>
      </c>
      <c r="Q24" s="178"/>
      <c r="R24" s="178">
        <v>0</v>
      </c>
      <c r="S24" s="178"/>
      <c r="T24" s="178" t="s">
        <v>533</v>
      </c>
      <c r="U24" s="178"/>
      <c r="V24" s="178">
        <v>4.3424032244263886</v>
      </c>
      <c r="W24" s="178"/>
      <c r="X24" s="178">
        <v>135.42844230236079</v>
      </c>
      <c r="Y24" s="178"/>
      <c r="Z24" s="178" t="s">
        <v>533</v>
      </c>
      <c r="AA24" s="178"/>
      <c r="AB24" s="201">
        <v>0</v>
      </c>
      <c r="AC24" s="178">
        <v>139.77084552678718</v>
      </c>
    </row>
    <row r="25" spans="1:29" ht="24" customHeight="1" x14ac:dyDescent="0.25">
      <c r="A25" s="179" t="s">
        <v>186</v>
      </c>
      <c r="B25" s="180" t="s">
        <v>185</v>
      </c>
      <c r="C25" s="201"/>
      <c r="D25" s="178"/>
      <c r="E25" s="178"/>
      <c r="F25" s="178"/>
      <c r="G25" s="201">
        <v>0</v>
      </c>
      <c r="H25" s="178" t="s">
        <v>533</v>
      </c>
      <c r="I25" s="178"/>
      <c r="J25" s="178">
        <v>0</v>
      </c>
      <c r="K25" s="178"/>
      <c r="L25" s="178" t="s">
        <v>533</v>
      </c>
      <c r="M25" s="178"/>
      <c r="N25" s="178">
        <v>0</v>
      </c>
      <c r="O25" s="178"/>
      <c r="P25" s="178" t="s">
        <v>533</v>
      </c>
      <c r="Q25" s="178"/>
      <c r="R25" s="178">
        <v>0</v>
      </c>
      <c r="S25" s="178"/>
      <c r="T25" s="178" t="s">
        <v>533</v>
      </c>
      <c r="U25" s="178"/>
      <c r="V25" s="178">
        <v>0</v>
      </c>
      <c r="W25" s="178"/>
      <c r="X25" s="178">
        <v>0</v>
      </c>
      <c r="Y25" s="178"/>
      <c r="Z25" s="178" t="s">
        <v>533</v>
      </c>
      <c r="AA25" s="178"/>
      <c r="AB25" s="201">
        <v>0</v>
      </c>
      <c r="AC25" s="178">
        <v>0</v>
      </c>
    </row>
    <row r="26" spans="1:29" x14ac:dyDescent="0.25">
      <c r="A26" s="179" t="s">
        <v>184</v>
      </c>
      <c r="B26" s="180" t="s">
        <v>183</v>
      </c>
      <c r="C26" s="201"/>
      <c r="D26" s="178"/>
      <c r="E26" s="178"/>
      <c r="F26" s="178"/>
      <c r="G26" s="201">
        <v>0</v>
      </c>
      <c r="H26" s="178" t="s">
        <v>533</v>
      </c>
      <c r="I26" s="178"/>
      <c r="J26" s="178">
        <v>0</v>
      </c>
      <c r="K26" s="178"/>
      <c r="L26" s="178" t="s">
        <v>533</v>
      </c>
      <c r="M26" s="178"/>
      <c r="N26" s="178">
        <v>0</v>
      </c>
      <c r="O26" s="178"/>
      <c r="P26" s="178" t="s">
        <v>533</v>
      </c>
      <c r="Q26" s="178"/>
      <c r="R26" s="178">
        <v>0</v>
      </c>
      <c r="S26" s="178"/>
      <c r="T26" s="178" t="s">
        <v>533</v>
      </c>
      <c r="U26" s="178"/>
      <c r="V26" s="178">
        <v>0</v>
      </c>
      <c r="W26" s="178"/>
      <c r="X26" s="178">
        <v>0</v>
      </c>
      <c r="Y26" s="178"/>
      <c r="Z26" s="178" t="s">
        <v>533</v>
      </c>
      <c r="AA26" s="178"/>
      <c r="AB26" s="201">
        <v>0</v>
      </c>
      <c r="AC26" s="178">
        <v>0</v>
      </c>
    </row>
    <row r="27" spans="1:29" ht="31.5" x14ac:dyDescent="0.25">
      <c r="A27" s="179" t="s">
        <v>182</v>
      </c>
      <c r="B27" s="180" t="s">
        <v>424</v>
      </c>
      <c r="C27" s="201"/>
      <c r="D27" s="178"/>
      <c r="E27" s="178"/>
      <c r="F27" s="178"/>
      <c r="G27" s="201">
        <v>0</v>
      </c>
      <c r="H27" s="178" t="s">
        <v>533</v>
      </c>
      <c r="I27" s="178"/>
      <c r="J27" s="178">
        <v>0</v>
      </c>
      <c r="K27" s="178"/>
      <c r="L27" s="178" t="s">
        <v>533</v>
      </c>
      <c r="M27" s="178"/>
      <c r="N27" s="178">
        <v>0</v>
      </c>
      <c r="O27" s="178"/>
      <c r="P27" s="178" t="s">
        <v>533</v>
      </c>
      <c r="Q27" s="178"/>
      <c r="R27" s="178">
        <v>0</v>
      </c>
      <c r="S27" s="178"/>
      <c r="T27" s="178" t="s">
        <v>533</v>
      </c>
      <c r="U27" s="178"/>
      <c r="V27" s="178">
        <v>3.6186693536886572</v>
      </c>
      <c r="W27" s="178"/>
      <c r="X27" s="178">
        <v>113.61049481802435</v>
      </c>
      <c r="Y27" s="178"/>
      <c r="Z27" s="178" t="s">
        <v>533</v>
      </c>
      <c r="AA27" s="178"/>
      <c r="AB27" s="201">
        <v>0</v>
      </c>
      <c r="AC27" s="178">
        <v>117.22916417171301</v>
      </c>
    </row>
    <row r="28" spans="1:29" x14ac:dyDescent="0.25">
      <c r="A28" s="179" t="s">
        <v>181</v>
      </c>
      <c r="B28" s="180" t="s">
        <v>180</v>
      </c>
      <c r="C28" s="201"/>
      <c r="D28" s="178"/>
      <c r="E28" s="178"/>
      <c r="F28" s="178"/>
      <c r="G28" s="201">
        <v>0</v>
      </c>
      <c r="H28" s="178" t="s">
        <v>533</v>
      </c>
      <c r="I28" s="178"/>
      <c r="J28" s="178">
        <v>0</v>
      </c>
      <c r="K28" s="178"/>
      <c r="L28" s="178" t="s">
        <v>533</v>
      </c>
      <c r="M28" s="178"/>
      <c r="N28" s="178">
        <v>0</v>
      </c>
      <c r="O28" s="178"/>
      <c r="P28" s="178" t="s">
        <v>533</v>
      </c>
      <c r="Q28" s="178"/>
      <c r="R28" s="178">
        <v>0</v>
      </c>
      <c r="S28" s="178"/>
      <c r="T28" s="178" t="s">
        <v>533</v>
      </c>
      <c r="U28" s="178"/>
      <c r="V28" s="178">
        <v>0</v>
      </c>
      <c r="W28" s="178"/>
      <c r="X28" s="178">
        <v>0</v>
      </c>
      <c r="Y28" s="178"/>
      <c r="Z28" s="178">
        <v>0</v>
      </c>
      <c r="AA28" s="178"/>
      <c r="AB28" s="201" t="s">
        <v>533</v>
      </c>
      <c r="AC28" s="178">
        <v>0</v>
      </c>
    </row>
    <row r="29" spans="1:29" x14ac:dyDescent="0.25">
      <c r="A29" s="179" t="s">
        <v>179</v>
      </c>
      <c r="B29" s="181" t="s">
        <v>178</v>
      </c>
      <c r="C29" s="201"/>
      <c r="D29" s="178"/>
      <c r="E29" s="178"/>
      <c r="F29" s="178"/>
      <c r="G29" s="201">
        <v>0</v>
      </c>
      <c r="H29" s="178" t="s">
        <v>533</v>
      </c>
      <c r="I29" s="178"/>
      <c r="J29" s="178">
        <v>0</v>
      </c>
      <c r="K29" s="178"/>
      <c r="L29" s="178" t="s">
        <v>533</v>
      </c>
      <c r="M29" s="178"/>
      <c r="N29" s="178">
        <v>0</v>
      </c>
      <c r="O29" s="178"/>
      <c r="P29" s="178" t="s">
        <v>533</v>
      </c>
      <c r="Q29" s="178"/>
      <c r="R29" s="178">
        <v>0</v>
      </c>
      <c r="S29" s="178"/>
      <c r="T29" s="178" t="s">
        <v>533</v>
      </c>
      <c r="U29" s="178"/>
      <c r="V29" s="178">
        <v>0.72373387073773143</v>
      </c>
      <c r="W29" s="178"/>
      <c r="X29" s="178">
        <v>21.817947484336443</v>
      </c>
      <c r="Y29" s="178"/>
      <c r="Z29" s="178" t="s">
        <v>533</v>
      </c>
      <c r="AA29" s="178"/>
      <c r="AB29" s="201">
        <v>0</v>
      </c>
      <c r="AC29" s="178">
        <v>22.541681355074175</v>
      </c>
    </row>
    <row r="30" spans="1:29" s="171" customFormat="1" ht="47.25" x14ac:dyDescent="0.25">
      <c r="A30" s="176" t="s">
        <v>63</v>
      </c>
      <c r="B30" s="177" t="s">
        <v>177</v>
      </c>
      <c r="C30" s="201" t="s">
        <v>533</v>
      </c>
      <c r="D30" s="178">
        <v>117.22916417171299</v>
      </c>
      <c r="E30" s="178">
        <v>117.22916417171299</v>
      </c>
      <c r="F30" s="178">
        <v>117.22916417171299</v>
      </c>
      <c r="G30" s="201">
        <v>0</v>
      </c>
      <c r="H30" s="178" t="s">
        <v>533</v>
      </c>
      <c r="I30" s="178"/>
      <c r="J30" s="178">
        <v>0</v>
      </c>
      <c r="K30" s="178"/>
      <c r="L30" s="178" t="s">
        <v>533</v>
      </c>
      <c r="M30" s="178"/>
      <c r="N30" s="178">
        <v>0</v>
      </c>
      <c r="O30" s="178"/>
      <c r="P30" s="178" t="s">
        <v>533</v>
      </c>
      <c r="Q30" s="178"/>
      <c r="R30" s="178">
        <v>0</v>
      </c>
      <c r="S30" s="178"/>
      <c r="T30" s="178" t="s">
        <v>533</v>
      </c>
      <c r="U30" s="178"/>
      <c r="V30" s="178">
        <v>3.6186693536886576</v>
      </c>
      <c r="W30" s="178"/>
      <c r="X30" s="178">
        <v>113.61049481802434</v>
      </c>
      <c r="Y30" s="178"/>
      <c r="Z30" s="178" t="s">
        <v>533</v>
      </c>
      <c r="AA30" s="178"/>
      <c r="AB30" s="201">
        <v>0</v>
      </c>
      <c r="AC30" s="178">
        <v>117.22916417171299</v>
      </c>
    </row>
    <row r="31" spans="1:29" x14ac:dyDescent="0.25">
      <c r="A31" s="176" t="s">
        <v>176</v>
      </c>
      <c r="B31" s="180" t="s">
        <v>175</v>
      </c>
      <c r="C31" s="201" t="s">
        <v>533</v>
      </c>
      <c r="D31" s="178">
        <v>3.6186693536886576</v>
      </c>
      <c r="E31" s="178"/>
      <c r="F31" s="178"/>
      <c r="G31" s="201"/>
      <c r="H31" s="178"/>
      <c r="I31" s="178"/>
      <c r="J31" s="178"/>
      <c r="K31" s="178"/>
      <c r="L31" s="178"/>
      <c r="M31" s="178"/>
      <c r="N31" s="178"/>
      <c r="O31" s="178"/>
      <c r="P31" s="178"/>
      <c r="Q31" s="178"/>
      <c r="R31" s="178"/>
      <c r="S31" s="178"/>
      <c r="T31" s="178"/>
      <c r="U31" s="178"/>
      <c r="V31" s="178"/>
      <c r="W31" s="178"/>
      <c r="X31" s="178"/>
      <c r="Y31" s="178"/>
      <c r="Z31" s="178"/>
      <c r="AA31" s="178"/>
      <c r="AB31" s="201">
        <v>0</v>
      </c>
      <c r="AC31" s="178">
        <v>0</v>
      </c>
    </row>
    <row r="32" spans="1:29" ht="31.5" x14ac:dyDescent="0.25">
      <c r="A32" s="176" t="s">
        <v>174</v>
      </c>
      <c r="B32" s="180" t="s">
        <v>173</v>
      </c>
      <c r="C32" s="201" t="s">
        <v>533</v>
      </c>
      <c r="D32" s="178">
        <v>43.419721706251984</v>
      </c>
      <c r="E32" s="178"/>
      <c r="F32" s="178"/>
      <c r="G32" s="201"/>
      <c r="H32" s="178"/>
      <c r="I32" s="178"/>
      <c r="J32" s="178"/>
      <c r="K32" s="178"/>
      <c r="L32" s="178"/>
      <c r="M32" s="178"/>
      <c r="N32" s="178"/>
      <c r="O32" s="178"/>
      <c r="P32" s="178"/>
      <c r="Q32" s="178"/>
      <c r="R32" s="178"/>
      <c r="S32" s="178"/>
      <c r="T32" s="178"/>
      <c r="U32" s="178"/>
      <c r="V32" s="178"/>
      <c r="W32" s="178"/>
      <c r="X32" s="178"/>
      <c r="Y32" s="178"/>
      <c r="Z32" s="178"/>
      <c r="AA32" s="178"/>
      <c r="AB32" s="201">
        <v>0</v>
      </c>
      <c r="AC32" s="178">
        <v>0</v>
      </c>
    </row>
    <row r="33" spans="1:29" x14ac:dyDescent="0.25">
      <c r="A33" s="176" t="s">
        <v>172</v>
      </c>
      <c r="B33" s="180" t="s">
        <v>171</v>
      </c>
      <c r="C33" s="201" t="s">
        <v>533</v>
      </c>
      <c r="D33" s="178">
        <v>62.565785457874654</v>
      </c>
      <c r="E33" s="178"/>
      <c r="F33" s="178"/>
      <c r="G33" s="201"/>
      <c r="H33" s="178"/>
      <c r="I33" s="178"/>
      <c r="J33" s="178"/>
      <c r="K33" s="178"/>
      <c r="L33" s="178"/>
      <c r="M33" s="178"/>
      <c r="N33" s="178"/>
      <c r="O33" s="178"/>
      <c r="P33" s="178"/>
      <c r="Q33" s="178"/>
      <c r="R33" s="178"/>
      <c r="S33" s="178"/>
      <c r="T33" s="178"/>
      <c r="U33" s="178"/>
      <c r="V33" s="178"/>
      <c r="W33" s="178"/>
      <c r="X33" s="178"/>
      <c r="Y33" s="178"/>
      <c r="Z33" s="178"/>
      <c r="AA33" s="178"/>
      <c r="AB33" s="201">
        <v>0</v>
      </c>
      <c r="AC33" s="178">
        <v>0</v>
      </c>
    </row>
    <row r="34" spans="1:29" x14ac:dyDescent="0.25">
      <c r="A34" s="176" t="s">
        <v>170</v>
      </c>
      <c r="B34" s="180" t="s">
        <v>169</v>
      </c>
      <c r="C34" s="201" t="s">
        <v>533</v>
      </c>
      <c r="D34" s="178">
        <v>7.6249876538976986</v>
      </c>
      <c r="E34" s="178"/>
      <c r="F34" s="178"/>
      <c r="G34" s="201"/>
      <c r="H34" s="178"/>
      <c r="I34" s="178"/>
      <c r="J34" s="178"/>
      <c r="K34" s="178"/>
      <c r="L34" s="178"/>
      <c r="M34" s="178"/>
      <c r="N34" s="178"/>
      <c r="O34" s="178"/>
      <c r="P34" s="178"/>
      <c r="Q34" s="178"/>
      <c r="R34" s="178"/>
      <c r="S34" s="178"/>
      <c r="T34" s="178"/>
      <c r="U34" s="178"/>
      <c r="V34" s="178"/>
      <c r="W34" s="178"/>
      <c r="X34" s="178"/>
      <c r="Y34" s="178"/>
      <c r="Z34" s="178"/>
      <c r="AA34" s="178"/>
      <c r="AB34" s="201">
        <v>0</v>
      </c>
      <c r="AC34" s="178">
        <v>0</v>
      </c>
    </row>
    <row r="35" spans="1:29" s="171" customFormat="1" ht="31.5" x14ac:dyDescent="0.25">
      <c r="A35" s="176" t="s">
        <v>62</v>
      </c>
      <c r="B35" s="177" t="s">
        <v>168</v>
      </c>
      <c r="C35" s="201"/>
      <c r="D35" s="178"/>
      <c r="E35" s="178"/>
      <c r="F35" s="178"/>
      <c r="G35" s="201"/>
      <c r="H35" s="178"/>
      <c r="I35" s="178"/>
      <c r="J35" s="178"/>
      <c r="K35" s="178"/>
      <c r="L35" s="178"/>
      <c r="M35" s="178"/>
      <c r="N35" s="178"/>
      <c r="O35" s="178"/>
      <c r="P35" s="178"/>
      <c r="Q35" s="178"/>
      <c r="R35" s="178"/>
      <c r="S35" s="178"/>
      <c r="T35" s="178"/>
      <c r="U35" s="178"/>
      <c r="V35" s="178"/>
      <c r="W35" s="178"/>
      <c r="X35" s="178"/>
      <c r="Y35" s="178"/>
      <c r="Z35" s="178"/>
      <c r="AA35" s="178"/>
      <c r="AB35" s="201"/>
      <c r="AC35" s="178"/>
    </row>
    <row r="36" spans="1:29" x14ac:dyDescent="0.25">
      <c r="A36" s="179" t="s">
        <v>167</v>
      </c>
      <c r="B36" s="180" t="s">
        <v>561</v>
      </c>
      <c r="C36" s="201"/>
      <c r="D36" s="178"/>
      <c r="E36" s="178"/>
      <c r="F36" s="178"/>
      <c r="G36" s="201">
        <v>0</v>
      </c>
      <c r="H36" s="178" t="s">
        <v>533</v>
      </c>
      <c r="I36" s="178" t="s">
        <v>533</v>
      </c>
      <c r="J36" s="178">
        <v>0</v>
      </c>
      <c r="K36" s="178" t="s">
        <v>531</v>
      </c>
      <c r="L36" s="178" t="s">
        <v>533</v>
      </c>
      <c r="M36" s="178" t="s">
        <v>533</v>
      </c>
      <c r="N36" s="178">
        <v>0</v>
      </c>
      <c r="O36" s="178" t="s">
        <v>531</v>
      </c>
      <c r="P36" s="178" t="s">
        <v>533</v>
      </c>
      <c r="Q36" s="178" t="s">
        <v>533</v>
      </c>
      <c r="R36" s="178">
        <v>0</v>
      </c>
      <c r="S36" s="178" t="s">
        <v>531</v>
      </c>
      <c r="T36" s="178" t="s">
        <v>533</v>
      </c>
      <c r="U36" s="178" t="s">
        <v>533</v>
      </c>
      <c r="V36" s="178">
        <v>0</v>
      </c>
      <c r="W36" s="178" t="s">
        <v>531</v>
      </c>
      <c r="X36" s="178">
        <v>0</v>
      </c>
      <c r="Y36" s="178" t="s">
        <v>531</v>
      </c>
      <c r="Z36" s="178" t="s">
        <v>533</v>
      </c>
      <c r="AA36" s="178" t="s">
        <v>533</v>
      </c>
      <c r="AB36" s="201">
        <v>0</v>
      </c>
      <c r="AC36" s="178">
        <v>0</v>
      </c>
    </row>
    <row r="37" spans="1:29" ht="31.5" x14ac:dyDescent="0.25">
      <c r="A37" s="179" t="s">
        <v>166</v>
      </c>
      <c r="B37" s="183" t="s">
        <v>559</v>
      </c>
      <c r="C37" s="201"/>
      <c r="D37" s="178"/>
      <c r="E37" s="178"/>
      <c r="F37" s="178"/>
      <c r="G37" s="201">
        <v>0</v>
      </c>
      <c r="H37" s="178" t="s">
        <v>533</v>
      </c>
      <c r="I37" s="178" t="s">
        <v>533</v>
      </c>
      <c r="J37" s="178">
        <v>0</v>
      </c>
      <c r="K37" s="178" t="s">
        <v>531</v>
      </c>
      <c r="L37" s="178" t="s">
        <v>533</v>
      </c>
      <c r="M37" s="178" t="s">
        <v>533</v>
      </c>
      <c r="N37" s="178">
        <v>0</v>
      </c>
      <c r="O37" s="178" t="s">
        <v>531</v>
      </c>
      <c r="P37" s="178" t="s">
        <v>533</v>
      </c>
      <c r="Q37" s="178" t="s">
        <v>533</v>
      </c>
      <c r="R37" s="178">
        <v>0</v>
      </c>
      <c r="S37" s="178" t="s">
        <v>531</v>
      </c>
      <c r="T37" s="178" t="s">
        <v>533</v>
      </c>
      <c r="U37" s="178" t="s">
        <v>533</v>
      </c>
      <c r="V37" s="178">
        <v>0</v>
      </c>
      <c r="W37" s="178" t="s">
        <v>531</v>
      </c>
      <c r="X37" s="178">
        <v>0</v>
      </c>
      <c r="Y37" s="178" t="s">
        <v>531</v>
      </c>
      <c r="Z37" s="178" t="s">
        <v>533</v>
      </c>
      <c r="AA37" s="178" t="s">
        <v>533</v>
      </c>
      <c r="AB37" s="201">
        <v>0</v>
      </c>
      <c r="AC37" s="178">
        <v>0</v>
      </c>
    </row>
    <row r="38" spans="1:29" x14ac:dyDescent="0.25">
      <c r="A38" s="179" t="s">
        <v>165</v>
      </c>
      <c r="B38" s="183" t="s">
        <v>156</v>
      </c>
      <c r="C38" s="201"/>
      <c r="D38" s="178"/>
      <c r="E38" s="178"/>
      <c r="F38" s="178"/>
      <c r="G38" s="201">
        <v>0</v>
      </c>
      <c r="H38" s="178" t="s">
        <v>533</v>
      </c>
      <c r="I38" s="178" t="s">
        <v>533</v>
      </c>
      <c r="J38" s="178">
        <v>0</v>
      </c>
      <c r="K38" s="178" t="s">
        <v>531</v>
      </c>
      <c r="L38" s="178" t="s">
        <v>533</v>
      </c>
      <c r="M38" s="178" t="s">
        <v>533</v>
      </c>
      <c r="N38" s="178">
        <v>0</v>
      </c>
      <c r="O38" s="178" t="s">
        <v>531</v>
      </c>
      <c r="P38" s="178" t="s">
        <v>533</v>
      </c>
      <c r="Q38" s="178" t="s">
        <v>533</v>
      </c>
      <c r="R38" s="178">
        <v>0</v>
      </c>
      <c r="S38" s="178" t="s">
        <v>531</v>
      </c>
      <c r="T38" s="178" t="s">
        <v>533</v>
      </c>
      <c r="U38" s="178" t="s">
        <v>533</v>
      </c>
      <c r="V38" s="178">
        <v>0</v>
      </c>
      <c r="W38" s="178" t="s">
        <v>531</v>
      </c>
      <c r="X38" s="178">
        <v>0</v>
      </c>
      <c r="Y38" s="178" t="s">
        <v>531</v>
      </c>
      <c r="Z38" s="178" t="s">
        <v>533</v>
      </c>
      <c r="AA38" s="178" t="s">
        <v>533</v>
      </c>
      <c r="AB38" s="201">
        <v>0</v>
      </c>
      <c r="AC38" s="178">
        <v>0</v>
      </c>
    </row>
    <row r="39" spans="1:29" x14ac:dyDescent="0.25">
      <c r="A39" s="179" t="s">
        <v>164</v>
      </c>
      <c r="B39" s="180" t="s">
        <v>560</v>
      </c>
      <c r="C39" s="201"/>
      <c r="D39" s="178"/>
      <c r="E39" s="178"/>
      <c r="F39" s="178"/>
      <c r="G39" s="201">
        <v>0</v>
      </c>
      <c r="H39" s="178" t="s">
        <v>533</v>
      </c>
      <c r="I39" s="178" t="s">
        <v>533</v>
      </c>
      <c r="J39" s="178">
        <v>0</v>
      </c>
      <c r="K39" s="178" t="s">
        <v>531</v>
      </c>
      <c r="L39" s="178" t="s">
        <v>533</v>
      </c>
      <c r="M39" s="178" t="s">
        <v>533</v>
      </c>
      <c r="N39" s="178">
        <v>0</v>
      </c>
      <c r="O39" s="178" t="s">
        <v>531</v>
      </c>
      <c r="P39" s="178" t="s">
        <v>533</v>
      </c>
      <c r="Q39" s="178" t="s">
        <v>533</v>
      </c>
      <c r="R39" s="178">
        <v>0</v>
      </c>
      <c r="S39" s="178" t="s">
        <v>531</v>
      </c>
      <c r="T39" s="178" t="s">
        <v>533</v>
      </c>
      <c r="U39" s="178" t="s">
        <v>533</v>
      </c>
      <c r="V39" s="178">
        <v>0</v>
      </c>
      <c r="W39" s="178" t="s">
        <v>531</v>
      </c>
      <c r="X39" s="178">
        <v>0</v>
      </c>
      <c r="Y39" s="178" t="s">
        <v>531</v>
      </c>
      <c r="Z39" s="178" t="s">
        <v>533</v>
      </c>
      <c r="AA39" s="178" t="s">
        <v>533</v>
      </c>
      <c r="AB39" s="201">
        <v>0</v>
      </c>
      <c r="AC39" s="178">
        <v>0</v>
      </c>
    </row>
    <row r="40" spans="1:29" x14ac:dyDescent="0.25">
      <c r="A40" s="179" t="s">
        <v>163</v>
      </c>
      <c r="B40" s="180" t="s">
        <v>562</v>
      </c>
      <c r="C40" s="201"/>
      <c r="D40" s="178"/>
      <c r="E40" s="178"/>
      <c r="F40" s="178"/>
      <c r="G40" s="201">
        <v>0</v>
      </c>
      <c r="H40" s="178" t="s">
        <v>533</v>
      </c>
      <c r="I40" s="178" t="s">
        <v>533</v>
      </c>
      <c r="J40" s="178">
        <v>0</v>
      </c>
      <c r="K40" s="178" t="s">
        <v>531</v>
      </c>
      <c r="L40" s="178" t="s">
        <v>533</v>
      </c>
      <c r="M40" s="178" t="s">
        <v>533</v>
      </c>
      <c r="N40" s="178">
        <v>0</v>
      </c>
      <c r="O40" s="178" t="s">
        <v>531</v>
      </c>
      <c r="P40" s="178" t="s">
        <v>533</v>
      </c>
      <c r="Q40" s="178" t="s">
        <v>533</v>
      </c>
      <c r="R40" s="178">
        <v>0</v>
      </c>
      <c r="S40" s="178" t="s">
        <v>531</v>
      </c>
      <c r="T40" s="178" t="s">
        <v>533</v>
      </c>
      <c r="U40" s="178" t="s">
        <v>533</v>
      </c>
      <c r="V40" s="178">
        <v>0</v>
      </c>
      <c r="W40" s="178" t="s">
        <v>531</v>
      </c>
      <c r="X40" s="178">
        <v>0</v>
      </c>
      <c r="Y40" s="178" t="s">
        <v>531</v>
      </c>
      <c r="Z40" s="178" t="s">
        <v>533</v>
      </c>
      <c r="AA40" s="178" t="s">
        <v>533</v>
      </c>
      <c r="AB40" s="201">
        <v>0</v>
      </c>
      <c r="AC40" s="178">
        <v>0</v>
      </c>
    </row>
    <row r="41" spans="1:29" x14ac:dyDescent="0.25">
      <c r="A41" s="179" t="s">
        <v>162</v>
      </c>
      <c r="B41" s="180" t="s">
        <v>563</v>
      </c>
      <c r="C41" s="201"/>
      <c r="D41" s="178"/>
      <c r="E41" s="178"/>
      <c r="F41" s="178"/>
      <c r="G41" s="201">
        <v>0</v>
      </c>
      <c r="H41" s="178" t="s">
        <v>533</v>
      </c>
      <c r="I41" s="178" t="s">
        <v>533</v>
      </c>
      <c r="J41" s="178">
        <v>0</v>
      </c>
      <c r="K41" s="178" t="s">
        <v>531</v>
      </c>
      <c r="L41" s="178" t="s">
        <v>533</v>
      </c>
      <c r="M41" s="178" t="s">
        <v>533</v>
      </c>
      <c r="N41" s="178">
        <v>0</v>
      </c>
      <c r="O41" s="178" t="s">
        <v>531</v>
      </c>
      <c r="P41" s="178" t="s">
        <v>533</v>
      </c>
      <c r="Q41" s="178" t="s">
        <v>533</v>
      </c>
      <c r="R41" s="178">
        <v>0</v>
      </c>
      <c r="S41" s="178" t="s">
        <v>531</v>
      </c>
      <c r="T41" s="178" t="s">
        <v>533</v>
      </c>
      <c r="U41" s="178" t="s">
        <v>533</v>
      </c>
      <c r="V41" s="178">
        <v>0</v>
      </c>
      <c r="W41" s="178" t="s">
        <v>531</v>
      </c>
      <c r="X41" s="178">
        <v>0</v>
      </c>
      <c r="Y41" s="178" t="s">
        <v>531</v>
      </c>
      <c r="Z41" s="178" t="s">
        <v>533</v>
      </c>
      <c r="AA41" s="178" t="s">
        <v>533</v>
      </c>
      <c r="AB41" s="201">
        <v>0</v>
      </c>
      <c r="AC41" s="178">
        <v>0</v>
      </c>
    </row>
    <row r="42" spans="1:29" x14ac:dyDescent="0.25">
      <c r="A42" s="179" t="s">
        <v>161</v>
      </c>
      <c r="B42" s="180" t="s">
        <v>564</v>
      </c>
      <c r="C42" s="201"/>
      <c r="D42" s="178"/>
      <c r="E42" s="178"/>
      <c r="F42" s="178"/>
      <c r="G42" s="201">
        <v>0</v>
      </c>
      <c r="H42" s="178" t="s">
        <v>533</v>
      </c>
      <c r="I42" s="178" t="s">
        <v>533</v>
      </c>
      <c r="J42" s="178">
        <v>0</v>
      </c>
      <c r="K42" s="178" t="s">
        <v>531</v>
      </c>
      <c r="L42" s="178" t="s">
        <v>533</v>
      </c>
      <c r="M42" s="178" t="s">
        <v>533</v>
      </c>
      <c r="N42" s="178">
        <v>0</v>
      </c>
      <c r="O42" s="178" t="s">
        <v>531</v>
      </c>
      <c r="P42" s="178" t="s">
        <v>533</v>
      </c>
      <c r="Q42" s="178" t="s">
        <v>533</v>
      </c>
      <c r="R42" s="178">
        <v>0</v>
      </c>
      <c r="S42" s="178" t="s">
        <v>531</v>
      </c>
      <c r="T42" s="178" t="s">
        <v>533</v>
      </c>
      <c r="U42" s="178" t="s">
        <v>533</v>
      </c>
      <c r="V42" s="178">
        <v>0</v>
      </c>
      <c r="W42" s="178" t="s">
        <v>531</v>
      </c>
      <c r="X42" s="178">
        <v>0</v>
      </c>
      <c r="Y42" s="178" t="s">
        <v>531</v>
      </c>
      <c r="Z42" s="178" t="s">
        <v>533</v>
      </c>
      <c r="AA42" s="178" t="s">
        <v>533</v>
      </c>
      <c r="AB42" s="201">
        <v>0</v>
      </c>
      <c r="AC42" s="178">
        <v>0</v>
      </c>
    </row>
    <row r="43" spans="1:29" x14ac:dyDescent="0.25">
      <c r="A43" s="179" t="s">
        <v>537</v>
      </c>
      <c r="B43" s="180" t="s">
        <v>565</v>
      </c>
      <c r="C43" s="201"/>
      <c r="D43" s="178"/>
      <c r="E43" s="178"/>
      <c r="F43" s="178"/>
      <c r="G43" s="201">
        <v>0</v>
      </c>
      <c r="H43" s="178" t="s">
        <v>533</v>
      </c>
      <c r="I43" s="178" t="s">
        <v>533</v>
      </c>
      <c r="J43" s="178">
        <v>0</v>
      </c>
      <c r="K43" s="178" t="s">
        <v>531</v>
      </c>
      <c r="L43" s="178" t="s">
        <v>533</v>
      </c>
      <c r="M43" s="178" t="s">
        <v>533</v>
      </c>
      <c r="N43" s="178">
        <v>0</v>
      </c>
      <c r="O43" s="178" t="s">
        <v>531</v>
      </c>
      <c r="P43" s="178" t="s">
        <v>533</v>
      </c>
      <c r="Q43" s="178" t="s">
        <v>533</v>
      </c>
      <c r="R43" s="178">
        <v>0</v>
      </c>
      <c r="S43" s="178" t="s">
        <v>531</v>
      </c>
      <c r="T43" s="178" t="s">
        <v>533</v>
      </c>
      <c r="U43" s="178" t="s">
        <v>533</v>
      </c>
      <c r="V43" s="178">
        <v>0</v>
      </c>
      <c r="W43" s="178" t="s">
        <v>531</v>
      </c>
      <c r="X43" s="178">
        <v>0</v>
      </c>
      <c r="Y43" s="178" t="s">
        <v>531</v>
      </c>
      <c r="Z43" s="178" t="s">
        <v>533</v>
      </c>
      <c r="AA43" s="178" t="s">
        <v>533</v>
      </c>
      <c r="AB43" s="201">
        <v>0</v>
      </c>
      <c r="AC43" s="178">
        <v>0</v>
      </c>
    </row>
    <row r="44" spans="1:29" x14ac:dyDescent="0.25">
      <c r="A44" s="179" t="s">
        <v>538</v>
      </c>
      <c r="B44" s="180" t="s">
        <v>566</v>
      </c>
      <c r="C44" s="201"/>
      <c r="D44" s="178"/>
      <c r="E44" s="178"/>
      <c r="F44" s="178"/>
      <c r="G44" s="201">
        <v>0</v>
      </c>
      <c r="H44" s="178" t="s">
        <v>533</v>
      </c>
      <c r="I44" s="178" t="s">
        <v>533</v>
      </c>
      <c r="J44" s="178">
        <v>0</v>
      </c>
      <c r="K44" s="178" t="s">
        <v>531</v>
      </c>
      <c r="L44" s="178" t="s">
        <v>533</v>
      </c>
      <c r="M44" s="178" t="s">
        <v>533</v>
      </c>
      <c r="N44" s="178">
        <v>0</v>
      </c>
      <c r="O44" s="178" t="s">
        <v>531</v>
      </c>
      <c r="P44" s="178" t="s">
        <v>533</v>
      </c>
      <c r="Q44" s="178" t="s">
        <v>533</v>
      </c>
      <c r="R44" s="178">
        <v>0</v>
      </c>
      <c r="S44" s="178" t="s">
        <v>531</v>
      </c>
      <c r="T44" s="178" t="s">
        <v>533</v>
      </c>
      <c r="U44" s="178" t="s">
        <v>533</v>
      </c>
      <c r="V44" s="178">
        <v>0</v>
      </c>
      <c r="W44" s="178" t="s">
        <v>531</v>
      </c>
      <c r="X44" s="178">
        <v>0</v>
      </c>
      <c r="Y44" s="178" t="s">
        <v>531</v>
      </c>
      <c r="Z44" s="178" t="s">
        <v>533</v>
      </c>
      <c r="AA44" s="178" t="s">
        <v>533</v>
      </c>
      <c r="AB44" s="201">
        <v>0</v>
      </c>
      <c r="AC44" s="178">
        <v>0</v>
      </c>
    </row>
    <row r="45" spans="1:29" x14ac:dyDescent="0.25">
      <c r="A45" s="179" t="s">
        <v>539</v>
      </c>
      <c r="B45" s="180" t="s">
        <v>567</v>
      </c>
      <c r="C45" s="201"/>
      <c r="D45" s="178"/>
      <c r="E45" s="178"/>
      <c r="F45" s="178"/>
      <c r="G45" s="201">
        <v>0</v>
      </c>
      <c r="H45" s="178" t="s">
        <v>533</v>
      </c>
      <c r="I45" s="178" t="s">
        <v>533</v>
      </c>
      <c r="J45" s="178">
        <v>0</v>
      </c>
      <c r="K45" s="178" t="s">
        <v>531</v>
      </c>
      <c r="L45" s="178" t="s">
        <v>533</v>
      </c>
      <c r="M45" s="178" t="s">
        <v>533</v>
      </c>
      <c r="N45" s="178">
        <v>0</v>
      </c>
      <c r="O45" s="178" t="s">
        <v>531</v>
      </c>
      <c r="P45" s="178" t="s">
        <v>533</v>
      </c>
      <c r="Q45" s="178" t="s">
        <v>533</v>
      </c>
      <c r="R45" s="178">
        <v>0</v>
      </c>
      <c r="S45" s="178" t="s">
        <v>531</v>
      </c>
      <c r="T45" s="178" t="s">
        <v>533</v>
      </c>
      <c r="U45" s="178" t="s">
        <v>533</v>
      </c>
      <c r="V45" s="178">
        <v>0</v>
      </c>
      <c r="W45" s="178" t="s">
        <v>531</v>
      </c>
      <c r="X45" s="178">
        <v>0</v>
      </c>
      <c r="Y45" s="178" t="s">
        <v>531</v>
      </c>
      <c r="Z45" s="178" t="s">
        <v>533</v>
      </c>
      <c r="AA45" s="178" t="s">
        <v>533</v>
      </c>
      <c r="AB45" s="201">
        <v>0</v>
      </c>
      <c r="AC45" s="178">
        <v>0</v>
      </c>
    </row>
    <row r="46" spans="1:29" x14ac:dyDescent="0.25">
      <c r="A46" s="179" t="s">
        <v>540</v>
      </c>
      <c r="B46" s="180" t="s">
        <v>568</v>
      </c>
      <c r="C46" s="201"/>
      <c r="D46" s="178"/>
      <c r="E46" s="178"/>
      <c r="F46" s="178"/>
      <c r="G46" s="201">
        <v>0</v>
      </c>
      <c r="H46" s="178" t="s">
        <v>533</v>
      </c>
      <c r="I46" s="178" t="s">
        <v>533</v>
      </c>
      <c r="J46" s="178">
        <v>0</v>
      </c>
      <c r="K46" s="178" t="s">
        <v>531</v>
      </c>
      <c r="L46" s="178" t="s">
        <v>533</v>
      </c>
      <c r="M46" s="178" t="s">
        <v>533</v>
      </c>
      <c r="N46" s="178">
        <v>0</v>
      </c>
      <c r="O46" s="178" t="s">
        <v>531</v>
      </c>
      <c r="P46" s="178" t="s">
        <v>533</v>
      </c>
      <c r="Q46" s="178" t="s">
        <v>533</v>
      </c>
      <c r="R46" s="178">
        <v>0</v>
      </c>
      <c r="S46" s="178" t="s">
        <v>531</v>
      </c>
      <c r="T46" s="178" t="s">
        <v>533</v>
      </c>
      <c r="U46" s="178" t="s">
        <v>533</v>
      </c>
      <c r="V46" s="178">
        <v>0</v>
      </c>
      <c r="W46" s="178" t="s">
        <v>531</v>
      </c>
      <c r="X46" s="178">
        <v>0</v>
      </c>
      <c r="Y46" s="178" t="s">
        <v>531</v>
      </c>
      <c r="Z46" s="178" t="s">
        <v>533</v>
      </c>
      <c r="AA46" s="178" t="s">
        <v>533</v>
      </c>
      <c r="AB46" s="201">
        <v>0</v>
      </c>
      <c r="AC46" s="178">
        <v>0</v>
      </c>
    </row>
    <row r="47" spans="1:29" s="171" customFormat="1" x14ac:dyDescent="0.25">
      <c r="A47" s="176" t="s">
        <v>61</v>
      </c>
      <c r="B47" s="177" t="s">
        <v>160</v>
      </c>
      <c r="C47" s="201"/>
      <c r="D47" s="178"/>
      <c r="E47" s="178"/>
      <c r="F47" s="178"/>
      <c r="G47" s="201"/>
      <c r="H47" s="178"/>
      <c r="I47" s="178"/>
      <c r="J47" s="178"/>
      <c r="K47" s="178"/>
      <c r="L47" s="178"/>
      <c r="M47" s="178"/>
      <c r="N47" s="178"/>
      <c r="O47" s="178"/>
      <c r="P47" s="178"/>
      <c r="Q47" s="178"/>
      <c r="R47" s="178"/>
      <c r="S47" s="178"/>
      <c r="T47" s="178"/>
      <c r="U47" s="178"/>
      <c r="V47" s="178"/>
      <c r="W47" s="182"/>
      <c r="X47" s="178"/>
      <c r="Y47" s="178"/>
      <c r="Z47" s="178"/>
      <c r="AA47" s="178"/>
      <c r="AB47" s="201"/>
      <c r="AC47" s="178"/>
    </row>
    <row r="48" spans="1:29" x14ac:dyDescent="0.25">
      <c r="A48" s="179" t="s">
        <v>159</v>
      </c>
      <c r="B48" s="180" t="s">
        <v>561</v>
      </c>
      <c r="C48" s="201" t="s">
        <v>533</v>
      </c>
      <c r="D48" s="178">
        <v>0</v>
      </c>
      <c r="E48" s="178"/>
      <c r="F48" s="178"/>
      <c r="G48" s="201">
        <v>0</v>
      </c>
      <c r="H48" s="178" t="s">
        <v>533</v>
      </c>
      <c r="I48" s="178"/>
      <c r="J48" s="178">
        <v>0</v>
      </c>
      <c r="K48" s="178"/>
      <c r="L48" s="178" t="s">
        <v>533</v>
      </c>
      <c r="M48" s="178"/>
      <c r="N48" s="178">
        <v>0</v>
      </c>
      <c r="O48" s="178"/>
      <c r="P48" s="178" t="s">
        <v>533</v>
      </c>
      <c r="Q48" s="178"/>
      <c r="R48" s="178">
        <v>0</v>
      </c>
      <c r="S48" s="178"/>
      <c r="T48" s="178" t="s">
        <v>533</v>
      </c>
      <c r="U48" s="178"/>
      <c r="V48" s="178">
        <v>0</v>
      </c>
      <c r="W48" s="178"/>
      <c r="X48" s="178">
        <v>0</v>
      </c>
      <c r="Y48" s="178"/>
      <c r="Z48" s="178" t="s">
        <v>533</v>
      </c>
      <c r="AA48" s="178"/>
      <c r="AB48" s="201">
        <v>0</v>
      </c>
      <c r="AC48" s="178">
        <v>0</v>
      </c>
    </row>
    <row r="49" spans="1:29" ht="31.5" x14ac:dyDescent="0.25">
      <c r="A49" s="179" t="s">
        <v>158</v>
      </c>
      <c r="B49" s="183" t="s">
        <v>559</v>
      </c>
      <c r="C49" s="201" t="s">
        <v>533</v>
      </c>
      <c r="D49" s="178">
        <v>0</v>
      </c>
      <c r="E49" s="178"/>
      <c r="F49" s="178"/>
      <c r="G49" s="201">
        <v>0</v>
      </c>
      <c r="H49" s="178" t="s">
        <v>533</v>
      </c>
      <c r="I49" s="178"/>
      <c r="J49" s="178">
        <v>0</v>
      </c>
      <c r="K49" s="178"/>
      <c r="L49" s="178" t="s">
        <v>533</v>
      </c>
      <c r="M49" s="178"/>
      <c r="N49" s="178">
        <v>0</v>
      </c>
      <c r="O49" s="178"/>
      <c r="P49" s="178" t="s">
        <v>533</v>
      </c>
      <c r="Q49" s="178"/>
      <c r="R49" s="178">
        <v>0</v>
      </c>
      <c r="S49" s="178"/>
      <c r="T49" s="178" t="s">
        <v>533</v>
      </c>
      <c r="U49" s="178"/>
      <c r="V49" s="178">
        <v>0</v>
      </c>
      <c r="W49" s="178"/>
      <c r="X49" s="178">
        <v>0</v>
      </c>
      <c r="Y49" s="178"/>
      <c r="Z49" s="178" t="s">
        <v>533</v>
      </c>
      <c r="AA49" s="178"/>
      <c r="AB49" s="201">
        <v>0</v>
      </c>
      <c r="AC49" s="178">
        <v>0</v>
      </c>
    </row>
    <row r="50" spans="1:29" x14ac:dyDescent="0.25">
      <c r="A50" s="179" t="s">
        <v>157</v>
      </c>
      <c r="B50" s="183" t="s">
        <v>156</v>
      </c>
      <c r="C50" s="201" t="s">
        <v>533</v>
      </c>
      <c r="D50" s="178">
        <v>0</v>
      </c>
      <c r="E50" s="178"/>
      <c r="F50" s="178"/>
      <c r="G50" s="201">
        <v>0</v>
      </c>
      <c r="H50" s="178" t="s">
        <v>533</v>
      </c>
      <c r="I50" s="178"/>
      <c r="J50" s="178">
        <v>0</v>
      </c>
      <c r="K50" s="178"/>
      <c r="L50" s="178" t="s">
        <v>533</v>
      </c>
      <c r="M50" s="178"/>
      <c r="N50" s="178">
        <v>0</v>
      </c>
      <c r="O50" s="178"/>
      <c r="P50" s="178" t="s">
        <v>533</v>
      </c>
      <c r="Q50" s="178"/>
      <c r="R50" s="178">
        <v>0</v>
      </c>
      <c r="S50" s="178"/>
      <c r="T50" s="178" t="s">
        <v>533</v>
      </c>
      <c r="U50" s="178"/>
      <c r="V50" s="178">
        <v>0</v>
      </c>
      <c r="W50" s="178"/>
      <c r="X50" s="178">
        <v>0</v>
      </c>
      <c r="Y50" s="178"/>
      <c r="Z50" s="178" t="s">
        <v>533</v>
      </c>
      <c r="AA50" s="178"/>
      <c r="AB50" s="201">
        <v>0</v>
      </c>
      <c r="AC50" s="178">
        <v>0</v>
      </c>
    </row>
    <row r="51" spans="1:29" ht="35.25" customHeight="1" x14ac:dyDescent="0.25">
      <c r="A51" s="179" t="s">
        <v>155</v>
      </c>
      <c r="B51" s="180" t="s">
        <v>154</v>
      </c>
      <c r="C51" s="201" t="s">
        <v>533</v>
      </c>
      <c r="D51" s="178">
        <v>0</v>
      </c>
      <c r="E51" s="178"/>
      <c r="F51" s="178"/>
      <c r="G51" s="201">
        <v>0</v>
      </c>
      <c r="H51" s="178" t="s">
        <v>533</v>
      </c>
      <c r="I51" s="178"/>
      <c r="J51" s="178">
        <v>0</v>
      </c>
      <c r="K51" s="178"/>
      <c r="L51" s="178" t="s">
        <v>533</v>
      </c>
      <c r="M51" s="178"/>
      <c r="N51" s="178">
        <v>0</v>
      </c>
      <c r="O51" s="178"/>
      <c r="P51" s="178" t="s">
        <v>533</v>
      </c>
      <c r="Q51" s="178"/>
      <c r="R51" s="178">
        <v>0</v>
      </c>
      <c r="S51" s="178"/>
      <c r="T51" s="178" t="s">
        <v>533</v>
      </c>
      <c r="U51" s="178"/>
      <c r="V51" s="178">
        <v>0</v>
      </c>
      <c r="W51" s="178"/>
      <c r="X51" s="178">
        <v>0</v>
      </c>
      <c r="Y51" s="178"/>
      <c r="Z51" s="178" t="s">
        <v>533</v>
      </c>
      <c r="AA51" s="178"/>
      <c r="AB51" s="201">
        <v>0</v>
      </c>
      <c r="AC51" s="178">
        <v>0</v>
      </c>
    </row>
    <row r="52" spans="1:29" ht="31.5" x14ac:dyDescent="0.25">
      <c r="A52" s="179" t="s">
        <v>153</v>
      </c>
      <c r="B52" s="180" t="s">
        <v>152</v>
      </c>
      <c r="C52" s="201" t="s">
        <v>533</v>
      </c>
      <c r="D52" s="178">
        <v>0</v>
      </c>
      <c r="E52" s="178"/>
      <c r="F52" s="178"/>
      <c r="G52" s="201">
        <v>0</v>
      </c>
      <c r="H52" s="178" t="s">
        <v>533</v>
      </c>
      <c r="I52" s="178"/>
      <c r="J52" s="178">
        <v>0</v>
      </c>
      <c r="K52" s="178"/>
      <c r="L52" s="178" t="s">
        <v>533</v>
      </c>
      <c r="M52" s="178"/>
      <c r="N52" s="178">
        <v>0</v>
      </c>
      <c r="O52" s="178"/>
      <c r="P52" s="178" t="s">
        <v>533</v>
      </c>
      <c r="Q52" s="178"/>
      <c r="R52" s="178">
        <v>0</v>
      </c>
      <c r="S52" s="178"/>
      <c r="T52" s="178" t="s">
        <v>533</v>
      </c>
      <c r="U52" s="178"/>
      <c r="V52" s="178">
        <v>0</v>
      </c>
      <c r="W52" s="178"/>
      <c r="X52" s="178">
        <v>0</v>
      </c>
      <c r="Y52" s="178"/>
      <c r="Z52" s="178" t="s">
        <v>533</v>
      </c>
      <c r="AA52" s="178"/>
      <c r="AB52" s="201">
        <v>0</v>
      </c>
      <c r="AC52" s="178">
        <v>0</v>
      </c>
    </row>
    <row r="53" spans="1:29" x14ac:dyDescent="0.25">
      <c r="A53" s="179" t="s">
        <v>151</v>
      </c>
      <c r="B53" s="180" t="s">
        <v>150</v>
      </c>
      <c r="C53" s="201" t="s">
        <v>533</v>
      </c>
      <c r="D53" s="178">
        <v>0</v>
      </c>
      <c r="E53" s="178"/>
      <c r="F53" s="178"/>
      <c r="G53" s="201">
        <v>0</v>
      </c>
      <c r="H53" s="178" t="s">
        <v>533</v>
      </c>
      <c r="I53" s="178"/>
      <c r="J53" s="178">
        <v>0</v>
      </c>
      <c r="K53" s="178"/>
      <c r="L53" s="178" t="s">
        <v>533</v>
      </c>
      <c r="M53" s="178"/>
      <c r="N53" s="178">
        <v>0</v>
      </c>
      <c r="O53" s="178"/>
      <c r="P53" s="178" t="s">
        <v>533</v>
      </c>
      <c r="Q53" s="178"/>
      <c r="R53" s="178">
        <v>0</v>
      </c>
      <c r="S53" s="178"/>
      <c r="T53" s="178" t="s">
        <v>533</v>
      </c>
      <c r="U53" s="178"/>
      <c r="V53" s="178">
        <v>0</v>
      </c>
      <c r="W53" s="178"/>
      <c r="X53" s="178">
        <v>0</v>
      </c>
      <c r="Y53" s="178"/>
      <c r="Z53" s="178" t="s">
        <v>533</v>
      </c>
      <c r="AA53" s="178"/>
      <c r="AB53" s="201">
        <v>0</v>
      </c>
      <c r="AC53" s="178">
        <v>0</v>
      </c>
    </row>
    <row r="54" spans="1:29" x14ac:dyDescent="0.25">
      <c r="A54" s="179" t="s">
        <v>149</v>
      </c>
      <c r="B54" s="180" t="s">
        <v>562</v>
      </c>
      <c r="C54" s="201" t="s">
        <v>533</v>
      </c>
      <c r="D54" s="178">
        <v>0</v>
      </c>
      <c r="E54" s="178"/>
      <c r="F54" s="178"/>
      <c r="G54" s="201">
        <v>0</v>
      </c>
      <c r="H54" s="178" t="s">
        <v>533</v>
      </c>
      <c r="I54" s="178"/>
      <c r="J54" s="178">
        <v>0</v>
      </c>
      <c r="K54" s="178"/>
      <c r="L54" s="178" t="s">
        <v>533</v>
      </c>
      <c r="M54" s="178"/>
      <c r="N54" s="178">
        <v>0</v>
      </c>
      <c r="O54" s="178"/>
      <c r="P54" s="178" t="s">
        <v>533</v>
      </c>
      <c r="Q54" s="178"/>
      <c r="R54" s="178">
        <v>0</v>
      </c>
      <c r="S54" s="178"/>
      <c r="T54" s="178" t="s">
        <v>533</v>
      </c>
      <c r="U54" s="178"/>
      <c r="V54" s="178">
        <v>0</v>
      </c>
      <c r="W54" s="178"/>
      <c r="X54" s="178">
        <v>0</v>
      </c>
      <c r="Y54" s="178"/>
      <c r="Z54" s="178" t="s">
        <v>533</v>
      </c>
      <c r="AA54" s="178"/>
      <c r="AB54" s="201">
        <v>0</v>
      </c>
      <c r="AC54" s="178">
        <v>0</v>
      </c>
    </row>
    <row r="55" spans="1:29" x14ac:dyDescent="0.25">
      <c r="A55" s="179" t="s">
        <v>541</v>
      </c>
      <c r="B55" s="180" t="s">
        <v>563</v>
      </c>
      <c r="C55" s="201" t="s">
        <v>533</v>
      </c>
      <c r="D55" s="178">
        <v>0</v>
      </c>
      <c r="E55" s="178"/>
      <c r="F55" s="178"/>
      <c r="G55" s="201">
        <v>0</v>
      </c>
      <c r="H55" s="178" t="s">
        <v>533</v>
      </c>
      <c r="I55" s="178"/>
      <c r="J55" s="178">
        <v>0</v>
      </c>
      <c r="K55" s="178"/>
      <c r="L55" s="178" t="s">
        <v>533</v>
      </c>
      <c r="M55" s="178"/>
      <c r="N55" s="178">
        <v>0</v>
      </c>
      <c r="O55" s="178"/>
      <c r="P55" s="178" t="s">
        <v>533</v>
      </c>
      <c r="Q55" s="178"/>
      <c r="R55" s="178">
        <v>0</v>
      </c>
      <c r="S55" s="178"/>
      <c r="T55" s="178" t="s">
        <v>533</v>
      </c>
      <c r="U55" s="178"/>
      <c r="V55" s="178">
        <v>0</v>
      </c>
      <c r="W55" s="178"/>
      <c r="X55" s="178">
        <v>0</v>
      </c>
      <c r="Y55" s="178"/>
      <c r="Z55" s="178" t="s">
        <v>533</v>
      </c>
      <c r="AA55" s="178"/>
      <c r="AB55" s="201">
        <v>0</v>
      </c>
      <c r="AC55" s="178">
        <v>0</v>
      </c>
    </row>
    <row r="56" spans="1:29" x14ac:dyDescent="0.25">
      <c r="A56" s="179" t="s">
        <v>542</v>
      </c>
      <c r="B56" s="180" t="s">
        <v>564</v>
      </c>
      <c r="C56" s="201" t="s">
        <v>533</v>
      </c>
      <c r="D56" s="178">
        <v>0</v>
      </c>
      <c r="E56" s="178"/>
      <c r="F56" s="178"/>
      <c r="G56" s="201">
        <v>0</v>
      </c>
      <c r="H56" s="178" t="s">
        <v>533</v>
      </c>
      <c r="I56" s="178"/>
      <c r="J56" s="178">
        <v>0</v>
      </c>
      <c r="K56" s="178"/>
      <c r="L56" s="178" t="s">
        <v>533</v>
      </c>
      <c r="M56" s="178"/>
      <c r="N56" s="178">
        <v>0</v>
      </c>
      <c r="O56" s="178"/>
      <c r="P56" s="178" t="s">
        <v>533</v>
      </c>
      <c r="Q56" s="178"/>
      <c r="R56" s="178">
        <v>0</v>
      </c>
      <c r="S56" s="178"/>
      <c r="T56" s="178" t="s">
        <v>533</v>
      </c>
      <c r="U56" s="178"/>
      <c r="V56" s="178">
        <v>0</v>
      </c>
      <c r="W56" s="178"/>
      <c r="X56" s="178">
        <v>0</v>
      </c>
      <c r="Y56" s="178"/>
      <c r="Z56" s="178" t="s">
        <v>533</v>
      </c>
      <c r="AA56" s="178"/>
      <c r="AB56" s="201">
        <v>0</v>
      </c>
      <c r="AC56" s="178">
        <v>0</v>
      </c>
    </row>
    <row r="57" spans="1:29" x14ac:dyDescent="0.25">
      <c r="A57" s="179" t="s">
        <v>543</v>
      </c>
      <c r="B57" s="180" t="s">
        <v>565</v>
      </c>
      <c r="C57" s="201" t="s">
        <v>533</v>
      </c>
      <c r="D57" s="178">
        <v>0</v>
      </c>
      <c r="E57" s="178"/>
      <c r="F57" s="178"/>
      <c r="G57" s="201">
        <v>0</v>
      </c>
      <c r="H57" s="178" t="s">
        <v>533</v>
      </c>
      <c r="I57" s="178"/>
      <c r="J57" s="178">
        <v>0</v>
      </c>
      <c r="K57" s="178"/>
      <c r="L57" s="178" t="s">
        <v>533</v>
      </c>
      <c r="M57" s="178"/>
      <c r="N57" s="178">
        <v>0</v>
      </c>
      <c r="O57" s="178"/>
      <c r="P57" s="178" t="s">
        <v>533</v>
      </c>
      <c r="Q57" s="178"/>
      <c r="R57" s="178">
        <v>0</v>
      </c>
      <c r="S57" s="178"/>
      <c r="T57" s="178" t="s">
        <v>533</v>
      </c>
      <c r="U57" s="178"/>
      <c r="V57" s="178">
        <v>0</v>
      </c>
      <c r="W57" s="178"/>
      <c r="X57" s="178">
        <v>0</v>
      </c>
      <c r="Y57" s="178"/>
      <c r="Z57" s="178" t="s">
        <v>533</v>
      </c>
      <c r="AA57" s="178"/>
      <c r="AB57" s="201">
        <v>0</v>
      </c>
      <c r="AC57" s="178">
        <v>0</v>
      </c>
    </row>
    <row r="58" spans="1:29" ht="36.75" customHeight="1" x14ac:dyDescent="0.25">
      <c r="A58" s="179" t="s">
        <v>544</v>
      </c>
      <c r="B58" s="180" t="s">
        <v>566</v>
      </c>
      <c r="C58" s="201" t="s">
        <v>533</v>
      </c>
      <c r="D58" s="178">
        <v>1122</v>
      </c>
      <c r="E58" s="178"/>
      <c r="F58" s="178"/>
      <c r="G58" s="201">
        <v>0</v>
      </c>
      <c r="H58" s="178" t="s">
        <v>533</v>
      </c>
      <c r="I58" s="178"/>
      <c r="J58" s="178">
        <v>0</v>
      </c>
      <c r="K58" s="178"/>
      <c r="L58" s="178" t="s">
        <v>533</v>
      </c>
      <c r="M58" s="178"/>
      <c r="N58" s="178">
        <v>0</v>
      </c>
      <c r="O58" s="178"/>
      <c r="P58" s="178" t="s">
        <v>533</v>
      </c>
      <c r="Q58" s="178"/>
      <c r="R58" s="178">
        <v>0</v>
      </c>
      <c r="S58" s="178"/>
      <c r="T58" s="178" t="s">
        <v>533</v>
      </c>
      <c r="U58" s="178"/>
      <c r="V58" s="178">
        <v>0</v>
      </c>
      <c r="W58" s="178"/>
      <c r="X58" s="178">
        <v>1122</v>
      </c>
      <c r="Y58" s="178"/>
      <c r="Z58" s="178" t="s">
        <v>533</v>
      </c>
      <c r="AA58" s="178"/>
      <c r="AB58" s="201">
        <v>0</v>
      </c>
      <c r="AC58" s="178">
        <v>1122</v>
      </c>
    </row>
    <row r="59" spans="1:29" x14ac:dyDescent="0.25">
      <c r="A59" s="179" t="s">
        <v>545</v>
      </c>
      <c r="B59" s="180" t="s">
        <v>567</v>
      </c>
      <c r="C59" s="201" t="s">
        <v>533</v>
      </c>
      <c r="D59" s="178">
        <v>0</v>
      </c>
      <c r="E59" s="178"/>
      <c r="F59" s="178"/>
      <c r="G59" s="201">
        <v>0</v>
      </c>
      <c r="H59" s="178" t="s">
        <v>533</v>
      </c>
      <c r="I59" s="178"/>
      <c r="J59" s="178">
        <v>0</v>
      </c>
      <c r="K59" s="178"/>
      <c r="L59" s="178" t="s">
        <v>533</v>
      </c>
      <c r="M59" s="178"/>
      <c r="N59" s="178">
        <v>0</v>
      </c>
      <c r="O59" s="178"/>
      <c r="P59" s="178" t="s">
        <v>533</v>
      </c>
      <c r="Q59" s="178"/>
      <c r="R59" s="178">
        <v>0</v>
      </c>
      <c r="S59" s="178"/>
      <c r="T59" s="178" t="s">
        <v>533</v>
      </c>
      <c r="U59" s="178"/>
      <c r="V59" s="178">
        <v>0</v>
      </c>
      <c r="W59" s="178"/>
      <c r="X59" s="178">
        <v>0</v>
      </c>
      <c r="Y59" s="178"/>
      <c r="Z59" s="178" t="s">
        <v>533</v>
      </c>
      <c r="AA59" s="178"/>
      <c r="AB59" s="201">
        <v>0</v>
      </c>
      <c r="AC59" s="178">
        <v>0</v>
      </c>
    </row>
    <row r="60" spans="1:29" x14ac:dyDescent="0.25">
      <c r="A60" s="179" t="s">
        <v>546</v>
      </c>
      <c r="B60" s="180" t="s">
        <v>568</v>
      </c>
      <c r="C60" s="201" t="s">
        <v>533</v>
      </c>
      <c r="D60" s="178">
        <v>0</v>
      </c>
      <c r="E60" s="178"/>
      <c r="F60" s="178"/>
      <c r="G60" s="201">
        <v>0</v>
      </c>
      <c r="H60" s="178" t="s">
        <v>533</v>
      </c>
      <c r="I60" s="178"/>
      <c r="J60" s="178">
        <v>0</v>
      </c>
      <c r="K60" s="178"/>
      <c r="L60" s="178" t="s">
        <v>533</v>
      </c>
      <c r="M60" s="178"/>
      <c r="N60" s="178">
        <v>0</v>
      </c>
      <c r="O60" s="178"/>
      <c r="P60" s="178" t="s">
        <v>533</v>
      </c>
      <c r="Q60" s="178"/>
      <c r="R60" s="178">
        <v>0</v>
      </c>
      <c r="S60" s="178"/>
      <c r="T60" s="178" t="s">
        <v>533</v>
      </c>
      <c r="U60" s="178"/>
      <c r="V60" s="178">
        <v>0</v>
      </c>
      <c r="W60" s="178"/>
      <c r="X60" s="178">
        <v>0</v>
      </c>
      <c r="Y60" s="178"/>
      <c r="Z60" s="178" t="s">
        <v>533</v>
      </c>
      <c r="AA60" s="178"/>
      <c r="AB60" s="201">
        <v>0</v>
      </c>
      <c r="AC60" s="178">
        <v>0</v>
      </c>
    </row>
    <row r="61" spans="1:29" s="171" customFormat="1" ht="31.5" x14ac:dyDescent="0.25">
      <c r="A61" s="176" t="s">
        <v>59</v>
      </c>
      <c r="B61" s="177" t="s">
        <v>148</v>
      </c>
      <c r="C61" s="201"/>
      <c r="D61" s="178"/>
      <c r="E61" s="178"/>
      <c r="F61" s="178"/>
      <c r="G61" s="201"/>
      <c r="H61" s="178"/>
      <c r="I61" s="178"/>
      <c r="J61" s="178"/>
      <c r="K61" s="178"/>
      <c r="L61" s="178"/>
      <c r="M61" s="178"/>
      <c r="N61" s="178"/>
      <c r="O61" s="178"/>
      <c r="P61" s="178"/>
      <c r="Q61" s="178"/>
      <c r="R61" s="178"/>
      <c r="S61" s="178"/>
      <c r="T61" s="178"/>
      <c r="U61" s="178"/>
      <c r="V61" s="178"/>
      <c r="W61" s="178"/>
      <c r="X61" s="178"/>
      <c r="Y61" s="178"/>
      <c r="Z61" s="178"/>
      <c r="AA61" s="178"/>
      <c r="AB61" s="201"/>
      <c r="AC61" s="178"/>
    </row>
    <row r="62" spans="1:29" x14ac:dyDescent="0.25">
      <c r="A62" s="179" t="s">
        <v>147</v>
      </c>
      <c r="B62" s="180" t="s">
        <v>146</v>
      </c>
      <c r="C62" s="201" t="s">
        <v>533</v>
      </c>
      <c r="D62" s="178">
        <v>117.22916417171299</v>
      </c>
      <c r="E62" s="178"/>
      <c r="F62" s="178"/>
      <c r="G62" s="201">
        <v>0</v>
      </c>
      <c r="H62" s="178" t="s">
        <v>533</v>
      </c>
      <c r="I62" s="178"/>
      <c r="J62" s="178">
        <v>0</v>
      </c>
      <c r="K62" s="178"/>
      <c r="L62" s="178" t="s">
        <v>533</v>
      </c>
      <c r="M62" s="178"/>
      <c r="N62" s="178">
        <v>0</v>
      </c>
      <c r="O62" s="178"/>
      <c r="P62" s="178" t="s">
        <v>533</v>
      </c>
      <c r="Q62" s="178"/>
      <c r="R62" s="178">
        <v>0</v>
      </c>
      <c r="S62" s="178"/>
      <c r="T62" s="178" t="s">
        <v>533</v>
      </c>
      <c r="U62" s="178"/>
      <c r="V62" s="178">
        <v>0</v>
      </c>
      <c r="W62" s="178"/>
      <c r="X62" s="178">
        <v>117.22916417171299</v>
      </c>
      <c r="Y62" s="178"/>
      <c r="Z62" s="178" t="s">
        <v>533</v>
      </c>
      <c r="AA62" s="178"/>
      <c r="AB62" s="201">
        <v>0</v>
      </c>
      <c r="AC62" s="178">
        <v>117.22916417171299</v>
      </c>
    </row>
    <row r="63" spans="1:29" x14ac:dyDescent="0.25">
      <c r="A63" s="179" t="s">
        <v>145</v>
      </c>
      <c r="B63" s="183" t="s">
        <v>139</v>
      </c>
      <c r="C63" s="201"/>
      <c r="D63" s="178"/>
      <c r="E63" s="178"/>
      <c r="F63" s="178"/>
      <c r="G63" s="201">
        <v>0</v>
      </c>
      <c r="H63" s="178" t="s">
        <v>533</v>
      </c>
      <c r="I63" s="178"/>
      <c r="J63" s="178">
        <v>0</v>
      </c>
      <c r="K63" s="178"/>
      <c r="L63" s="178" t="s">
        <v>533</v>
      </c>
      <c r="M63" s="178"/>
      <c r="N63" s="178">
        <v>0</v>
      </c>
      <c r="O63" s="178"/>
      <c r="P63" s="178" t="s">
        <v>533</v>
      </c>
      <c r="Q63" s="178"/>
      <c r="R63" s="178">
        <v>0</v>
      </c>
      <c r="S63" s="178"/>
      <c r="T63" s="178" t="s">
        <v>533</v>
      </c>
      <c r="U63" s="178"/>
      <c r="V63" s="178">
        <v>0</v>
      </c>
      <c r="W63" s="178"/>
      <c r="X63" s="178">
        <v>0</v>
      </c>
      <c r="Y63" s="178"/>
      <c r="Z63" s="178" t="s">
        <v>533</v>
      </c>
      <c r="AA63" s="178"/>
      <c r="AB63" s="201">
        <v>0</v>
      </c>
      <c r="AC63" s="178">
        <v>0</v>
      </c>
    </row>
    <row r="64" spans="1:29" x14ac:dyDescent="0.25">
      <c r="A64" s="179" t="s">
        <v>144</v>
      </c>
      <c r="B64" s="180" t="s">
        <v>138</v>
      </c>
      <c r="C64" s="201"/>
      <c r="D64" s="178"/>
      <c r="E64" s="178"/>
      <c r="F64" s="178"/>
      <c r="G64" s="201">
        <v>0</v>
      </c>
      <c r="H64" s="178" t="s">
        <v>533</v>
      </c>
      <c r="I64" s="178"/>
      <c r="J64" s="178">
        <v>0</v>
      </c>
      <c r="K64" s="178"/>
      <c r="L64" s="178" t="s">
        <v>533</v>
      </c>
      <c r="M64" s="178"/>
      <c r="N64" s="178">
        <v>0</v>
      </c>
      <c r="O64" s="178"/>
      <c r="P64" s="178" t="s">
        <v>533</v>
      </c>
      <c r="Q64" s="178"/>
      <c r="R64" s="178">
        <v>0</v>
      </c>
      <c r="S64" s="178"/>
      <c r="T64" s="178" t="s">
        <v>533</v>
      </c>
      <c r="U64" s="178"/>
      <c r="V64" s="178">
        <v>0</v>
      </c>
      <c r="W64" s="178"/>
      <c r="X64" s="178">
        <v>0</v>
      </c>
      <c r="Y64" s="178"/>
      <c r="Z64" s="178" t="s">
        <v>533</v>
      </c>
      <c r="AA64" s="178"/>
      <c r="AB64" s="201">
        <v>0</v>
      </c>
      <c r="AC64" s="178">
        <v>0</v>
      </c>
    </row>
    <row r="65" spans="1:29" x14ac:dyDescent="0.25">
      <c r="A65" s="179" t="s">
        <v>143</v>
      </c>
      <c r="B65" s="183" t="s">
        <v>137</v>
      </c>
      <c r="C65" s="201"/>
      <c r="D65" s="178"/>
      <c r="E65" s="178"/>
      <c r="F65" s="178"/>
      <c r="G65" s="201">
        <v>0</v>
      </c>
      <c r="H65" s="178" t="s">
        <v>533</v>
      </c>
      <c r="I65" s="178"/>
      <c r="J65" s="178">
        <v>0</v>
      </c>
      <c r="K65" s="178"/>
      <c r="L65" s="178" t="s">
        <v>533</v>
      </c>
      <c r="M65" s="178"/>
      <c r="N65" s="178">
        <v>0</v>
      </c>
      <c r="O65" s="178"/>
      <c r="P65" s="178" t="s">
        <v>533</v>
      </c>
      <c r="Q65" s="178"/>
      <c r="R65" s="178">
        <v>0</v>
      </c>
      <c r="S65" s="178"/>
      <c r="T65" s="178" t="s">
        <v>533</v>
      </c>
      <c r="U65" s="178"/>
      <c r="V65" s="178">
        <v>0</v>
      </c>
      <c r="W65" s="178"/>
      <c r="X65" s="178">
        <v>0</v>
      </c>
      <c r="Y65" s="178"/>
      <c r="Z65" s="178" t="s">
        <v>533</v>
      </c>
      <c r="AA65" s="178"/>
      <c r="AB65" s="201">
        <v>0</v>
      </c>
      <c r="AC65" s="178">
        <v>0</v>
      </c>
    </row>
    <row r="66" spans="1:29" ht="25.5" customHeight="1" x14ac:dyDescent="0.25">
      <c r="A66" s="179" t="s">
        <v>142</v>
      </c>
      <c r="B66" s="183" t="s">
        <v>136</v>
      </c>
      <c r="C66" s="201"/>
      <c r="D66" s="178"/>
      <c r="E66" s="178"/>
      <c r="F66" s="178"/>
      <c r="G66" s="201">
        <v>0</v>
      </c>
      <c r="H66" s="178" t="s">
        <v>533</v>
      </c>
      <c r="I66" s="178"/>
      <c r="J66" s="178">
        <v>0</v>
      </c>
      <c r="K66" s="178"/>
      <c r="L66" s="178" t="s">
        <v>533</v>
      </c>
      <c r="M66" s="178"/>
      <c r="N66" s="178">
        <v>0</v>
      </c>
      <c r="O66" s="178"/>
      <c r="P66" s="178" t="s">
        <v>533</v>
      </c>
      <c r="Q66" s="178"/>
      <c r="R66" s="178">
        <v>0</v>
      </c>
      <c r="S66" s="178"/>
      <c r="T66" s="178" t="s">
        <v>533</v>
      </c>
      <c r="U66" s="178"/>
      <c r="V66" s="178">
        <v>0</v>
      </c>
      <c r="W66" s="178"/>
      <c r="X66" s="178">
        <v>0</v>
      </c>
      <c r="Y66" s="178"/>
      <c r="Z66" s="178" t="s">
        <v>533</v>
      </c>
      <c r="AA66" s="178"/>
      <c r="AB66" s="201">
        <v>0</v>
      </c>
      <c r="AC66" s="178">
        <v>0</v>
      </c>
    </row>
    <row r="67" spans="1:29" x14ac:dyDescent="0.25">
      <c r="A67" s="179" t="s">
        <v>141</v>
      </c>
      <c r="B67" s="183" t="s">
        <v>562</v>
      </c>
      <c r="C67" s="201"/>
      <c r="D67" s="178"/>
      <c r="E67" s="178"/>
      <c r="F67" s="178"/>
      <c r="G67" s="201">
        <v>0</v>
      </c>
      <c r="H67" s="178" t="s">
        <v>533</v>
      </c>
      <c r="I67" s="178"/>
      <c r="J67" s="178">
        <v>0</v>
      </c>
      <c r="K67" s="178"/>
      <c r="L67" s="178" t="s">
        <v>533</v>
      </c>
      <c r="M67" s="178"/>
      <c r="N67" s="178">
        <v>0</v>
      </c>
      <c r="O67" s="178"/>
      <c r="P67" s="178" t="s">
        <v>533</v>
      </c>
      <c r="Q67" s="178"/>
      <c r="R67" s="178">
        <v>0</v>
      </c>
      <c r="S67" s="178"/>
      <c r="T67" s="178" t="s">
        <v>533</v>
      </c>
      <c r="U67" s="178"/>
      <c r="V67" s="178">
        <v>0</v>
      </c>
      <c r="W67" s="178"/>
      <c r="X67" s="178">
        <v>0</v>
      </c>
      <c r="Y67" s="178"/>
      <c r="Z67" s="178" t="s">
        <v>533</v>
      </c>
      <c r="AA67" s="178"/>
      <c r="AB67" s="201">
        <v>0</v>
      </c>
      <c r="AC67" s="178">
        <v>0</v>
      </c>
    </row>
    <row r="68" spans="1:29" ht="22.5" customHeight="1" x14ac:dyDescent="0.25">
      <c r="A68" s="179" t="s">
        <v>547</v>
      </c>
      <c r="B68" s="183" t="s">
        <v>563</v>
      </c>
      <c r="C68" s="201"/>
      <c r="D68" s="178"/>
      <c r="E68" s="178"/>
      <c r="F68" s="178"/>
      <c r="G68" s="201">
        <v>0</v>
      </c>
      <c r="H68" s="178" t="s">
        <v>533</v>
      </c>
      <c r="I68" s="178"/>
      <c r="J68" s="178">
        <v>0</v>
      </c>
      <c r="K68" s="178"/>
      <c r="L68" s="178" t="s">
        <v>533</v>
      </c>
      <c r="M68" s="178"/>
      <c r="N68" s="178">
        <v>0</v>
      </c>
      <c r="O68" s="178"/>
      <c r="P68" s="178" t="s">
        <v>533</v>
      </c>
      <c r="Q68" s="178"/>
      <c r="R68" s="178">
        <v>0</v>
      </c>
      <c r="S68" s="178"/>
      <c r="T68" s="178" t="s">
        <v>533</v>
      </c>
      <c r="U68" s="178"/>
      <c r="V68" s="178">
        <v>0</v>
      </c>
      <c r="W68" s="178"/>
      <c r="X68" s="178">
        <v>0</v>
      </c>
      <c r="Y68" s="178"/>
      <c r="Z68" s="178" t="s">
        <v>533</v>
      </c>
      <c r="AA68" s="178"/>
      <c r="AB68" s="201">
        <v>0</v>
      </c>
      <c r="AC68" s="178">
        <v>0</v>
      </c>
    </row>
    <row r="69" spans="1:29" x14ac:dyDescent="0.25">
      <c r="A69" s="179" t="s">
        <v>548</v>
      </c>
      <c r="B69" s="183" t="s">
        <v>564</v>
      </c>
      <c r="C69" s="201"/>
      <c r="D69" s="178"/>
      <c r="E69" s="178"/>
      <c r="F69" s="178"/>
      <c r="G69" s="201">
        <v>0</v>
      </c>
      <c r="H69" s="178" t="s">
        <v>533</v>
      </c>
      <c r="I69" s="178"/>
      <c r="J69" s="178">
        <v>0</v>
      </c>
      <c r="K69" s="178"/>
      <c r="L69" s="178" t="s">
        <v>533</v>
      </c>
      <c r="M69" s="178"/>
      <c r="N69" s="178">
        <v>0</v>
      </c>
      <c r="O69" s="178"/>
      <c r="P69" s="178" t="s">
        <v>533</v>
      </c>
      <c r="Q69" s="178"/>
      <c r="R69" s="178">
        <v>0</v>
      </c>
      <c r="S69" s="178"/>
      <c r="T69" s="178" t="s">
        <v>533</v>
      </c>
      <c r="U69" s="178"/>
      <c r="V69" s="178">
        <v>0</v>
      </c>
      <c r="W69" s="178"/>
      <c r="X69" s="178">
        <v>0</v>
      </c>
      <c r="Y69" s="178"/>
      <c r="Z69" s="178" t="s">
        <v>533</v>
      </c>
      <c r="AA69" s="178"/>
      <c r="AB69" s="201">
        <v>0</v>
      </c>
      <c r="AC69" s="178">
        <v>0</v>
      </c>
    </row>
    <row r="70" spans="1:29" ht="19.5" customHeight="1" x14ac:dyDescent="0.25">
      <c r="A70" s="179" t="s">
        <v>549</v>
      </c>
      <c r="B70" s="183" t="s">
        <v>565</v>
      </c>
      <c r="C70" s="201"/>
      <c r="D70" s="178"/>
      <c r="E70" s="178"/>
      <c r="F70" s="178"/>
      <c r="G70" s="201">
        <v>0</v>
      </c>
      <c r="H70" s="178" t="s">
        <v>533</v>
      </c>
      <c r="I70" s="178"/>
      <c r="J70" s="178">
        <v>0</v>
      </c>
      <c r="K70" s="178"/>
      <c r="L70" s="178" t="s">
        <v>533</v>
      </c>
      <c r="M70" s="178"/>
      <c r="N70" s="178">
        <v>0</v>
      </c>
      <c r="O70" s="178"/>
      <c r="P70" s="178" t="s">
        <v>533</v>
      </c>
      <c r="Q70" s="178"/>
      <c r="R70" s="178">
        <v>0</v>
      </c>
      <c r="S70" s="178"/>
      <c r="T70" s="178" t="s">
        <v>533</v>
      </c>
      <c r="U70" s="178"/>
      <c r="V70" s="178">
        <v>0</v>
      </c>
      <c r="W70" s="178"/>
      <c r="X70" s="178">
        <v>0</v>
      </c>
      <c r="Y70" s="178"/>
      <c r="Z70" s="178" t="s">
        <v>533</v>
      </c>
      <c r="AA70" s="178"/>
      <c r="AB70" s="201">
        <v>0</v>
      </c>
      <c r="AC70" s="178">
        <v>0</v>
      </c>
    </row>
    <row r="71" spans="1:29" x14ac:dyDescent="0.25">
      <c r="A71" s="179" t="s">
        <v>550</v>
      </c>
      <c r="B71" s="183" t="s">
        <v>566</v>
      </c>
      <c r="C71" s="201"/>
      <c r="D71" s="178"/>
      <c r="E71" s="178"/>
      <c r="F71" s="178"/>
      <c r="G71" s="201">
        <v>0</v>
      </c>
      <c r="H71" s="178" t="s">
        <v>533</v>
      </c>
      <c r="I71" s="178"/>
      <c r="J71" s="178">
        <v>0</v>
      </c>
      <c r="K71" s="178"/>
      <c r="L71" s="178" t="s">
        <v>533</v>
      </c>
      <c r="M71" s="178"/>
      <c r="N71" s="178">
        <v>0</v>
      </c>
      <c r="O71" s="178"/>
      <c r="P71" s="178" t="s">
        <v>533</v>
      </c>
      <c r="Q71" s="178"/>
      <c r="R71" s="178">
        <v>0</v>
      </c>
      <c r="S71" s="178"/>
      <c r="T71" s="178" t="s">
        <v>533</v>
      </c>
      <c r="U71" s="178"/>
      <c r="V71" s="178">
        <v>0</v>
      </c>
      <c r="W71" s="178"/>
      <c r="X71" s="178">
        <v>1122</v>
      </c>
      <c r="Y71" s="178"/>
      <c r="Z71" s="178" t="s">
        <v>533</v>
      </c>
      <c r="AA71" s="178"/>
      <c r="AB71" s="201">
        <v>0</v>
      </c>
      <c r="AC71" s="178">
        <v>1122</v>
      </c>
    </row>
    <row r="72" spans="1:29" ht="15.75" customHeight="1" x14ac:dyDescent="0.25">
      <c r="A72" s="179" t="s">
        <v>551</v>
      </c>
      <c r="B72" s="183" t="s">
        <v>567</v>
      </c>
      <c r="C72" s="201"/>
      <c r="D72" s="178"/>
      <c r="E72" s="178"/>
      <c r="F72" s="178"/>
      <c r="G72" s="201">
        <v>0</v>
      </c>
      <c r="H72" s="178" t="s">
        <v>533</v>
      </c>
      <c r="I72" s="178"/>
      <c r="J72" s="178">
        <v>0</v>
      </c>
      <c r="K72" s="178"/>
      <c r="L72" s="178" t="s">
        <v>533</v>
      </c>
      <c r="M72" s="178"/>
      <c r="N72" s="178">
        <v>0</v>
      </c>
      <c r="O72" s="178"/>
      <c r="P72" s="178" t="s">
        <v>533</v>
      </c>
      <c r="Q72" s="178"/>
      <c r="R72" s="178">
        <v>0</v>
      </c>
      <c r="S72" s="178"/>
      <c r="T72" s="178" t="s">
        <v>533</v>
      </c>
      <c r="U72" s="178"/>
      <c r="V72" s="178">
        <v>0</v>
      </c>
      <c r="W72" s="178"/>
      <c r="X72" s="178">
        <v>0</v>
      </c>
      <c r="Y72" s="178"/>
      <c r="Z72" s="178" t="s">
        <v>533</v>
      </c>
      <c r="AA72" s="178"/>
      <c r="AB72" s="201">
        <v>0</v>
      </c>
      <c r="AC72" s="178">
        <v>0</v>
      </c>
    </row>
    <row r="73" spans="1:29" ht="26.25" customHeight="1" x14ac:dyDescent="0.25">
      <c r="A73" s="179" t="s">
        <v>552</v>
      </c>
      <c r="B73" s="183" t="s">
        <v>568</v>
      </c>
      <c r="C73" s="201"/>
      <c r="D73" s="178"/>
      <c r="E73" s="178"/>
      <c r="F73" s="178"/>
      <c r="G73" s="201">
        <v>0</v>
      </c>
      <c r="H73" s="178" t="s">
        <v>533</v>
      </c>
      <c r="I73" s="178"/>
      <c r="J73" s="178">
        <v>0</v>
      </c>
      <c r="K73" s="178"/>
      <c r="L73" s="178" t="s">
        <v>533</v>
      </c>
      <c r="M73" s="178"/>
      <c r="N73" s="178">
        <v>0</v>
      </c>
      <c r="O73" s="178"/>
      <c r="P73" s="178" t="s">
        <v>533</v>
      </c>
      <c r="Q73" s="178"/>
      <c r="R73" s="178">
        <v>0</v>
      </c>
      <c r="S73" s="178"/>
      <c r="T73" s="178" t="s">
        <v>533</v>
      </c>
      <c r="U73" s="178"/>
      <c r="V73" s="178">
        <v>0</v>
      </c>
      <c r="W73" s="178"/>
      <c r="X73" s="178">
        <v>0</v>
      </c>
      <c r="Y73" s="178"/>
      <c r="Z73" s="178" t="s">
        <v>533</v>
      </c>
      <c r="AA73" s="178"/>
      <c r="AB73" s="201">
        <v>0</v>
      </c>
      <c r="AC73" s="178">
        <v>0</v>
      </c>
    </row>
    <row r="74" spans="1:29" s="171" customFormat="1" ht="51.75" customHeight="1" x14ac:dyDescent="0.25">
      <c r="A74" s="176" t="s">
        <v>58</v>
      </c>
      <c r="B74" s="184" t="s">
        <v>235</v>
      </c>
      <c r="C74" s="201"/>
      <c r="D74" s="178"/>
      <c r="E74" s="178"/>
      <c r="F74" s="178"/>
      <c r="G74" s="201">
        <v>0</v>
      </c>
      <c r="H74" s="178" t="s">
        <v>533</v>
      </c>
      <c r="I74" s="178"/>
      <c r="J74" s="178">
        <v>0</v>
      </c>
      <c r="K74" s="178"/>
      <c r="L74" s="178" t="s">
        <v>533</v>
      </c>
      <c r="M74" s="178"/>
      <c r="N74" s="178">
        <v>0</v>
      </c>
      <c r="O74" s="178"/>
      <c r="P74" s="178" t="s">
        <v>533</v>
      </c>
      <c r="Q74" s="178"/>
      <c r="R74" s="178">
        <v>0</v>
      </c>
      <c r="S74" s="178"/>
      <c r="T74" s="178" t="s">
        <v>533</v>
      </c>
      <c r="U74" s="178"/>
      <c r="V74" s="178">
        <v>0</v>
      </c>
      <c r="W74" s="178"/>
      <c r="X74" s="178">
        <v>0</v>
      </c>
      <c r="Y74" s="178"/>
      <c r="Z74" s="178" t="s">
        <v>533</v>
      </c>
      <c r="AA74" s="178"/>
      <c r="AB74" s="201">
        <v>0</v>
      </c>
      <c r="AC74" s="178">
        <v>0</v>
      </c>
    </row>
    <row r="75" spans="1:29" s="171" customFormat="1" ht="21.75" customHeight="1" x14ac:dyDescent="0.25">
      <c r="A75" s="176" t="s">
        <v>56</v>
      </c>
      <c r="B75" s="177" t="s">
        <v>140</v>
      </c>
      <c r="C75" s="201"/>
      <c r="D75" s="178"/>
      <c r="E75" s="178"/>
      <c r="F75" s="178"/>
      <c r="G75" s="201"/>
      <c r="H75" s="178"/>
      <c r="I75" s="178"/>
      <c r="J75" s="178"/>
      <c r="K75" s="178"/>
      <c r="L75" s="178"/>
      <c r="M75" s="178"/>
      <c r="N75" s="178"/>
      <c r="O75" s="178"/>
      <c r="P75" s="178"/>
      <c r="Q75" s="178"/>
      <c r="R75" s="178"/>
      <c r="S75" s="178"/>
      <c r="T75" s="178"/>
      <c r="U75" s="178"/>
      <c r="V75" s="178"/>
      <c r="W75" s="178"/>
      <c r="X75" s="178"/>
      <c r="Y75" s="178"/>
      <c r="Z75" s="178"/>
      <c r="AA75" s="178"/>
      <c r="AB75" s="201"/>
      <c r="AC75" s="178"/>
    </row>
    <row r="76" spans="1:29" ht="23.25" customHeight="1" x14ac:dyDescent="0.25">
      <c r="A76" s="179" t="s">
        <v>230</v>
      </c>
      <c r="B76" s="180" t="s">
        <v>561</v>
      </c>
      <c r="C76" s="201"/>
      <c r="D76" s="185"/>
      <c r="E76" s="186"/>
      <c r="F76" s="186"/>
      <c r="G76" s="201">
        <v>0</v>
      </c>
      <c r="H76" s="178" t="s">
        <v>533</v>
      </c>
      <c r="I76" s="178"/>
      <c r="J76" s="178">
        <v>0</v>
      </c>
      <c r="K76" s="178"/>
      <c r="L76" s="178" t="s">
        <v>533</v>
      </c>
      <c r="M76" s="178"/>
      <c r="N76" s="178">
        <v>0</v>
      </c>
      <c r="O76" s="185"/>
      <c r="P76" s="178" t="s">
        <v>533</v>
      </c>
      <c r="Q76" s="178"/>
      <c r="R76" s="178">
        <v>0</v>
      </c>
      <c r="S76" s="185"/>
      <c r="T76" s="178" t="s">
        <v>533</v>
      </c>
      <c r="U76" s="178"/>
      <c r="V76" s="178">
        <v>0</v>
      </c>
      <c r="W76" s="185"/>
      <c r="X76" s="178">
        <v>0</v>
      </c>
      <c r="Y76" s="178"/>
      <c r="Z76" s="178" t="s">
        <v>533</v>
      </c>
      <c r="AA76" s="185"/>
      <c r="AB76" s="201">
        <v>0</v>
      </c>
      <c r="AC76" s="178">
        <v>0</v>
      </c>
    </row>
    <row r="77" spans="1:29" ht="18.75" customHeight="1" x14ac:dyDescent="0.25">
      <c r="A77" s="179" t="s">
        <v>231</v>
      </c>
      <c r="B77" s="183" t="s">
        <v>559</v>
      </c>
      <c r="C77" s="201"/>
      <c r="D77" s="178"/>
      <c r="E77" s="178"/>
      <c r="F77" s="178"/>
      <c r="G77" s="201">
        <v>0</v>
      </c>
      <c r="H77" s="178" t="s">
        <v>533</v>
      </c>
      <c r="I77" s="178"/>
      <c r="J77" s="178">
        <v>0</v>
      </c>
      <c r="K77" s="178"/>
      <c r="L77" s="178" t="s">
        <v>533</v>
      </c>
      <c r="M77" s="178"/>
      <c r="N77" s="178">
        <v>0</v>
      </c>
      <c r="O77" s="178"/>
      <c r="P77" s="178" t="s">
        <v>533</v>
      </c>
      <c r="Q77" s="178"/>
      <c r="R77" s="178">
        <v>0</v>
      </c>
      <c r="S77" s="178"/>
      <c r="T77" s="178" t="s">
        <v>533</v>
      </c>
      <c r="U77" s="178"/>
      <c r="V77" s="178">
        <v>0</v>
      </c>
      <c r="W77" s="178"/>
      <c r="X77" s="178">
        <v>0</v>
      </c>
      <c r="Y77" s="178"/>
      <c r="Z77" s="178" t="s">
        <v>533</v>
      </c>
      <c r="AA77" s="178"/>
      <c r="AB77" s="201">
        <v>0</v>
      </c>
      <c r="AC77" s="178">
        <v>0</v>
      </c>
    </row>
    <row r="78" spans="1:29" x14ac:dyDescent="0.25">
      <c r="A78" s="179" t="s">
        <v>232</v>
      </c>
      <c r="B78" s="183" t="s">
        <v>156</v>
      </c>
      <c r="C78" s="201"/>
      <c r="D78" s="178"/>
      <c r="E78" s="178"/>
      <c r="F78" s="178"/>
      <c r="G78" s="201">
        <v>0</v>
      </c>
      <c r="H78" s="178" t="s">
        <v>533</v>
      </c>
      <c r="I78" s="178"/>
      <c r="J78" s="178">
        <v>0</v>
      </c>
      <c r="K78" s="178"/>
      <c r="L78" s="178" t="s">
        <v>533</v>
      </c>
      <c r="M78" s="178"/>
      <c r="N78" s="178">
        <v>0</v>
      </c>
      <c r="O78" s="178"/>
      <c r="P78" s="178" t="s">
        <v>533</v>
      </c>
      <c r="Q78" s="178"/>
      <c r="R78" s="178">
        <v>0</v>
      </c>
      <c r="S78" s="178"/>
      <c r="T78" s="178" t="s">
        <v>533</v>
      </c>
      <c r="U78" s="178"/>
      <c r="V78" s="178">
        <v>0</v>
      </c>
      <c r="W78" s="178"/>
      <c r="X78" s="178">
        <v>0</v>
      </c>
      <c r="Y78" s="178"/>
      <c r="Z78" s="178" t="s">
        <v>533</v>
      </c>
      <c r="AA78" s="178"/>
      <c r="AB78" s="201">
        <v>0</v>
      </c>
      <c r="AC78" s="178">
        <v>0</v>
      </c>
    </row>
    <row r="79" spans="1:29" x14ac:dyDescent="0.25">
      <c r="A79" s="179" t="s">
        <v>233</v>
      </c>
      <c r="B79" s="180" t="s">
        <v>569</v>
      </c>
      <c r="C79" s="201"/>
      <c r="D79" s="178"/>
      <c r="E79" s="178"/>
      <c r="F79" s="178"/>
      <c r="G79" s="201">
        <v>0</v>
      </c>
      <c r="H79" s="178" t="s">
        <v>533</v>
      </c>
      <c r="I79" s="178"/>
      <c r="J79" s="178">
        <v>0</v>
      </c>
      <c r="K79" s="178"/>
      <c r="L79" s="178" t="s">
        <v>533</v>
      </c>
      <c r="M79" s="178"/>
      <c r="N79" s="178">
        <v>0</v>
      </c>
      <c r="O79" s="178"/>
      <c r="P79" s="178" t="s">
        <v>533</v>
      </c>
      <c r="Q79" s="178"/>
      <c r="R79" s="178">
        <v>0</v>
      </c>
      <c r="S79" s="178"/>
      <c r="T79" s="178" t="s">
        <v>533</v>
      </c>
      <c r="U79" s="178"/>
      <c r="V79" s="178">
        <v>0</v>
      </c>
      <c r="W79" s="178"/>
      <c r="X79" s="178">
        <v>0</v>
      </c>
      <c r="Y79" s="178"/>
      <c r="Z79" s="178" t="s">
        <v>533</v>
      </c>
      <c r="AA79" s="178"/>
      <c r="AB79" s="201">
        <v>0</v>
      </c>
      <c r="AC79" s="178">
        <v>0</v>
      </c>
    </row>
    <row r="80" spans="1:29" x14ac:dyDescent="0.25">
      <c r="A80" s="179" t="s">
        <v>234</v>
      </c>
      <c r="B80" s="180" t="s">
        <v>562</v>
      </c>
      <c r="C80" s="201"/>
      <c r="D80" s="185"/>
      <c r="E80" s="186"/>
      <c r="F80" s="186"/>
      <c r="G80" s="201">
        <v>0</v>
      </c>
      <c r="H80" s="178" t="s">
        <v>533</v>
      </c>
      <c r="I80" s="178"/>
      <c r="J80" s="178">
        <v>0</v>
      </c>
      <c r="K80" s="178"/>
      <c r="L80" s="178" t="s">
        <v>533</v>
      </c>
      <c r="M80" s="178"/>
      <c r="N80" s="178">
        <v>0</v>
      </c>
      <c r="O80" s="185"/>
      <c r="P80" s="178" t="s">
        <v>533</v>
      </c>
      <c r="Q80" s="178"/>
      <c r="R80" s="178">
        <v>0</v>
      </c>
      <c r="S80" s="185"/>
      <c r="T80" s="178" t="s">
        <v>533</v>
      </c>
      <c r="U80" s="178"/>
      <c r="V80" s="178">
        <v>0</v>
      </c>
      <c r="W80" s="185"/>
      <c r="X80" s="178">
        <v>0</v>
      </c>
      <c r="Y80" s="178"/>
      <c r="Z80" s="178" t="s">
        <v>533</v>
      </c>
      <c r="AA80" s="185"/>
      <c r="AB80" s="201">
        <v>0</v>
      </c>
      <c r="AC80" s="178">
        <v>0</v>
      </c>
    </row>
    <row r="81" spans="1:29" x14ac:dyDescent="0.25">
      <c r="A81" s="179" t="s">
        <v>553</v>
      </c>
      <c r="B81" s="180" t="s">
        <v>563</v>
      </c>
      <c r="C81" s="201"/>
      <c r="D81" s="185"/>
      <c r="E81" s="186"/>
      <c r="F81" s="186"/>
      <c r="G81" s="201">
        <v>0</v>
      </c>
      <c r="H81" s="178" t="s">
        <v>533</v>
      </c>
      <c r="I81" s="178"/>
      <c r="J81" s="178">
        <v>0</v>
      </c>
      <c r="K81" s="178"/>
      <c r="L81" s="178" t="s">
        <v>533</v>
      </c>
      <c r="M81" s="178"/>
      <c r="N81" s="178">
        <v>0</v>
      </c>
      <c r="O81" s="185"/>
      <c r="P81" s="178" t="s">
        <v>533</v>
      </c>
      <c r="Q81" s="178"/>
      <c r="R81" s="178">
        <v>0</v>
      </c>
      <c r="S81" s="185"/>
      <c r="T81" s="178" t="s">
        <v>533</v>
      </c>
      <c r="U81" s="178"/>
      <c r="V81" s="178">
        <v>0</v>
      </c>
      <c r="W81" s="185"/>
      <c r="X81" s="178">
        <v>0</v>
      </c>
      <c r="Y81" s="178"/>
      <c r="Z81" s="178" t="s">
        <v>533</v>
      </c>
      <c r="AA81" s="185"/>
      <c r="AB81" s="201">
        <v>0</v>
      </c>
      <c r="AC81" s="178">
        <v>0</v>
      </c>
    </row>
    <row r="82" spans="1:29" x14ac:dyDescent="0.25">
      <c r="A82" s="179" t="s">
        <v>554</v>
      </c>
      <c r="B82" s="180" t="s">
        <v>564</v>
      </c>
      <c r="C82" s="201"/>
      <c r="D82" s="185"/>
      <c r="E82" s="186"/>
      <c r="F82" s="186"/>
      <c r="G82" s="201">
        <v>0</v>
      </c>
      <c r="H82" s="178" t="s">
        <v>533</v>
      </c>
      <c r="I82" s="178"/>
      <c r="J82" s="178">
        <v>0</v>
      </c>
      <c r="K82" s="178"/>
      <c r="L82" s="178" t="s">
        <v>533</v>
      </c>
      <c r="M82" s="178"/>
      <c r="N82" s="178">
        <v>0</v>
      </c>
      <c r="O82" s="185"/>
      <c r="P82" s="178" t="s">
        <v>533</v>
      </c>
      <c r="Q82" s="178"/>
      <c r="R82" s="178">
        <v>0</v>
      </c>
      <c r="S82" s="185"/>
      <c r="T82" s="178" t="s">
        <v>533</v>
      </c>
      <c r="U82" s="178"/>
      <c r="V82" s="178">
        <v>0</v>
      </c>
      <c r="W82" s="185"/>
      <c r="X82" s="178">
        <v>0</v>
      </c>
      <c r="Y82" s="178"/>
      <c r="Z82" s="178" t="s">
        <v>533</v>
      </c>
      <c r="AA82" s="185"/>
      <c r="AB82" s="201">
        <v>0</v>
      </c>
      <c r="AC82" s="178">
        <v>0</v>
      </c>
    </row>
    <row r="83" spans="1:29" x14ac:dyDescent="0.25">
      <c r="A83" s="179" t="s">
        <v>555</v>
      </c>
      <c r="B83" s="180" t="s">
        <v>565</v>
      </c>
      <c r="C83" s="201"/>
      <c r="D83" s="185"/>
      <c r="E83" s="186"/>
      <c r="F83" s="186"/>
      <c r="G83" s="201">
        <v>0</v>
      </c>
      <c r="H83" s="178" t="s">
        <v>533</v>
      </c>
      <c r="I83" s="178"/>
      <c r="J83" s="178">
        <v>0</v>
      </c>
      <c r="K83" s="178"/>
      <c r="L83" s="178" t="s">
        <v>533</v>
      </c>
      <c r="M83" s="178"/>
      <c r="N83" s="178">
        <v>0</v>
      </c>
      <c r="O83" s="185"/>
      <c r="P83" s="178" t="s">
        <v>533</v>
      </c>
      <c r="Q83" s="178"/>
      <c r="R83" s="178">
        <v>0</v>
      </c>
      <c r="S83" s="185"/>
      <c r="T83" s="178" t="s">
        <v>533</v>
      </c>
      <c r="U83" s="178"/>
      <c r="V83" s="178">
        <v>0</v>
      </c>
      <c r="W83" s="185"/>
      <c r="X83" s="178">
        <v>0</v>
      </c>
      <c r="Y83" s="178"/>
      <c r="Z83" s="178" t="s">
        <v>533</v>
      </c>
      <c r="AA83" s="185"/>
      <c r="AB83" s="201">
        <v>0</v>
      </c>
      <c r="AC83" s="178">
        <v>0</v>
      </c>
    </row>
    <row r="84" spans="1:29" x14ac:dyDescent="0.25">
      <c r="A84" s="179" t="s">
        <v>556</v>
      </c>
      <c r="B84" s="180" t="s">
        <v>566</v>
      </c>
      <c r="C84" s="201"/>
      <c r="D84" s="185"/>
      <c r="E84" s="186"/>
      <c r="F84" s="186"/>
      <c r="G84" s="201">
        <v>0</v>
      </c>
      <c r="H84" s="178" t="s">
        <v>533</v>
      </c>
      <c r="I84" s="178"/>
      <c r="J84" s="178">
        <v>0</v>
      </c>
      <c r="K84" s="178"/>
      <c r="L84" s="178" t="s">
        <v>533</v>
      </c>
      <c r="M84" s="178"/>
      <c r="N84" s="178">
        <v>0</v>
      </c>
      <c r="O84" s="185"/>
      <c r="P84" s="178" t="s">
        <v>533</v>
      </c>
      <c r="Q84" s="178"/>
      <c r="R84" s="178">
        <v>0</v>
      </c>
      <c r="S84" s="185"/>
      <c r="T84" s="178" t="s">
        <v>533</v>
      </c>
      <c r="U84" s="178"/>
      <c r="V84" s="178">
        <v>0</v>
      </c>
      <c r="W84" s="185"/>
      <c r="X84" s="178">
        <v>0</v>
      </c>
      <c r="Y84" s="178"/>
      <c r="Z84" s="178" t="s">
        <v>533</v>
      </c>
      <c r="AA84" s="185"/>
      <c r="AB84" s="201">
        <v>0</v>
      </c>
      <c r="AC84" s="178">
        <v>0</v>
      </c>
    </row>
    <row r="85" spans="1:29" x14ac:dyDescent="0.25">
      <c r="A85" s="179" t="s">
        <v>557</v>
      </c>
      <c r="B85" s="180" t="s">
        <v>567</v>
      </c>
      <c r="C85" s="201"/>
      <c r="D85" s="185"/>
      <c r="E85" s="186"/>
      <c r="F85" s="186"/>
      <c r="G85" s="201">
        <v>0</v>
      </c>
      <c r="H85" s="178" t="s">
        <v>533</v>
      </c>
      <c r="I85" s="178"/>
      <c r="J85" s="178">
        <v>0</v>
      </c>
      <c r="K85" s="178"/>
      <c r="L85" s="178" t="s">
        <v>533</v>
      </c>
      <c r="M85" s="178"/>
      <c r="N85" s="178">
        <v>0</v>
      </c>
      <c r="O85" s="185"/>
      <c r="P85" s="178" t="s">
        <v>533</v>
      </c>
      <c r="Q85" s="178"/>
      <c r="R85" s="178">
        <v>0</v>
      </c>
      <c r="S85" s="185"/>
      <c r="T85" s="178" t="s">
        <v>533</v>
      </c>
      <c r="U85" s="178"/>
      <c r="V85" s="178">
        <v>0</v>
      </c>
      <c r="W85" s="185"/>
      <c r="X85" s="178">
        <v>0</v>
      </c>
      <c r="Y85" s="178"/>
      <c r="Z85" s="178" t="s">
        <v>533</v>
      </c>
      <c r="AA85" s="185"/>
      <c r="AB85" s="201">
        <v>0</v>
      </c>
      <c r="AC85" s="178">
        <v>0</v>
      </c>
    </row>
    <row r="86" spans="1:29" x14ac:dyDescent="0.25">
      <c r="A86" s="179" t="s">
        <v>558</v>
      </c>
      <c r="B86" s="180" t="s">
        <v>568</v>
      </c>
      <c r="C86" s="201"/>
      <c r="D86" s="185"/>
      <c r="E86" s="186"/>
      <c r="F86" s="186"/>
      <c r="G86" s="201">
        <v>0</v>
      </c>
      <c r="H86" s="178" t="s">
        <v>533</v>
      </c>
      <c r="I86" s="178"/>
      <c r="J86" s="178">
        <v>0</v>
      </c>
      <c r="K86" s="178"/>
      <c r="L86" s="178" t="s">
        <v>533</v>
      </c>
      <c r="M86" s="178"/>
      <c r="N86" s="178">
        <v>0</v>
      </c>
      <c r="O86" s="185"/>
      <c r="P86" s="178" t="s">
        <v>533</v>
      </c>
      <c r="Q86" s="178"/>
      <c r="R86" s="178">
        <v>0</v>
      </c>
      <c r="S86" s="185"/>
      <c r="T86" s="178" t="s">
        <v>533</v>
      </c>
      <c r="U86" s="178"/>
      <c r="V86" s="178">
        <v>0</v>
      </c>
      <c r="W86" s="185"/>
      <c r="X86" s="178">
        <v>0</v>
      </c>
      <c r="Y86" s="178"/>
      <c r="Z86" s="178" t="s">
        <v>533</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14" t="str">
        <f>'6.2. Паспорт фин осв ввод'!A11:AA11</f>
        <v>O_TP2000.VL.0054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62" t="s">
        <v>500</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53" t="s">
        <v>52</v>
      </c>
      <c r="B22" s="464" t="s">
        <v>24</v>
      </c>
      <c r="C22" s="453" t="s">
        <v>51</v>
      </c>
      <c r="D22" s="453" t="s">
        <v>50</v>
      </c>
      <c r="E22" s="467" t="s">
        <v>511</v>
      </c>
      <c r="F22" s="468"/>
      <c r="G22" s="468"/>
      <c r="H22" s="468"/>
      <c r="I22" s="468"/>
      <c r="J22" s="468"/>
      <c r="K22" s="468"/>
      <c r="L22" s="469"/>
      <c r="M22" s="453" t="s">
        <v>49</v>
      </c>
      <c r="N22" s="453" t="s">
        <v>48</v>
      </c>
      <c r="O22" s="453" t="s">
        <v>47</v>
      </c>
      <c r="P22" s="448" t="s">
        <v>265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6" customFormat="1" ht="64.5" customHeight="1" x14ac:dyDescent="0.25">
      <c r="A23" s="463"/>
      <c r="B23" s="465"/>
      <c r="C23" s="463"/>
      <c r="D23" s="463"/>
      <c r="E23" s="458" t="s">
        <v>23</v>
      </c>
      <c r="F23" s="449" t="s">
        <v>139</v>
      </c>
      <c r="G23" s="449" t="s">
        <v>138</v>
      </c>
      <c r="H23" s="449" t="s">
        <v>137</v>
      </c>
      <c r="I23" s="451" t="s">
        <v>421</v>
      </c>
      <c r="J23" s="451" t="s">
        <v>422</v>
      </c>
      <c r="K23" s="451" t="s">
        <v>423</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6"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37" t="s">
        <v>13</v>
      </c>
      <c r="AG24" s="137" t="s">
        <v>12</v>
      </c>
      <c r="AH24" s="138" t="s">
        <v>2</v>
      </c>
      <c r="AI24" s="138" t="s">
        <v>11</v>
      </c>
      <c r="AJ24" s="454"/>
      <c r="AK24" s="454"/>
      <c r="AL24" s="454"/>
      <c r="AM24" s="454"/>
      <c r="AN24" s="454"/>
      <c r="AO24" s="454"/>
      <c r="AP24" s="454"/>
      <c r="AQ24" s="472"/>
      <c r="AR24" s="448"/>
      <c r="AS24" s="448"/>
      <c r="AT24" s="448"/>
      <c r="AU24" s="448"/>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80" t="str">
        <f>'1. паспорт местоположение'!A5:C5</f>
        <v>Год раскрытия информации: 2024 год</v>
      </c>
      <c r="B5" s="480"/>
      <c r="C5" s="73"/>
      <c r="D5" s="73"/>
      <c r="E5" s="73"/>
      <c r="F5" s="73"/>
      <c r="G5" s="73"/>
      <c r="H5" s="73"/>
    </row>
    <row r="6" spans="1:8" ht="18.75" x14ac:dyDescent="0.3">
      <c r="A6" s="192"/>
      <c r="B6" s="192"/>
      <c r="C6" s="192"/>
      <c r="D6" s="192"/>
      <c r="E6" s="192"/>
      <c r="F6" s="192"/>
      <c r="G6" s="192"/>
      <c r="H6" s="192"/>
    </row>
    <row r="7" spans="1:8" ht="18.75" x14ac:dyDescent="0.25">
      <c r="A7" s="481" t="s">
        <v>9</v>
      </c>
      <c r="B7" s="481"/>
      <c r="C7" s="195"/>
      <c r="D7" s="195"/>
      <c r="E7" s="195"/>
      <c r="F7" s="195"/>
      <c r="G7" s="195"/>
      <c r="H7" s="195"/>
    </row>
    <row r="8" spans="1:8" ht="18.75" x14ac:dyDescent="0.25">
      <c r="A8" s="195"/>
      <c r="B8" s="195"/>
      <c r="C8" s="195"/>
      <c r="D8" s="195"/>
      <c r="E8" s="195"/>
      <c r="F8" s="195"/>
      <c r="G8" s="195"/>
      <c r="H8" s="195"/>
    </row>
    <row r="9" spans="1:8" x14ac:dyDescent="0.25">
      <c r="A9" s="482" t="str">
        <f>'1. паспорт местоположение'!A9:C9</f>
        <v>АО "Россети Тюмень"</v>
      </c>
      <c r="B9" s="482"/>
      <c r="C9" s="196"/>
      <c r="D9" s="196"/>
      <c r="E9" s="196"/>
      <c r="F9" s="196"/>
      <c r="G9" s="196"/>
      <c r="H9" s="196"/>
    </row>
    <row r="10" spans="1:8" x14ac:dyDescent="0.25">
      <c r="A10" s="476" t="s">
        <v>8</v>
      </c>
      <c r="B10" s="476"/>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82" t="str">
        <f>'7. Паспорт отчет о закупке'!A12:AV12</f>
        <v>O_TP2000.VL.0054</v>
      </c>
      <c r="B12" s="482"/>
      <c r="C12" s="196"/>
      <c r="D12" s="196"/>
      <c r="E12" s="196"/>
      <c r="F12" s="196"/>
      <c r="G12" s="196"/>
      <c r="H12" s="196"/>
    </row>
    <row r="13" spans="1:8" x14ac:dyDescent="0.25">
      <c r="A13" s="476" t="s">
        <v>7</v>
      </c>
      <c r="B13" s="476"/>
      <c r="C13" s="197"/>
      <c r="D13" s="197"/>
      <c r="E13" s="197"/>
      <c r="F13" s="197"/>
      <c r="G13" s="197"/>
      <c r="H13" s="197"/>
    </row>
    <row r="14" spans="1:8" ht="18.75" x14ac:dyDescent="0.25">
      <c r="A14" s="11"/>
      <c r="B14" s="11"/>
      <c r="C14" s="11"/>
      <c r="D14" s="11"/>
      <c r="E14" s="11"/>
      <c r="F14" s="11"/>
      <c r="G14" s="11"/>
      <c r="H14" s="11"/>
    </row>
    <row r="15" spans="1:8" ht="42" customHeight="1" x14ac:dyDescent="0.25">
      <c r="A15" s="477"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477"/>
      <c r="C15" s="196"/>
      <c r="D15" s="196"/>
      <c r="E15" s="196"/>
      <c r="F15" s="196"/>
      <c r="G15" s="196"/>
      <c r="H15" s="196"/>
    </row>
    <row r="16" spans="1:8" x14ac:dyDescent="0.25">
      <c r="A16" s="476" t="s">
        <v>6</v>
      </c>
      <c r="B16" s="476"/>
      <c r="C16" s="197"/>
      <c r="D16" s="197"/>
      <c r="E16" s="197"/>
      <c r="F16" s="197"/>
      <c r="G16" s="197"/>
      <c r="H16" s="197"/>
    </row>
    <row r="17" spans="1:2" x14ac:dyDescent="0.25">
      <c r="B17" s="114"/>
    </row>
    <row r="18" spans="1:2" ht="33.75" customHeight="1" x14ac:dyDescent="0.25">
      <c r="A18" s="478" t="s">
        <v>501</v>
      </c>
      <c r="B18" s="479"/>
    </row>
    <row r="19" spans="1:2" x14ac:dyDescent="0.25">
      <c r="B19" s="45"/>
    </row>
    <row r="20" spans="1:2" ht="16.5" thickBot="1" x14ac:dyDescent="0.3">
      <c r="B20" s="115"/>
    </row>
    <row r="21" spans="1:2" ht="45.75" thickBot="1" x14ac:dyDescent="0.3">
      <c r="A21" s="207" t="s">
        <v>372</v>
      </c>
      <c r="B21" s="208" t="str">
        <f>A15</f>
        <v>Модернизация ВЛ 110 кВ Надым - Лонг-Юган - Сорум с ответвлением на ПС Приозерная (повышение грозоупорности, установка ОПН -1122 шт. на 374 опор)</v>
      </c>
    </row>
    <row r="22" spans="1:2" ht="16.5" thickBot="1" x14ac:dyDescent="0.3">
      <c r="A22" s="116" t="s">
        <v>373</v>
      </c>
      <c r="B22" s="198" t="s">
        <v>521</v>
      </c>
    </row>
    <row r="23" spans="1:2" ht="16.5" thickBot="1" x14ac:dyDescent="0.3">
      <c r="A23" s="116" t="s">
        <v>338</v>
      </c>
      <c r="B23" s="199" t="s">
        <v>572</v>
      </c>
    </row>
    <row r="24" spans="1:2" ht="16.5" thickBot="1" x14ac:dyDescent="0.3">
      <c r="A24" s="116" t="s">
        <v>374</v>
      </c>
      <c r="B24" s="199" t="s">
        <v>524</v>
      </c>
    </row>
    <row r="25" spans="1:2" ht="16.5" thickBot="1" x14ac:dyDescent="0.3">
      <c r="A25" s="117" t="s">
        <v>375</v>
      </c>
      <c r="B25" s="210">
        <v>2028</v>
      </c>
    </row>
    <row r="26" spans="1:2" ht="16.5" thickBot="1" x14ac:dyDescent="0.3">
      <c r="A26" s="118" t="s">
        <v>376</v>
      </c>
      <c r="B26" s="198" t="s">
        <v>529</v>
      </c>
    </row>
    <row r="27" spans="1:2" ht="29.25" thickBot="1" x14ac:dyDescent="0.3">
      <c r="A27" s="211" t="s">
        <v>590</v>
      </c>
      <c r="B27" s="160">
        <v>139.77084552678701</v>
      </c>
    </row>
    <row r="28" spans="1:2" ht="16.5" thickBot="1" x14ac:dyDescent="0.3">
      <c r="A28" s="120" t="s">
        <v>377</v>
      </c>
      <c r="B28" s="120" t="s">
        <v>532</v>
      </c>
    </row>
    <row r="29" spans="1:2" ht="29.25" thickBot="1" x14ac:dyDescent="0.3">
      <c r="A29" s="125" t="s">
        <v>378</v>
      </c>
      <c r="B29" s="160">
        <v>0</v>
      </c>
    </row>
    <row r="30" spans="1:2" ht="29.25" thickBot="1" x14ac:dyDescent="0.3">
      <c r="A30" s="125" t="s">
        <v>379</v>
      </c>
      <c r="B30" s="160">
        <v>0</v>
      </c>
    </row>
    <row r="31" spans="1:2" ht="16.5" thickBot="1" x14ac:dyDescent="0.3">
      <c r="A31" s="120" t="s">
        <v>380</v>
      </c>
      <c r="B31" s="120"/>
    </row>
    <row r="32" spans="1:2" ht="29.25" thickBot="1" x14ac:dyDescent="0.3">
      <c r="A32" s="125" t="s">
        <v>381</v>
      </c>
      <c r="B32" s="160">
        <v>0</v>
      </c>
    </row>
    <row r="33" spans="1:3" ht="16.5" thickBot="1" x14ac:dyDescent="0.3">
      <c r="A33" s="120" t="s">
        <v>382</v>
      </c>
      <c r="B33" s="160">
        <v>0</v>
      </c>
    </row>
    <row r="34" spans="1:3" ht="16.5" thickBot="1" x14ac:dyDescent="0.3">
      <c r="A34" s="120" t="s">
        <v>383</v>
      </c>
      <c r="B34" s="162">
        <v>0</v>
      </c>
      <c r="C34" s="161"/>
    </row>
    <row r="35" spans="1:3" ht="16.5" thickBot="1" x14ac:dyDescent="0.3">
      <c r="A35" s="120" t="s">
        <v>384</v>
      </c>
      <c r="B35" s="160">
        <v>0</v>
      </c>
    </row>
    <row r="36" spans="1:3" ht="16.5" thickBot="1" x14ac:dyDescent="0.3">
      <c r="A36" s="120" t="s">
        <v>385</v>
      </c>
      <c r="B36" s="160">
        <v>0</v>
      </c>
    </row>
    <row r="37" spans="1:3" ht="29.25" thickBot="1" x14ac:dyDescent="0.3">
      <c r="A37" s="125" t="s">
        <v>386</v>
      </c>
      <c r="B37" s="160">
        <v>0</v>
      </c>
    </row>
    <row r="38" spans="1:3" ht="16.5" thickBot="1" x14ac:dyDescent="0.3">
      <c r="A38" s="120" t="s">
        <v>382</v>
      </c>
      <c r="B38" s="160">
        <v>0</v>
      </c>
    </row>
    <row r="39" spans="1:3" ht="16.5" thickBot="1" x14ac:dyDescent="0.3">
      <c r="A39" s="120" t="s">
        <v>383</v>
      </c>
      <c r="B39" s="162">
        <v>0</v>
      </c>
    </row>
    <row r="40" spans="1:3" ht="16.5" thickBot="1" x14ac:dyDescent="0.3">
      <c r="A40" s="120" t="s">
        <v>384</v>
      </c>
      <c r="B40" s="167">
        <v>0</v>
      </c>
    </row>
    <row r="41" spans="1:3" ht="16.5" thickBot="1" x14ac:dyDescent="0.3">
      <c r="A41" s="120" t="s">
        <v>385</v>
      </c>
      <c r="B41" s="167">
        <v>0</v>
      </c>
    </row>
    <row r="42" spans="1:3" ht="29.25" thickBot="1" x14ac:dyDescent="0.3">
      <c r="A42" s="125" t="s">
        <v>387</v>
      </c>
      <c r="B42" s="160">
        <v>0</v>
      </c>
    </row>
    <row r="43" spans="1:3" ht="16.5" thickBot="1" x14ac:dyDescent="0.3">
      <c r="A43" s="120" t="s">
        <v>382</v>
      </c>
      <c r="B43" s="160">
        <v>0</v>
      </c>
    </row>
    <row r="44" spans="1:3" ht="16.5" thickBot="1" x14ac:dyDescent="0.3">
      <c r="A44" s="120" t="s">
        <v>383</v>
      </c>
      <c r="B44" s="162">
        <v>0</v>
      </c>
    </row>
    <row r="45" spans="1:3" ht="16.5" thickBot="1" x14ac:dyDescent="0.3">
      <c r="A45" s="120" t="s">
        <v>384</v>
      </c>
      <c r="B45" s="160">
        <v>0</v>
      </c>
    </row>
    <row r="46" spans="1:3" ht="16.5" thickBot="1" x14ac:dyDescent="0.3">
      <c r="A46" s="120" t="s">
        <v>385</v>
      </c>
      <c r="B46" s="160">
        <v>0</v>
      </c>
    </row>
    <row r="47" spans="1:3" ht="29.25" thickBot="1" x14ac:dyDescent="0.3">
      <c r="A47" s="119" t="s">
        <v>388</v>
      </c>
      <c r="B47" s="163">
        <v>0</v>
      </c>
    </row>
    <row r="48" spans="1:3" ht="16.5" thickBot="1" x14ac:dyDescent="0.3">
      <c r="A48" s="121" t="s">
        <v>380</v>
      </c>
      <c r="B48" s="163">
        <v>0</v>
      </c>
    </row>
    <row r="49" spans="1:2" ht="16.5" thickBot="1" x14ac:dyDescent="0.3">
      <c r="A49" s="121" t="s">
        <v>389</v>
      </c>
      <c r="B49" s="163">
        <v>0</v>
      </c>
    </row>
    <row r="50" spans="1:2" ht="16.5" thickBot="1" x14ac:dyDescent="0.3">
      <c r="A50" s="121" t="s">
        <v>390</v>
      </c>
      <c r="B50" s="163">
        <v>0</v>
      </c>
    </row>
    <row r="51" spans="1:2" ht="16.5" thickBot="1" x14ac:dyDescent="0.3">
      <c r="A51" s="121" t="s">
        <v>391</v>
      </c>
      <c r="B51" s="163">
        <v>0</v>
      </c>
    </row>
    <row r="52" spans="1:2" ht="16.5" thickBot="1" x14ac:dyDescent="0.3">
      <c r="A52" s="117" t="s">
        <v>392</v>
      </c>
      <c r="B52" s="164">
        <v>0</v>
      </c>
    </row>
    <row r="53" spans="1:2" ht="16.5" thickBot="1" x14ac:dyDescent="0.3">
      <c r="A53" s="117" t="s">
        <v>393</v>
      </c>
      <c r="B53" s="165">
        <v>0</v>
      </c>
    </row>
    <row r="54" spans="1:2" ht="16.5" thickBot="1" x14ac:dyDescent="0.3">
      <c r="A54" s="117" t="s">
        <v>394</v>
      </c>
      <c r="B54" s="164">
        <v>0</v>
      </c>
    </row>
    <row r="55" spans="1:2" ht="16.5" thickBot="1" x14ac:dyDescent="0.3">
      <c r="A55" s="118" t="s">
        <v>395</v>
      </c>
      <c r="B55" s="166">
        <v>0</v>
      </c>
    </row>
    <row r="56" spans="1:2" x14ac:dyDescent="0.25">
      <c r="A56" s="119" t="s">
        <v>396</v>
      </c>
      <c r="B56" s="473" t="s">
        <v>530</v>
      </c>
    </row>
    <row r="57" spans="1:2" x14ac:dyDescent="0.25">
      <c r="A57" s="123" t="s">
        <v>397</v>
      </c>
      <c r="B57" s="474"/>
    </row>
    <row r="58" spans="1:2" x14ac:dyDescent="0.25">
      <c r="A58" s="123" t="s">
        <v>398</v>
      </c>
      <c r="B58" s="474"/>
    </row>
    <row r="59" spans="1:2" x14ac:dyDescent="0.25">
      <c r="A59" s="123" t="s">
        <v>399</v>
      </c>
      <c r="B59" s="474"/>
    </row>
    <row r="60" spans="1:2" x14ac:dyDescent="0.25">
      <c r="A60" s="123" t="s">
        <v>400</v>
      </c>
      <c r="B60" s="474"/>
    </row>
    <row r="61" spans="1:2" ht="16.5" thickBot="1" x14ac:dyDescent="0.3">
      <c r="A61" s="124" t="s">
        <v>401</v>
      </c>
      <c r="B61" s="475"/>
    </row>
    <row r="62" spans="1:2" ht="30.75" thickBot="1" x14ac:dyDescent="0.3">
      <c r="A62" s="121" t="s">
        <v>402</v>
      </c>
      <c r="B62" s="122" t="s">
        <v>534</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533</v>
      </c>
    </row>
    <row r="68" spans="1:2" ht="16.5" thickBot="1" x14ac:dyDescent="0.3">
      <c r="A68" s="117" t="s">
        <v>407</v>
      </c>
      <c r="B68" s="200" t="s">
        <v>533</v>
      </c>
    </row>
    <row r="69" spans="1:2" ht="16.5" thickBot="1" x14ac:dyDescent="0.3">
      <c r="A69" s="123" t="s">
        <v>408</v>
      </c>
      <c r="B69" s="128" t="s">
        <v>599</v>
      </c>
    </row>
    <row r="70" spans="1:2" ht="16.5" thickBot="1" x14ac:dyDescent="0.3">
      <c r="A70" s="123" t="s">
        <v>409</v>
      </c>
      <c r="B70" s="128"/>
    </row>
    <row r="71" spans="1:2" ht="16.5" thickBot="1" x14ac:dyDescent="0.3">
      <c r="A71" s="123" t="s">
        <v>410</v>
      </c>
      <c r="B71" s="128"/>
    </row>
    <row r="72" spans="1:2" ht="29.25" thickBot="1" x14ac:dyDescent="0.3">
      <c r="A72" s="129" t="s">
        <v>411</v>
      </c>
      <c r="B72" s="200" t="s">
        <v>535</v>
      </c>
    </row>
    <row r="73" spans="1:2" ht="28.5" x14ac:dyDescent="0.25">
      <c r="A73" s="119" t="s">
        <v>412</v>
      </c>
      <c r="B73" s="473"/>
    </row>
    <row r="74" spans="1:2" x14ac:dyDescent="0.25">
      <c r="A74" s="123" t="s">
        <v>413</v>
      </c>
      <c r="B74" s="474"/>
    </row>
    <row r="75" spans="1:2" x14ac:dyDescent="0.25">
      <c r="A75" s="123" t="s">
        <v>414</v>
      </c>
      <c r="B75" s="474"/>
    </row>
    <row r="76" spans="1:2" x14ac:dyDescent="0.25">
      <c r="A76" s="123" t="s">
        <v>415</v>
      </c>
      <c r="B76" s="474"/>
    </row>
    <row r="77" spans="1:2" x14ac:dyDescent="0.25">
      <c r="A77" s="123" t="s">
        <v>416</v>
      </c>
      <c r="B77" s="474"/>
    </row>
    <row r="78" spans="1:2" ht="16.5" thickBot="1" x14ac:dyDescent="0.3">
      <c r="A78" s="130" t="s">
        <v>417</v>
      </c>
      <c r="B78" s="475"/>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2024-11-04T09:52:05Z</dcterms:modified>
</cp:coreProperties>
</file>