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TP2100.AS.0015\"/>
    </mc:Choice>
  </mc:AlternateContent>
  <bookViews>
    <workbookView xWindow="360" yWindow="15" windowWidth="20955" windowHeight="9720" tabRatio="873"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92" i="14" l="1"/>
  <c r="CQ89" i="14"/>
  <c r="CP89" i="14"/>
  <c r="CO89" i="14"/>
  <c r="CN89" i="14"/>
  <c r="CM89" i="14"/>
  <c r="CL89" i="14"/>
  <c r="CK89" i="14"/>
  <c r="CJ89" i="14"/>
  <c r="CI89" i="14"/>
  <c r="CH89" i="14"/>
  <c r="CG89" i="14"/>
  <c r="CF89" i="14"/>
  <c r="CE89" i="14"/>
  <c r="CD89" i="14"/>
  <c r="CC89" i="14"/>
  <c r="CB89" i="14"/>
  <c r="CA89" i="14"/>
  <c r="BZ89" i="14"/>
  <c r="BY89" i="14"/>
  <c r="BX89" i="14"/>
  <c r="BW89" i="14"/>
  <c r="BV89" i="14"/>
  <c r="BU89" i="14"/>
  <c r="BT89" i="14"/>
  <c r="BS89" i="14"/>
  <c r="BR89" i="14"/>
  <c r="BQ89" i="14"/>
  <c r="BP89" i="14"/>
  <c r="BO89" i="14"/>
  <c r="BN89" i="14"/>
  <c r="BM89" i="14"/>
  <c r="BL89" i="14"/>
  <c r="BK89" i="14"/>
  <c r="BJ89" i="14"/>
  <c r="BI89" i="14"/>
  <c r="BH89" i="14"/>
  <c r="BG89" i="14"/>
  <c r="BF89" i="14"/>
  <c r="BE89" i="14"/>
  <c r="BD89" i="14"/>
  <c r="BC89" i="14"/>
  <c r="BB89" i="14"/>
  <c r="BA89" i="14"/>
  <c r="AZ89" i="14"/>
  <c r="AY89" i="14"/>
  <c r="AX89" i="14"/>
  <c r="AW89" i="14"/>
  <c r="AV89" i="14"/>
  <c r="AU89" i="14"/>
  <c r="AT89" i="14"/>
  <c r="AS89" i="14"/>
  <c r="AR89" i="14"/>
  <c r="AQ89" i="14"/>
  <c r="AP89" i="14"/>
  <c r="AO89" i="14"/>
  <c r="AN89" i="14"/>
  <c r="AK89" i="14"/>
  <c r="AK85" i="14"/>
  <c r="AK83" i="14"/>
  <c r="BM80" i="14"/>
  <c r="BN80" i="14" s="1"/>
  <c r="BO80" i="14" s="1"/>
  <c r="BP80" i="14" s="1"/>
  <c r="BQ80" i="14" s="1"/>
  <c r="BR80" i="14" s="1"/>
  <c r="BS80" i="14" s="1"/>
  <c r="BT80" i="14" s="1"/>
  <c r="BU80" i="14" s="1"/>
  <c r="BV80" i="14" s="1"/>
  <c r="BW80" i="14" s="1"/>
  <c r="BX80" i="14" s="1"/>
  <c r="BY80" i="14" s="1"/>
  <c r="BZ80" i="14" s="1"/>
  <c r="CA80" i="14" s="1"/>
  <c r="CB80" i="14" s="1"/>
  <c r="CC80" i="14" s="1"/>
  <c r="CD80" i="14" s="1"/>
  <c r="CE80" i="14" s="1"/>
  <c r="CF80" i="14" s="1"/>
  <c r="CG80" i="14" s="1"/>
  <c r="CH80" i="14" s="1"/>
  <c r="CI80" i="14" s="1"/>
  <c r="CJ80" i="14" s="1"/>
  <c r="CK80" i="14" s="1"/>
  <c r="CL80" i="14" s="1"/>
  <c r="CM80" i="14" s="1"/>
  <c r="CN80" i="14" s="1"/>
  <c r="CO80" i="14" s="1"/>
  <c r="CP80" i="14" s="1"/>
  <c r="CQ80" i="14" s="1"/>
  <c r="AW80" i="14"/>
  <c r="AX80" i="14" s="1"/>
  <c r="AY80" i="14" s="1"/>
  <c r="AZ80" i="14" s="1"/>
  <c r="BA80" i="14" s="1"/>
  <c r="BB80" i="14" s="1"/>
  <c r="BC80" i="14" s="1"/>
  <c r="BD80" i="14" s="1"/>
  <c r="BE80" i="14" s="1"/>
  <c r="BF80" i="14" s="1"/>
  <c r="BG80" i="14" s="1"/>
  <c r="BH80" i="14" s="1"/>
  <c r="BI80" i="14" s="1"/>
  <c r="BJ80" i="14" s="1"/>
  <c r="BK80" i="14" s="1"/>
  <c r="BL80" i="14" s="1"/>
  <c r="AO80" i="14"/>
  <c r="AP80" i="14" s="1"/>
  <c r="AQ80" i="14" s="1"/>
  <c r="AR80" i="14" s="1"/>
  <c r="AS80" i="14" s="1"/>
  <c r="AT80" i="14" s="1"/>
  <c r="AU80" i="14" s="1"/>
  <c r="AV80" i="14" s="1"/>
  <c r="AN80" i="14"/>
  <c r="CQ76" i="14"/>
  <c r="CQ84" i="14" s="1"/>
  <c r="CP76" i="14"/>
  <c r="CP84" i="14" s="1"/>
  <c r="CO76" i="14"/>
  <c r="CO84" i="14" s="1"/>
  <c r="CN76" i="14"/>
  <c r="CN84" i="14" s="1"/>
  <c r="CM76" i="14"/>
  <c r="CM84" i="14" s="1"/>
  <c r="CL76" i="14"/>
  <c r="CL84" i="14" s="1"/>
  <c r="CK76" i="14"/>
  <c r="CK84" i="14" s="1"/>
  <c r="CJ76" i="14"/>
  <c r="CJ84" i="14" s="1"/>
  <c r="CI76" i="14"/>
  <c r="CI84" i="14" s="1"/>
  <c r="CH76" i="14"/>
  <c r="CH84" i="14" s="1"/>
  <c r="CG76" i="14"/>
  <c r="CG84" i="14" s="1"/>
  <c r="CF76" i="14"/>
  <c r="CF84" i="14" s="1"/>
  <c r="CE76" i="14"/>
  <c r="CE84" i="14" s="1"/>
  <c r="CD76" i="14"/>
  <c r="CD84" i="14" s="1"/>
  <c r="CC76" i="14"/>
  <c r="CC84" i="14" s="1"/>
  <c r="CB76" i="14"/>
  <c r="CB84" i="14" s="1"/>
  <c r="CA76" i="14"/>
  <c r="CA84" i="14" s="1"/>
  <c r="BZ76" i="14"/>
  <c r="BZ84" i="14" s="1"/>
  <c r="BY76" i="14"/>
  <c r="BY84" i="14" s="1"/>
  <c r="BX76" i="14"/>
  <c r="BX84" i="14" s="1"/>
  <c r="BW76" i="14"/>
  <c r="BW84" i="14" s="1"/>
  <c r="BV76" i="14"/>
  <c r="BV84" i="14" s="1"/>
  <c r="BU76" i="14"/>
  <c r="BU84" i="14" s="1"/>
  <c r="BT76" i="14"/>
  <c r="BT84" i="14" s="1"/>
  <c r="BS76" i="14"/>
  <c r="BS84" i="14" s="1"/>
  <c r="BR76" i="14"/>
  <c r="BR84" i="14" s="1"/>
  <c r="BQ76" i="14"/>
  <c r="BQ84" i="14" s="1"/>
  <c r="BP76" i="14"/>
  <c r="BP84" i="14" s="1"/>
  <c r="BO76" i="14"/>
  <c r="BO84" i="14" s="1"/>
  <c r="BN76" i="14"/>
  <c r="BN84" i="14" s="1"/>
  <c r="BM76" i="14"/>
  <c r="BM84" i="14" s="1"/>
  <c r="BL76" i="14"/>
  <c r="BL84" i="14" s="1"/>
  <c r="BK76" i="14"/>
  <c r="BK84" i="14" s="1"/>
  <c r="BJ76" i="14"/>
  <c r="BJ84" i="14" s="1"/>
  <c r="BI76" i="14"/>
  <c r="BI84" i="14" s="1"/>
  <c r="BH76" i="14"/>
  <c r="BH84" i="14" s="1"/>
  <c r="BG76" i="14"/>
  <c r="BG84" i="14" s="1"/>
  <c r="BF76" i="14"/>
  <c r="BF84" i="14" s="1"/>
  <c r="BE76" i="14"/>
  <c r="BE84" i="14" s="1"/>
  <c r="BD76" i="14"/>
  <c r="BD84" i="14" s="1"/>
  <c r="BC76" i="14"/>
  <c r="BC84" i="14" s="1"/>
  <c r="BB76" i="14"/>
  <c r="BB84" i="14" s="1"/>
  <c r="BA76" i="14"/>
  <c r="BA84" i="14" s="1"/>
  <c r="AZ76" i="14"/>
  <c r="AZ84" i="14" s="1"/>
  <c r="AY76" i="14"/>
  <c r="AY84" i="14" s="1"/>
  <c r="AX76" i="14"/>
  <c r="AX84" i="14" s="1"/>
  <c r="AW76" i="14"/>
  <c r="AW84" i="14" s="1"/>
  <c r="AV76" i="14"/>
  <c r="AV84" i="14" s="1"/>
  <c r="AU76" i="14"/>
  <c r="AU84" i="14" s="1"/>
  <c r="AT76" i="14"/>
  <c r="AT84" i="14" s="1"/>
  <c r="AS76" i="14"/>
  <c r="AS84" i="14" s="1"/>
  <c r="AR76" i="14"/>
  <c r="AR84" i="14" s="1"/>
  <c r="AQ76" i="14"/>
  <c r="AQ84" i="14" s="1"/>
  <c r="AP76" i="14"/>
  <c r="AP84" i="14" s="1"/>
  <c r="AO76" i="14"/>
  <c r="AO84" i="14" s="1"/>
  <c r="AN76" i="14"/>
  <c r="AN84" i="14" s="1"/>
  <c r="AM76" i="14"/>
  <c r="AM84" i="14" s="1"/>
  <c r="AK76" i="14"/>
  <c r="AK84" i="14" s="1"/>
  <c r="AK69" i="14"/>
  <c r="A69" i="14"/>
  <c r="AK68" i="14"/>
  <c r="AK51" i="14"/>
  <c r="AK66" i="14" s="1"/>
  <c r="AK46" i="14"/>
  <c r="AK47" i="14" s="1"/>
  <c r="AK88" i="14"/>
  <c r="CX2" i="14"/>
  <c r="CY2" i="14" s="1"/>
  <c r="CZ2" i="14" s="1"/>
  <c r="DA2" i="14" s="1"/>
  <c r="DB2" i="14" s="1"/>
  <c r="DC2" i="14" s="1"/>
  <c r="DD2" i="14" s="1"/>
  <c r="DE2" i="14" s="1"/>
  <c r="DF2" i="14" s="1"/>
  <c r="DG2" i="14" s="1"/>
  <c r="CT2" i="14"/>
  <c r="CU2" i="14" s="1"/>
  <c r="CV2" i="14" s="1"/>
  <c r="CW2" i="14" s="1"/>
  <c r="CR2" i="14"/>
  <c r="CS2" i="14" s="1"/>
  <c r="CR1" i="14"/>
  <c r="CS1" i="14" s="1"/>
  <c r="CT1" i="14" s="1"/>
  <c r="CU1" i="14" s="1"/>
  <c r="CV1" i="14" s="1"/>
  <c r="CW1" i="14" s="1"/>
  <c r="CX1" i="14" s="1"/>
  <c r="CY1" i="14" s="1"/>
  <c r="CZ1" i="14" s="1"/>
  <c r="DA1" i="14" s="1"/>
  <c r="DB1" i="14" s="1"/>
  <c r="DC1" i="14" s="1"/>
  <c r="DD1" i="14" s="1"/>
  <c r="DE1" i="14" s="1"/>
  <c r="DF1" i="14" s="1"/>
  <c r="DG1" i="14" s="1"/>
  <c r="AM1" i="14"/>
  <c r="AN1" i="14" s="1"/>
  <c r="AO1" i="14" s="1"/>
  <c r="AP1" i="14" s="1"/>
  <c r="AQ1" i="14" s="1"/>
  <c r="AR1" i="14" s="1"/>
  <c r="AS1" i="14" s="1"/>
  <c r="AT1" i="14" s="1"/>
  <c r="AU1" i="14" s="1"/>
  <c r="AV1" i="14" s="1"/>
  <c r="AW1" i="14" s="1"/>
  <c r="AX1" i="14" s="1"/>
  <c r="AY1" i="14" s="1"/>
  <c r="AZ1" i="14" s="1"/>
  <c r="BA1" i="14" s="1"/>
  <c r="BB1" i="14" s="1"/>
  <c r="BC1" i="14" s="1"/>
  <c r="BD1" i="14" s="1"/>
  <c r="BE1" i="14" s="1"/>
  <c r="BF1" i="14" s="1"/>
  <c r="BG1" i="14" s="1"/>
  <c r="BH1" i="14" s="1"/>
  <c r="BI1" i="14" s="1"/>
  <c r="BJ1" i="14" s="1"/>
  <c r="BK1" i="14" s="1"/>
  <c r="BL1" i="14" s="1"/>
  <c r="BM1" i="14" s="1"/>
  <c r="BN1" i="14" s="1"/>
  <c r="BO1" i="14" s="1"/>
  <c r="BP1" i="14" s="1"/>
  <c r="BQ1" i="14" s="1"/>
  <c r="BR1" i="14" s="1"/>
  <c r="BS1" i="14" s="1"/>
  <c r="BT1" i="14" s="1"/>
  <c r="BU1" i="14" s="1"/>
  <c r="BV1" i="14" s="1"/>
  <c r="BW1" i="14" s="1"/>
  <c r="BX1" i="14" s="1"/>
  <c r="BY1" i="14" s="1"/>
  <c r="BZ1" i="14" s="1"/>
  <c r="CA1" i="14" s="1"/>
  <c r="CB1" i="14" s="1"/>
  <c r="CC1" i="14" s="1"/>
  <c r="CD1" i="14" s="1"/>
  <c r="CE1" i="14" s="1"/>
  <c r="CF1" i="14" s="1"/>
  <c r="CG1" i="14" s="1"/>
  <c r="CH1" i="14" s="1"/>
  <c r="CI1" i="14" s="1"/>
  <c r="CJ1" i="14" s="1"/>
  <c r="CK1" i="14" s="1"/>
  <c r="CL1" i="14" s="1"/>
  <c r="CM1" i="14" s="1"/>
  <c r="CN1" i="14" s="1"/>
  <c r="CO1" i="14" s="1"/>
  <c r="CP1" i="14" s="1"/>
  <c r="CQ1" i="14" s="1"/>
  <c r="AM2" i="14" l="1"/>
  <c r="AK81" i="14"/>
  <c r="AK65" i="14"/>
  <c r="AK59" i="14"/>
  <c r="AK87" i="14"/>
  <c r="AK86" i="14"/>
  <c r="AN2" i="14" l="1"/>
  <c r="AO2" i="14" l="1"/>
  <c r="AM65" i="14"/>
  <c r="AM59" i="14"/>
  <c r="AM81" i="14"/>
  <c r="AP2" i="14" l="1"/>
  <c r="AN81" i="14"/>
  <c r="AN65" i="14"/>
  <c r="AN59" i="14"/>
  <c r="AQ2" i="14" l="1"/>
  <c r="AO81" i="14"/>
  <c r="AO59" i="14"/>
  <c r="AO65" i="14"/>
  <c r="AP81" i="14" l="1"/>
  <c r="AP65" i="14"/>
  <c r="AP59" i="14"/>
  <c r="AR2" i="14"/>
  <c r="AS2" i="14" l="1"/>
  <c r="AQ81" i="14"/>
  <c r="AQ65" i="14"/>
  <c r="AQ59" i="14"/>
  <c r="AR81" i="14" l="1"/>
  <c r="AR65" i="14"/>
  <c r="AR59" i="14"/>
  <c r="AT2" i="14"/>
  <c r="AS81" i="14" l="1"/>
  <c r="AS59" i="14"/>
  <c r="AS65" i="14"/>
  <c r="AU2" i="14"/>
  <c r="AV2" i="14" l="1"/>
  <c r="AT81" i="14"/>
  <c r="AT65" i="14"/>
  <c r="AT59" i="14"/>
  <c r="AW2" i="14" l="1"/>
  <c r="AU81" i="14"/>
  <c r="AU65" i="14"/>
  <c r="AU59" i="14"/>
  <c r="AX2" i="14" l="1"/>
  <c r="AV81" i="14"/>
  <c r="AV65" i="14"/>
  <c r="AV59" i="14"/>
  <c r="AY2" i="14" l="1"/>
  <c r="AW81" i="14"/>
  <c r="AW59" i="14"/>
  <c r="AW65" i="14"/>
  <c r="AX81" i="14" l="1"/>
  <c r="AX65" i="14"/>
  <c r="AX59" i="14"/>
  <c r="AZ2" i="14"/>
  <c r="BA2" i="14" l="1"/>
  <c r="AY81" i="14"/>
  <c r="AY65" i="14"/>
  <c r="AY59" i="14"/>
  <c r="BB2" i="14" l="1"/>
  <c r="AZ81" i="14"/>
  <c r="AZ65" i="14"/>
  <c r="AZ59" i="14"/>
  <c r="BC2" i="14" l="1"/>
  <c r="BA81" i="14"/>
  <c r="BA59" i="14"/>
  <c r="BA65" i="14"/>
  <c r="BB81" i="14" l="1"/>
  <c r="BB65" i="14"/>
  <c r="BB59" i="14"/>
  <c r="BD2" i="14"/>
  <c r="BE2" i="14" l="1"/>
  <c r="BC65" i="14"/>
  <c r="BC81" i="14"/>
  <c r="BC59" i="14"/>
  <c r="BF2" i="14" l="1"/>
  <c r="BD81" i="14"/>
  <c r="BD65" i="14"/>
  <c r="BD59" i="14"/>
  <c r="BG2" i="14" l="1"/>
  <c r="BE81" i="14"/>
  <c r="BE59" i="14"/>
  <c r="BE65" i="14"/>
  <c r="BF81" i="14" l="1"/>
  <c r="BF65" i="14"/>
  <c r="BF59" i="14"/>
  <c r="BH2" i="14"/>
  <c r="BI2" i="14" l="1"/>
  <c r="BG81" i="14"/>
  <c r="BG65" i="14"/>
  <c r="BG59" i="14"/>
  <c r="BH81" i="14" l="1"/>
  <c r="BH65" i="14"/>
  <c r="BH59" i="14"/>
  <c r="BJ2" i="14"/>
  <c r="BK2" i="14" l="1"/>
  <c r="BI81" i="14"/>
  <c r="BI59" i="14"/>
  <c r="BI65" i="14"/>
  <c r="BJ81" i="14" l="1"/>
  <c r="BJ65" i="14"/>
  <c r="BJ59" i="14"/>
  <c r="BL2" i="14"/>
  <c r="BL82" i="14" l="1"/>
  <c r="BM2" i="14"/>
  <c r="BK81" i="14"/>
  <c r="BK65" i="14"/>
  <c r="BK59" i="14"/>
  <c r="BL81" i="14" l="1"/>
  <c r="BL65" i="14"/>
  <c r="BL59" i="14"/>
  <c r="BM82" i="14"/>
  <c r="BN2" i="14"/>
  <c r="BN82" i="14" l="1"/>
  <c r="BO2" i="14"/>
  <c r="BM81" i="14"/>
  <c r="BM59" i="14"/>
  <c r="BM65" i="14"/>
  <c r="BN81" i="14" l="1"/>
  <c r="BN65" i="14"/>
  <c r="BN59" i="14"/>
  <c r="BP2" i="14"/>
  <c r="BO82" i="14"/>
  <c r="BP82" i="14" l="1"/>
  <c r="BQ2" i="14"/>
  <c r="BO81" i="14"/>
  <c r="BO65" i="14"/>
  <c r="BO59" i="14"/>
  <c r="BP81" i="14" l="1"/>
  <c r="BP65" i="14"/>
  <c r="BP59" i="14"/>
  <c r="BQ82" i="14"/>
  <c r="BR2" i="14"/>
  <c r="BR82" i="14" l="1"/>
  <c r="BS2" i="14"/>
  <c r="BQ81" i="14"/>
  <c r="BQ59" i="14"/>
  <c r="BQ65" i="14"/>
  <c r="BR81" i="14" l="1"/>
  <c r="BR65" i="14"/>
  <c r="BR59" i="14"/>
  <c r="BT2" i="14"/>
  <c r="BS82" i="14"/>
  <c r="BT82" i="14" l="1"/>
  <c r="BU2" i="14"/>
  <c r="BS65" i="14"/>
  <c r="BS59" i="14"/>
  <c r="BS81" i="14"/>
  <c r="BT81" i="14" l="1"/>
  <c r="BT65" i="14"/>
  <c r="BT59" i="14"/>
  <c r="BU82" i="14"/>
  <c r="BV2" i="14"/>
  <c r="BV82" i="14" l="1"/>
  <c r="BW2" i="14"/>
  <c r="BU81" i="14"/>
  <c r="BU59" i="14"/>
  <c r="BU65" i="14"/>
  <c r="BV81" i="14" l="1"/>
  <c r="BV65" i="14"/>
  <c r="BV59" i="14"/>
  <c r="BX2" i="14"/>
  <c r="BW82" i="14"/>
  <c r="BX82" i="14" l="1"/>
  <c r="BY2" i="14"/>
  <c r="BW81" i="14"/>
  <c r="BW65" i="14"/>
  <c r="BW59" i="14"/>
  <c r="BX81" i="14" l="1"/>
  <c r="BX65" i="14"/>
  <c r="BX59" i="14"/>
  <c r="BY82" i="14"/>
  <c r="BZ2" i="14"/>
  <c r="BZ82" i="14" l="1"/>
  <c r="CA2" i="14"/>
  <c r="BY81" i="14"/>
  <c r="BY59" i="14"/>
  <c r="BY65" i="14"/>
  <c r="BZ81" i="14" l="1"/>
  <c r="BZ65" i="14"/>
  <c r="BZ59" i="14"/>
  <c r="CB2" i="14"/>
  <c r="CA82" i="14"/>
  <c r="CA81" i="14" l="1"/>
  <c r="CA65" i="14"/>
  <c r="CA59" i="14"/>
  <c r="CB82" i="14"/>
  <c r="CC2" i="14"/>
  <c r="CB81" i="14" l="1"/>
  <c r="CB65" i="14"/>
  <c r="CB59" i="14"/>
  <c r="CC82" i="14"/>
  <c r="CD2" i="14"/>
  <c r="CD82" i="14" l="1"/>
  <c r="CE2" i="14"/>
  <c r="CC81" i="14"/>
  <c r="CC59" i="14"/>
  <c r="CC65" i="14"/>
  <c r="CD81" i="14" l="1"/>
  <c r="CD65" i="14"/>
  <c r="CD59" i="14"/>
  <c r="CF2" i="14"/>
  <c r="CE82" i="14"/>
  <c r="CF82" i="14" l="1"/>
  <c r="CG2" i="14"/>
  <c r="CE81" i="14"/>
  <c r="CE65" i="14"/>
  <c r="CE59" i="14"/>
  <c r="CF81" i="14" l="1"/>
  <c r="CF65" i="14"/>
  <c r="CF59" i="14"/>
  <c r="CG82" i="14"/>
  <c r="CH2" i="14"/>
  <c r="CH82" i="14" l="1"/>
  <c r="CI2" i="14"/>
  <c r="CG81" i="14"/>
  <c r="CG59" i="14"/>
  <c r="CG65" i="14"/>
  <c r="CH81" i="14" l="1"/>
  <c r="CH65" i="14"/>
  <c r="CH59" i="14"/>
  <c r="CJ2" i="14"/>
  <c r="CI82" i="14"/>
  <c r="CI65" i="14" l="1"/>
  <c r="CI81" i="14"/>
  <c r="CI59" i="14"/>
  <c r="CJ82" i="14"/>
  <c r="CK2" i="14"/>
  <c r="CJ81" i="14" l="1"/>
  <c r="CJ65" i="14"/>
  <c r="CJ59" i="14"/>
  <c r="CK82" i="14"/>
  <c r="CL2" i="14"/>
  <c r="CL82" i="14" l="1"/>
  <c r="CM2" i="14"/>
  <c r="CK81" i="14"/>
  <c r="CK59" i="14"/>
  <c r="CK65" i="14"/>
  <c r="CL81" i="14" l="1"/>
  <c r="CL65" i="14"/>
  <c r="CL59" i="14"/>
  <c r="CN2" i="14"/>
  <c r="CM82" i="14"/>
  <c r="CN82" i="14" l="1"/>
  <c r="CO2" i="14"/>
  <c r="CM81" i="14"/>
  <c r="CM65" i="14"/>
  <c r="CM59" i="14"/>
  <c r="CN81" i="14" l="1"/>
  <c r="CN65" i="14"/>
  <c r="CN59" i="14"/>
  <c r="CO82" i="14"/>
  <c r="CP2" i="14"/>
  <c r="CP82" i="14" l="1"/>
  <c r="CQ2" i="14"/>
  <c r="CO81" i="14"/>
  <c r="CO59" i="14"/>
  <c r="CO65" i="14"/>
  <c r="CP81" i="14" l="1"/>
  <c r="CP65" i="14"/>
  <c r="CP59" i="14"/>
  <c r="CQ82" i="14"/>
  <c r="CQ81" i="14" l="1"/>
  <c r="CQ65" i="14"/>
  <c r="CQ59" i="14"/>
  <c r="AK50" i="14" l="1"/>
  <c r="AK70" i="14" l="1"/>
  <c r="AK67" i="14" s="1"/>
  <c r="AK73" i="14" s="1"/>
  <c r="AK75" i="14" s="1"/>
  <c r="AK82" i="14" s="1"/>
  <c r="AK90" i="14" s="1"/>
  <c r="AK95" i="14" l="1"/>
  <c r="AK93" i="14"/>
  <c r="AK91" i="14"/>
  <c r="AK96" i="14" s="1"/>
  <c r="AM50" i="14"/>
  <c r="AK94" i="14" l="1"/>
  <c r="AK97" i="14" s="1"/>
  <c r="AN50" i="14"/>
  <c r="AO50" i="14" l="1"/>
  <c r="AP50" i="14" l="1"/>
  <c r="AQ50" i="14" l="1"/>
  <c r="AR50" i="14" l="1"/>
  <c r="AS50" i="14" l="1"/>
  <c r="AT50" i="14" l="1"/>
  <c r="AU50" i="14" l="1"/>
  <c r="AV50" i="14" l="1"/>
  <c r="AW50" i="14" l="1"/>
  <c r="AX50" i="14" l="1"/>
  <c r="AY50" i="14" l="1"/>
  <c r="AZ50" i="14" l="1"/>
  <c r="BA50" i="14" l="1"/>
  <c r="BB50" i="14" l="1"/>
  <c r="BC50" i="14" l="1"/>
  <c r="BD50" i="14" l="1"/>
  <c r="BE50" i="14" l="1"/>
  <c r="BF50" i="14" l="1"/>
  <c r="BG50" i="14" l="1"/>
  <c r="BH50" i="14" l="1"/>
  <c r="BI50" i="14" l="1"/>
  <c r="BJ50" i="14" l="1"/>
  <c r="BK50" i="14" l="1"/>
  <c r="BL50" i="14" l="1"/>
  <c r="BM50" i="14" l="1"/>
  <c r="BN50" i="14" l="1"/>
  <c r="BO50" i="14" l="1"/>
  <c r="BP50" i="14" l="1"/>
  <c r="BQ50" i="14" l="1"/>
  <c r="BR50" i="14" l="1"/>
  <c r="BS50" i="14" l="1"/>
  <c r="BT50" i="14" l="1"/>
  <c r="BU50" i="14" l="1"/>
  <c r="BV50" i="14" l="1"/>
  <c r="BW50" i="14" l="1"/>
  <c r="BX50" i="14" l="1"/>
  <c r="BY50" i="14" l="1"/>
  <c r="BZ50" i="14" l="1"/>
  <c r="CA50" i="14" l="1"/>
  <c r="CB50" i="14" l="1"/>
  <c r="CC50" i="14" l="1"/>
  <c r="CD50" i="14" l="1"/>
  <c r="CE50" i="14" l="1"/>
  <c r="CF50" i="14" l="1"/>
  <c r="CG50" i="14" l="1"/>
  <c r="CH50" i="14" l="1"/>
  <c r="CI50" i="14" l="1"/>
  <c r="CJ50" i="14" l="1"/>
  <c r="CK50" i="14" l="1"/>
  <c r="CL50" i="14" l="1"/>
  <c r="CM50" i="14" l="1"/>
  <c r="CN50" i="14" l="1"/>
  <c r="CO50" i="14" l="1"/>
  <c r="CP50" i="14" l="1"/>
  <c r="CQ50" i="14" l="1"/>
  <c r="AK79" i="14" l="1"/>
  <c r="AK30" i="14" l="1"/>
  <c r="AK33" i="14"/>
  <c r="BG82" i="14" l="1"/>
  <c r="BH82" i="14" l="1"/>
  <c r="BJ82" i="14" l="1"/>
  <c r="BI82" i="14"/>
  <c r="BK82" i="14" l="1"/>
  <c r="AM86" i="14" l="1"/>
  <c r="AM82" i="14" l="1"/>
  <c r="AM85" i="14" l="1"/>
  <c r="AM94" i="14" l="1"/>
  <c r="AN86" i="14" l="1"/>
  <c r="AN82" i="14" l="1"/>
  <c r="AN85" i="14" l="1"/>
  <c r="AN94" i="14" l="1"/>
  <c r="AO86" i="14" l="1"/>
  <c r="AO82" i="14" l="1"/>
  <c r="AO85" i="14" l="1"/>
  <c r="AO94" i="14" l="1"/>
  <c r="AP86" i="14" l="1"/>
  <c r="AP82" i="14" l="1"/>
  <c r="AP85" i="14" l="1"/>
  <c r="AP94" i="14" l="1"/>
  <c r="AQ86" i="14" l="1"/>
  <c r="AQ82" i="14" l="1"/>
  <c r="AQ85" i="14" l="1"/>
  <c r="AQ94" i="14" l="1"/>
  <c r="AR86" i="14" l="1"/>
  <c r="AR82" i="14" l="1"/>
  <c r="AR85" i="14" l="1"/>
  <c r="AR94" i="14" l="1"/>
  <c r="AS86" i="14" l="1"/>
  <c r="AS82" i="14" l="1"/>
  <c r="AS85" i="14" l="1"/>
  <c r="AS94" i="14" l="1"/>
  <c r="AT86" i="14" l="1"/>
  <c r="AT82" i="14" l="1"/>
  <c r="AT85" i="14" l="1"/>
  <c r="AT94" i="14" l="1"/>
  <c r="AU86" i="14" l="1"/>
  <c r="AU82" i="14" l="1"/>
  <c r="AU85" i="14" l="1"/>
  <c r="AU94" i="14" l="1"/>
  <c r="AV86" i="14" l="1"/>
  <c r="AV82" i="14" l="1"/>
  <c r="AV85" i="14" l="1"/>
  <c r="AV94" i="14" l="1"/>
  <c r="AW86" i="14" l="1"/>
  <c r="AW82" i="14" l="1"/>
  <c r="AW85" i="14" l="1"/>
  <c r="AW94" i="14" l="1"/>
  <c r="AP29" i="14" l="1"/>
  <c r="AP30" i="14" s="1"/>
  <c r="AX86" i="14" l="1"/>
  <c r="AX82" i="14" l="1"/>
  <c r="AX85" i="14" l="1"/>
  <c r="AX94" i="14" l="1"/>
  <c r="AY86" i="14" l="1"/>
  <c r="AY82" i="14" l="1"/>
  <c r="AY85" i="14" l="1"/>
  <c r="AY94" i="14" l="1"/>
  <c r="AZ86" i="14" l="1"/>
  <c r="AZ82" i="14" l="1"/>
  <c r="AZ85" i="14" l="1"/>
  <c r="AZ94" i="14" l="1"/>
  <c r="BA86" i="14" l="1"/>
  <c r="BA82" i="14" l="1"/>
  <c r="BA85" i="14" l="1"/>
  <c r="BA94" i="14" l="1"/>
  <c r="BB86" i="14" l="1"/>
  <c r="BB82" i="14" l="1"/>
  <c r="BB85" i="14" l="1"/>
  <c r="BB94" i="14" l="1"/>
  <c r="BC86" i="14" l="1"/>
  <c r="BC82" i="14" l="1"/>
  <c r="BC85" i="14" l="1"/>
  <c r="BC94" i="14" l="1"/>
  <c r="BD86" i="14" l="1"/>
  <c r="BD82" i="14" l="1"/>
  <c r="BD85" i="14" l="1"/>
  <c r="BD94" i="14" l="1"/>
  <c r="BE86" i="14" l="1"/>
  <c r="BE82" i="14" l="1"/>
  <c r="BE85" i="14" l="1"/>
  <c r="BE94" i="14" l="1"/>
  <c r="BF86" i="14" l="1"/>
  <c r="BG86" i="14" s="1"/>
  <c r="BF82" i="14" l="1"/>
  <c r="BH86" i="14"/>
  <c r="BI86" i="14" l="1"/>
  <c r="BJ86" i="14"/>
  <c r="BK86" i="14" l="1"/>
  <c r="BF85" i="14"/>
  <c r="BG85" i="14" l="1"/>
  <c r="BL86" i="14"/>
  <c r="BF94" i="14"/>
  <c r="BH85" i="14" l="1"/>
  <c r="BI85" i="14" s="1"/>
  <c r="BG94" i="14"/>
  <c r="BM86" i="14"/>
  <c r="BJ85" i="14"/>
  <c r="BH94" i="14" l="1"/>
  <c r="BI94" i="14"/>
  <c r="BK85" i="14"/>
  <c r="BL85" i="14" s="1"/>
  <c r="BN86" i="14"/>
  <c r="CO85" i="14" l="1"/>
  <c r="BN85" i="14"/>
  <c r="BY85" i="14"/>
  <c r="BS85" i="14"/>
  <c r="CI85" i="14"/>
  <c r="BW85" i="14"/>
  <c r="CH85" i="14"/>
  <c r="BR85" i="14"/>
  <c r="BX85" i="14"/>
  <c r="CM85" i="14"/>
  <c r="BO85" i="14"/>
  <c r="CP85" i="14"/>
  <c r="CD85" i="14"/>
  <c r="CC85" i="14"/>
  <c r="BO86" i="14"/>
  <c r="BP86" i="14" s="1"/>
  <c r="BQ86" i="14" s="1"/>
  <c r="BR86" i="14" s="1"/>
  <c r="BS86" i="14" s="1"/>
  <c r="BT86" i="14" s="1"/>
  <c r="BU86" i="14" s="1"/>
  <c r="BV86" i="14" s="1"/>
  <c r="BW86" i="14" s="1"/>
  <c r="BX86" i="14" s="1"/>
  <c r="BY86" i="14" s="1"/>
  <c r="BZ86" i="14" s="1"/>
  <c r="CA86" i="14" s="1"/>
  <c r="CB86" i="14" s="1"/>
  <c r="CC86" i="14" s="1"/>
  <c r="CD86" i="14" s="1"/>
  <c r="CE86" i="14" s="1"/>
  <c r="CF86" i="14" s="1"/>
  <c r="CG86" i="14" s="1"/>
  <c r="CH86" i="14" s="1"/>
  <c r="CI86" i="14" s="1"/>
  <c r="CJ86" i="14" s="1"/>
  <c r="CK86" i="14" s="1"/>
  <c r="CL86" i="14" s="1"/>
  <c r="CM86" i="14" s="1"/>
  <c r="CN86" i="14" s="1"/>
  <c r="CO86" i="14" s="1"/>
  <c r="CP86" i="14" s="1"/>
  <c r="CQ86" i="14" s="1"/>
  <c r="CQ85" i="14"/>
  <c r="CG85" i="14"/>
  <c r="BQ85" i="14"/>
  <c r="BT85" i="14"/>
  <c r="CB85" i="14"/>
  <c r="BZ85" i="14"/>
  <c r="BJ94" i="14"/>
  <c r="CL85" i="14"/>
  <c r="CN85" i="14"/>
  <c r="CJ85" i="14"/>
  <c r="BM85" i="14"/>
  <c r="CE85" i="14"/>
  <c r="CF85" i="14" s="1"/>
  <c r="BP85" i="14"/>
  <c r="BV85" i="14"/>
  <c r="BU85" i="14"/>
  <c r="CK85" i="14"/>
  <c r="CA85" i="14"/>
  <c r="AP27" i="14" l="1"/>
  <c r="CD94" i="14" l="1"/>
  <c r="BL94" i="14"/>
  <c r="BK94" i="14"/>
  <c r="AP28" i="14" s="1"/>
  <c r="CN94" i="14"/>
  <c r="BY94" i="14"/>
  <c r="CL94" i="14"/>
  <c r="BM94" i="14"/>
  <c r="BT94" i="14"/>
  <c r="CM94" i="14"/>
  <c r="CC94" i="14"/>
  <c r="CB94" i="14"/>
  <c r="BR94" i="14"/>
  <c r="BS94" i="14"/>
  <c r="BO94" i="14"/>
  <c r="CJ94" i="14"/>
  <c r="CQ94" i="14"/>
  <c r="CO94" i="14"/>
  <c r="CG94" i="14"/>
  <c r="CH94" i="14"/>
  <c r="BW94" i="14"/>
  <c r="BQ94" i="14"/>
  <c r="BZ94" i="14"/>
  <c r="CF94" i="14"/>
  <c r="BN94" i="14"/>
  <c r="CE94" i="14"/>
  <c r="CK94" i="14"/>
  <c r="BX94" i="14"/>
  <c r="BV94" i="14"/>
  <c r="CI94" i="14"/>
  <c r="CP94" i="14"/>
  <c r="BU94" i="14"/>
  <c r="BP94" i="14"/>
  <c r="CA94" i="14"/>
  <c r="B53" i="12" l="1"/>
  <c r="B29" i="12"/>
  <c r="B30" i="12"/>
  <c r="B37" i="12"/>
  <c r="B54" i="12" l="1"/>
  <c r="B27" i="12" l="1"/>
  <c r="B52" i="12" l="1"/>
  <c r="B39" i="12"/>
  <c r="B36" i="12"/>
  <c r="B33" i="12"/>
  <c r="B26" i="12"/>
  <c r="B25" i="12"/>
  <c r="B22" i="12"/>
  <c r="B21" i="12"/>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C48" i="1"/>
  <c r="A14" i="10"/>
  <c r="A11" i="10"/>
  <c r="A8" i="10"/>
  <c r="A4" i="10"/>
  <c r="A15" i="9"/>
  <c r="A12" i="9"/>
  <c r="A9" i="9"/>
  <c r="A5" i="9"/>
  <c r="A15" i="7"/>
  <c r="A12" i="7"/>
  <c r="A9" i="7"/>
  <c r="A5" i="7"/>
  <c r="A14" i="6"/>
  <c r="A11" i="6"/>
  <c r="A8" i="6"/>
  <c r="A4" i="6"/>
  <c r="A15" i="5"/>
  <c r="A12" i="5"/>
  <c r="A9" i="5"/>
  <c r="A5" i="5"/>
  <c r="E15" i="4"/>
  <c r="E12" i="4"/>
  <c r="E9" i="4"/>
  <c r="A5" i="4"/>
  <c r="A16" i="3"/>
  <c r="A13" i="3"/>
  <c r="A10" i="3"/>
  <c r="A6" i="3"/>
  <c r="A14" i="2"/>
  <c r="A11" i="2"/>
  <c r="A8" i="2"/>
  <c r="A4" i="2"/>
  <c r="C49" i="1" l="1"/>
</calcChain>
</file>

<file path=xl/sharedStrings.xml><?xml version="1.0" encoding="utf-8"?>
<sst xmlns="http://schemas.openxmlformats.org/spreadsheetml/2006/main" count="2130" uniqueCount="622">
  <si>
    <t>Приложение  № _____</t>
  </si>
  <si>
    <t>к приказу Минэнерго России</t>
  </si>
  <si>
    <t>от «__» _____ 201_ г. №___</t>
  </si>
  <si>
    <t>Год раскрытия информации: 2024 год</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</si>
  <si>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</si>
  <si>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</si>
  <si>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</si>
  <si>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</si>
  <si>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</si>
  <si>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</si>
  <si>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</si>
  <si>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</si>
  <si>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</si>
  <si>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</si>
  <si>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</si>
  <si>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</si>
  <si>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0.1 Технологическое присоединение</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</si>
  <si>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</si>
  <si>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</si>
  <si>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</si>
  <si>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</si>
  <si>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</si>
  <si>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</si>
  <si>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</si>
  <si>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</si>
  <si>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</si>
  <si>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</si>
  <si>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</si>
  <si>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</si>
  <si>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</si>
  <si>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</si>
  <si>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</si>
  <si>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</si>
  <si>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</si>
  <si>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</si>
  <si>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</si>
  <si>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</si>
  <si>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</si>
  <si>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</si>
  <si>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</si>
  <si>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</si>
  <si>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</si>
  <si>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</si>
  <si>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</si>
  <si>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</si>
  <si>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</si>
  <si>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</si>
  <si>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</si>
  <si>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</si>
  <si>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</si>
  <si>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</si>
  <si>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</si>
  <si>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</si>
  <si>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</si>
  <si>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 т.у.</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</si>
  <si>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</si>
  <si>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</si>
  <si>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</si>
  <si>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</si>
  <si>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</si>
  <si>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</si>
  <si>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</si>
  <si>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</si>
  <si>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</si>
  <si>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</si>
  <si>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</si>
  <si>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</si>
  <si>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</si>
  <si>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</si>
  <si>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</si>
  <si>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</si>
  <si>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</si>
  <si>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</si>
  <si>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</si>
  <si>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</si>
  <si>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</si>
  <si>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</si>
  <si>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</si>
  <si>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</si>
  <si>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</si>
  <si>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</si>
  <si>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</si>
  <si>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</si>
  <si>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</si>
  <si>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</si>
  <si>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</si>
  <si>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</si>
  <si>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</si>
  <si>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</si>
  <si>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</si>
  <si>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</si>
  <si>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</si>
  <si>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Т10/23/0001-ДТП от 05.04.2023.</t>
  </si>
  <si>
    <t>действующий</t>
  </si>
  <si>
    <t>г.Югорск, Югорское лесничество, квартал 60, выдел 18, кадастровый № 86:22:00115001:394</t>
  </si>
  <si>
    <t>ПС 110/10кВ "Мансийская"</t>
  </si>
  <si>
    <t>-</t>
  </si>
  <si>
    <t>III</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</si>
  <si>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</si>
  <si>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</si>
  <si>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</si>
  <si>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</si>
  <si>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</si>
  <si>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</si>
  <si>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</si>
  <si>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</si>
  <si>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</si>
  <si>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</si>
  <si>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</si>
  <si>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</si>
  <si>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</si>
  <si>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</si>
  <si>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</si>
  <si>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</si>
  <si>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</si>
  <si>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</si>
  <si>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</si>
  <si>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</si>
  <si>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</si>
  <si>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</si>
  <si>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</si>
  <si>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</si>
  <si>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</si>
  <si>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</si>
  <si>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</si>
  <si>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</si>
  <si>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</si>
  <si>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</si>
  <si>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</si>
  <si>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</si>
  <si>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</si>
  <si>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</si>
  <si>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</si>
  <si>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</si>
  <si>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</si>
  <si>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</si>
  <si>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</si>
  <si>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</si>
  <si>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</si>
  <si>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</si>
  <si>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</si>
  <si>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</si>
  <si>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</si>
  <si>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</si>
  <si>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</si>
  <si>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технологическом присоединении у потребителя класса напряжения 6 (10) кВ по филиалу Урайские электрические сети в 2024 году.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</si>
  <si>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</si>
  <si>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</si>
  <si>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</si>
  <si>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</si>
  <si>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</si>
  <si>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</si>
  <si>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</si>
  <si>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</si>
  <si>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</si>
  <si>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</si>
  <si>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</si>
  <si>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</si>
  <si>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</si>
  <si>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</si>
  <si>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</si>
  <si>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</si>
  <si>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</si>
  <si>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</si>
  <si>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</si>
  <si>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</si>
  <si>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</si>
  <si>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</si>
  <si>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</si>
  <si>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</si>
  <si>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</si>
  <si>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</si>
  <si>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</si>
  <si>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</si>
  <si>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</si>
  <si>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</si>
  <si>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</si>
  <si>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</si>
  <si>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</si>
  <si>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</si>
  <si>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</si>
  <si>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</si>
  <si>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</si>
  <si>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</si>
  <si>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</si>
  <si>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</si>
  <si>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</si>
  <si>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</si>
  <si>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</si>
  <si>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</si>
  <si>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</si>
  <si>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</si>
  <si>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</si>
  <si>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</si>
  <si>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</si>
  <si>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</si>
  <si>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</si>
  <si>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</si>
  <si>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</si>
  <si>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</si>
  <si>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</si>
  <si>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</si>
  <si>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</si>
  <si>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</si>
  <si>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</si>
  <si>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</si>
  <si>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</si>
  <si>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</si>
  <si>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</si>
  <si>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</si>
  <si>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</si>
  <si>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</si>
  <si>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</si>
  <si>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</si>
  <si>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</si>
  <si>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</si>
  <si>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</si>
  <si>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</si>
  <si>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</si>
  <si>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</si>
  <si>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</si>
  <si>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</si>
  <si>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</si>
  <si>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</si>
  <si>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</si>
  <si>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</si>
  <si>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</si>
  <si>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</si>
  <si>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</si>
  <si>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</si>
  <si>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</si>
  <si>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</si>
  <si>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</si>
  <si>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</si>
  <si>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</si>
  <si>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</si>
  <si>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</si>
  <si>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</si>
  <si>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</si>
  <si>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</si>
  <si>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</si>
  <si>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</si>
  <si>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</si>
  <si>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</si>
  <si>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</si>
  <si>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</si>
  <si>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</si>
  <si>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</si>
  <si>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</si>
  <si>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</si>
  <si>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</si>
  <si>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</si>
  <si>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</si>
  <si>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</si>
  <si>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</si>
  <si>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</si>
  <si>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</si>
  <si>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</si>
  <si>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</si>
  <si>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</si>
  <si>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</si>
  <si>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</si>
  <si>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</si>
  <si>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</si>
  <si>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</si>
  <si>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</si>
  <si>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</si>
  <si>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</si>
  <si>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</si>
  <si>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</si>
  <si>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</si>
  <si>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</si>
  <si>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</si>
  <si>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</si>
  <si>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</si>
  <si>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</si>
  <si>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</si>
  <si>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</si>
  <si>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</si>
  <si>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</si>
  <si>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</si>
  <si>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</si>
  <si>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</si>
  <si>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</si>
  <si>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</si>
  <si>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</si>
  <si>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</si>
  <si>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</si>
  <si>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</si>
  <si>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</si>
  <si>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</si>
  <si>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</si>
  <si>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</si>
  <si>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</si>
  <si>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</si>
  <si>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</si>
  <si>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</si>
  <si>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</si>
  <si>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</si>
  <si>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</si>
  <si>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</si>
  <si>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</si>
  <si>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</si>
  <si>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</si>
  <si>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</si>
  <si>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</si>
  <si>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</si>
  <si>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</si>
  <si>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</si>
  <si>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</si>
  <si>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</si>
  <si>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</si>
  <si>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</si>
  <si>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</si>
  <si>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</si>
  <si>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</si>
  <si>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</si>
  <si>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</si>
  <si>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</si>
  <si>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</si>
  <si>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</si>
  <si>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</si>
  <si>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</si>
  <si>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</si>
  <si>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</si>
  <si>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</si>
  <si>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</si>
  <si>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</si>
  <si>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</si>
  <si>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</si>
  <si>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</si>
  <si>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</si>
  <si>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</si>
  <si>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</si>
  <si>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</si>
  <si>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</si>
  <si>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</si>
  <si>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</si>
  <si>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</si>
  <si>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</si>
  <si>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</si>
  <si>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</si>
  <si>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</si>
  <si>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</si>
  <si>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</si>
  <si>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</si>
  <si>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</si>
  <si>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</si>
  <si>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</si>
  <si>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</si>
  <si>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</si>
  <si>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</si>
  <si>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</si>
  <si>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</si>
  <si>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</si>
  <si>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</si>
  <si>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</si>
  <si>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</si>
  <si>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</si>
  <si>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</si>
  <si>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</si>
  <si>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</si>
  <si>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</si>
  <si>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</si>
  <si>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</si>
  <si>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</si>
  <si>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</si>
  <si>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</si>
  <si>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</si>
  <si>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</si>
  <si>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</si>
  <si>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</si>
  <si>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Год 2025</t>
  </si>
  <si>
    <t>Год 2026</t>
  </si>
  <si>
    <t>Год 2027</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</si>
  <si>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</si>
  <si>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</si>
  <si>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</si>
  <si>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</si>
  <si>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</si>
  <si>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</si>
  <si>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</si>
  <si>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</si>
  <si>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</si>
  <si>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</si>
  <si>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</si>
  <si>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</si>
  <si>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</si>
  <si>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</si>
  <si>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</si>
  <si>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</si>
  <si>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</si>
  <si>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</si>
  <si>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</si>
  <si>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</si>
  <si>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</si>
  <si>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</si>
  <si>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</si>
  <si>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</si>
  <si>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</si>
  <si>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</si>
  <si>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</si>
  <si>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</si>
  <si>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 xml:space="preserve"> </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</si>
  <si>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</si>
  <si>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</si>
  <si>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</si>
  <si>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</si>
  <si>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</si>
  <si>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</si>
  <si>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</si>
  <si>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</si>
  <si>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</si>
  <si>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</si>
  <si>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</si>
  <si>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</si>
  <si>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</si>
  <si>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</si>
  <si>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</si>
  <si>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</si>
  <si>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</si>
  <si>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</si>
  <si>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</si>
  <si>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</si>
  <si>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</si>
  <si>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</si>
  <si>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</si>
  <si>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</si>
  <si>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</si>
  <si>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</si>
  <si>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</si>
  <si>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</si>
  <si>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</si>
  <si>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</si>
  <si>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</si>
  <si>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</si>
  <si>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</si>
  <si>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</si>
  <si>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</si>
  <si>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</si>
  <si>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</si>
  <si>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</si>
  <si>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</si>
  <si>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</si>
  <si>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</si>
  <si>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</si>
  <si>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</si>
  <si>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</si>
  <si>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</si>
  <si>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</si>
  <si>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</si>
  <si>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</si>
  <si>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</si>
  <si>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</si>
  <si>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</si>
  <si>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</si>
  <si>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</si>
  <si>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</si>
  <si>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</si>
  <si>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</si>
  <si>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</si>
  <si>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</si>
  <si>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</si>
  <si>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</si>
  <si>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</si>
  <si>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</si>
  <si>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</si>
  <si>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</si>
  <si>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</si>
  <si>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</si>
  <si>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</si>
  <si>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</si>
  <si>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</si>
  <si>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</si>
  <si>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</si>
  <si>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</si>
  <si>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</si>
  <si>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</si>
  <si>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</si>
  <si>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</si>
  <si>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</si>
  <si>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</si>
  <si>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</si>
  <si>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</si>
  <si>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</si>
  <si>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</si>
  <si>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</si>
  <si>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</si>
  <si>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</si>
  <si>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</si>
  <si>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</si>
  <si>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</si>
  <si>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</si>
  <si>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</si>
  <si>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</si>
  <si>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</si>
  <si>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</si>
  <si>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</si>
  <si>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</si>
  <si>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</si>
  <si>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</si>
  <si>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</si>
  <si>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</si>
  <si>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</si>
  <si>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</si>
  <si>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</si>
  <si>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</si>
  <si>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</si>
  <si>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</si>
  <si>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</si>
  <si>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</si>
  <si>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</si>
  <si>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</si>
  <si>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</si>
  <si>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</si>
  <si>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</si>
  <si>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</si>
  <si>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</si>
  <si>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</si>
  <si>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</si>
  <si>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</si>
  <si>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</si>
  <si>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</si>
  <si>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</si>
  <si>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</si>
  <si>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</si>
  <si>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</si>
  <si>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</si>
  <si>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</si>
  <si>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</si>
  <si>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</si>
  <si>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</si>
  <si>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</si>
  <si>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</si>
  <si>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</si>
  <si>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</si>
  <si>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</si>
  <si>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</si>
  <si>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</si>
  <si>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</si>
  <si>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</si>
  <si>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</si>
  <si>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</si>
  <si>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</si>
  <si>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</si>
  <si>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</si>
  <si>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</si>
  <si>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</si>
  <si>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</si>
  <si>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</si>
  <si>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</si>
  <si>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</si>
  <si>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АО "Россети Тюмень"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</si>
  <si>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</si>
  <si>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</si>
  <si>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</si>
  <si>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</si>
  <si>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</si>
  <si>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</si>
  <si>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</si>
  <si>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</si>
  <si>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</si>
  <si>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прибор учета - 1 шт.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</si>
  <si>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</si>
  <si>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</si>
  <si>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</si>
  <si>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</si>
  <si>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</si>
  <si>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установленные сроки</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</si>
  <si>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</si>
  <si>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</si>
  <si>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</si>
  <si>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</si>
  <si>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</si>
  <si>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</si>
  <si>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</si>
  <si>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2024 года с НДС, млн. руб.</t>
  </si>
  <si>
    <t xml:space="preserve">Установка (замена) прибора учета который необходим для обеспечения коммерческого учета электрической энергии (мощности) в отношении 1 точки учета.Всего в филиале АО "Россети Тюмень" Урайские электрические сети  493 точек учета.  </t>
  </si>
  <si>
    <t xml:space="preserve">Установка (замена) прибора учета который необходим для обеспечения коммерческого учета электрической энергии (мощности): прибор учета - 1 шт.
</t>
  </si>
  <si>
    <t>Согласно договору на технологическое присоединение №Т10/23/001-ДТП от 05.04.2023, на точке присоединении яч.10 кВ №1 «Резерв» ПС 110 кВ «Мансийская», необходимо установить прибор учета электрической энергии ТЕ-3000 – 1 шт.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 при технологическом присоединении.
В рамках проекта в 2024 году предусмотрена установка (замена) прибора учета при технологическом присоединении потребителя в объеме 1 шт. (точка учета). 
Потребность и объемы установки приведены в приложении 1 к паспорту.</t>
  </si>
  <si>
    <t>Советский район</t>
  </si>
  <si>
    <t>по состоянию на 01.01.2024</t>
  </si>
  <si>
    <t>яч.10кВ №1 "Резерв"</t>
  </si>
  <si>
    <t>Организация трехфазного коммерческого учета электроэнергии (мощности) косвенного включения в яч. 10 кВ №1 «Резерв».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</si>
  <si>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</si>
  <si>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</si>
  <si>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</si>
  <si>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</si>
  <si>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</si>
  <si>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</si>
  <si>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</si>
  <si>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</si>
  <si>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</si>
  <si>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O_TP2100.AS.0015</t>
  </si>
  <si>
    <t xml:space="preserve">Факт 2023 года </t>
  </si>
  <si>
    <t>Год 2028</t>
  </si>
  <si>
    <t xml:space="preserve"> по состоянию на 01.01.2023</t>
  </si>
  <si>
    <t>Приказ об утверждении ПСД от 07.08.2024 № 482-УЭС</t>
  </si>
  <si>
    <t>объем заключенного договора ООО "РОКИП" № KP02.2100.2024.61 от 29.07.2024 г.в ценах 2024 года с НДС, млн. руб.</t>
  </si>
  <si>
    <t xml:space="preserve">ООО "РОКИП" договор поставки № KP02.2100.2024.61 от 29.07.2024 </t>
  </si>
  <si>
    <t>01.10.2024-30.10.2024</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</si>
  <si>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</si>
  <si>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</si>
  <si>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</si>
  <si>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</si>
  <si>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</si>
  <si>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</si>
  <si>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</si>
  <si>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</si>
  <si>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</si>
  <si>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</si>
  <si>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</si>
  <si>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</si>
  <si>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</si>
  <si>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</si>
  <si>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</si>
  <si>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</si>
  <si>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</si>
  <si>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t>
  </si>
  <si>
    <t>96,81 тыс.руб./т.у.</t>
  </si>
  <si>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</sst>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_ ;\-#,##0.00\ "/>
    <numFmt numFmtId="168" formatCode="0_ ;\-0\ "/>
    <numFmt numFmtId="169" formatCode="#,##0.0"/>
    <numFmt numFmtId="170" formatCode="0.0%"/>
    <numFmt numFmtId="171" formatCode="_(* #,##0_);_(* \(#,##0\);_(* &quot;-&quot;_);_(@_)"/>
    <numFmt numFmtId="172" formatCode="#,##0.000"/>
    <numFmt numFmtId="173" formatCode="_(* #,##0.00_);_(* \(#,##0.00\);_(* &quot;-&quot;_);_(@_)"/>
    <numFmt numFmtId="174" formatCode="0.000"/>
    <numFmt numFmtId="175" formatCode="0.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8">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7" fillId="0" borderId="0"/>
    <xf numFmtId="0" fontId="56"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6" fillId="0" borderId="0" applyFont="0" applyFill="0" applyBorder="0"/>
    <xf numFmtId="164" fontId="56" fillId="0" borderId="0" applyFont="0" applyFill="0" applyBorder="0"/>
    <xf numFmtId="165" fontId="6" fillId="0" borderId="0" applyFont="0" applyFill="0" applyBorder="0"/>
    <xf numFmtId="164" fontId="56" fillId="0" borderId="0" applyFont="0" applyFill="0" applyBorder="0"/>
    <xf numFmtId="166" fontId="56" fillId="0" borderId="0" applyFont="0" applyFill="0" applyBorder="0"/>
    <xf numFmtId="0" fontId="25" fillId="4" borderId="0" applyNumberFormat="0" applyBorder="0"/>
    <xf numFmtId="0" fontId="63" fillId="0" borderId="0"/>
    <xf numFmtId="0" fontId="67" fillId="0" borderId="0"/>
    <xf numFmtId="0" fontId="3" fillId="0" borderId="0"/>
    <xf numFmtId="0" fontId="17" fillId="0" borderId="0"/>
    <xf numFmtId="0" fontId="2" fillId="0" borderId="0"/>
  </cellStyleXfs>
  <cellXfs count="450">
    <xf numFmtId="0" fontId="0" fillId="0" borderId="0" xfId="0"/>
    <xf numFmtId="0" fontId="56"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24" borderId="10" xfId="52" applyFont="1" applyFill="1" applyBorder="1" applyAlignment="1">
      <alignment horizontal="center"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167" fontId="34" fillId="0" borderId="10" xfId="67"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1" xfId="52" applyFont="1" applyBorder="1" applyAlignment="1">
      <alignment horizontal="left" vertical="top" wrapText="1"/>
    </xf>
    <xf numFmtId="0" fontId="35" fillId="0" borderId="10" xfId="52" applyFont="1" applyBorder="1" applyAlignment="1">
      <alignment horizontal="center" vertical="center"/>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6"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wrapText="1"/>
    </xf>
    <xf numFmtId="0" fontId="17" fillId="0" borderId="11" xfId="40" applyFont="1" applyBorder="1" applyAlignment="1">
      <alignment vertical="center" wrapText="1"/>
    </xf>
    <xf numFmtId="0" fontId="17" fillId="0" borderId="10" xfId="40" applyFont="1" applyBorder="1" applyAlignment="1">
      <alignment vertical="center" wrapText="1"/>
    </xf>
    <xf numFmtId="0" fontId="34" fillId="24" borderId="10" xfId="52" applyFont="1" applyFill="1" applyBorder="1" applyAlignment="1">
      <alignment vertical="center" wrapText="1"/>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49" fontId="17" fillId="24" borderId="10" xfId="0" applyNumberFormat="1" applyFont="1" applyFill="1" applyBorder="1" applyAlignment="1">
      <alignment horizontal="center" vertical="center"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14" fontId="46" fillId="0" borderId="10" xfId="0" applyNumberFormat="1" applyFont="1" applyBorder="1" applyAlignment="1">
      <alignment horizontal="center" vertical="center" wrapText="1"/>
    </xf>
    <xf numFmtId="9" fontId="30" fillId="0" borderId="10" xfId="40" applyNumberFormat="1" applyFont="1" applyBorder="1" applyAlignment="1">
      <alignment vertical="center" wrapText="1"/>
    </xf>
    <xf numFmtId="0" fontId="47"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14" fontId="17" fillId="24" borderId="10" xfId="0" applyNumberFormat="1" applyFont="1" applyFill="1" applyBorder="1" applyAlignment="1">
      <alignment horizontal="center" vertical="center" wrapText="1"/>
    </xf>
    <xf numFmtId="0" fontId="17" fillId="0" borderId="0" xfId="40" applyFont="1" applyAlignment="1">
      <alignment vertical="top" wrapText="1"/>
    </xf>
    <xf numFmtId="0" fontId="38" fillId="0" borderId="0" xfId="40" applyFont="1" applyAlignment="1">
      <alignment vertical="center"/>
    </xf>
    <xf numFmtId="0" fontId="28" fillId="0" borderId="0" xfId="40" applyFont="1"/>
    <xf numFmtId="164" fontId="17" fillId="0" borderId="0" xfId="40" applyNumberFormat="1" applyFont="1"/>
    <xf numFmtId="0" fontId="17" fillId="0" borderId="0" xfId="41" applyFont="1"/>
    <xf numFmtId="0" fontId="28" fillId="0" borderId="0" xfId="41" applyFont="1"/>
    <xf numFmtId="49" fontId="30" fillId="0" borderId="10" xfId="41" applyNumberFormat="1" applyFont="1" applyBorder="1" applyAlignment="1">
      <alignment horizontal="center" vertical="center" wrapText="1"/>
    </xf>
    <xf numFmtId="0" fontId="30" fillId="0" borderId="10" xfId="41" applyFont="1" applyBorder="1" applyAlignment="1">
      <alignment horizontal="left" vertical="center" wrapText="1"/>
    </xf>
    <xf numFmtId="4" fontId="17" fillId="0" borderId="10" xfId="70" applyNumberFormat="1" applyFont="1" applyBorder="1" applyAlignment="1">
      <alignment horizontal="right" wrapText="1"/>
    </xf>
    <xf numFmtId="49" fontId="17" fillId="0" borderId="10" xfId="41" applyNumberFormat="1" applyFont="1" applyBorder="1" applyAlignment="1">
      <alignment horizontal="center" vertical="center" wrapText="1"/>
    </xf>
    <xf numFmtId="0" fontId="17" fillId="0" borderId="10" xfId="41" applyFont="1" applyBorder="1" applyAlignment="1">
      <alignment horizontal="left" vertical="center" wrapText="1"/>
    </xf>
    <xf numFmtId="0" fontId="17" fillId="0" borderId="19" xfId="41" applyFont="1" applyBorder="1" applyAlignment="1">
      <alignment horizontal="left" vertical="center" wrapText="1"/>
    </xf>
    <xf numFmtId="168" fontId="17" fillId="0" borderId="10" xfId="70" applyNumberFormat="1" applyFont="1" applyBorder="1" applyAlignment="1">
      <alignment horizontal="right" wrapText="1"/>
    </xf>
    <xf numFmtId="0" fontId="48" fillId="0" borderId="10" xfId="47" applyFont="1" applyBorder="1" applyAlignment="1">
      <alignment horizontal="left" vertical="center" wrapText="1"/>
    </xf>
    <xf numFmtId="0" fontId="49" fillId="0" borderId="10" xfId="47" applyFont="1" applyBorder="1" applyAlignment="1">
      <alignment horizontal="left" vertical="center" wrapText="1"/>
    </xf>
    <xf numFmtId="4" fontId="48" fillId="0" borderId="16" xfId="47" applyNumberFormat="1" applyFont="1" applyBorder="1" applyAlignment="1">
      <alignment horizontal="left" vertical="center" wrapText="1"/>
    </xf>
    <xf numFmtId="4" fontId="17" fillId="0" borderId="10" xfId="41" applyNumberFormat="1" applyFont="1" applyBorder="1" applyAlignment="1">
      <alignment horizontal="center" vertical="center" wrapText="1"/>
    </xf>
    <xf numFmtId="4" fontId="17" fillId="0" borderId="10" xfId="41" applyNumberFormat="1" applyFont="1" applyBorder="1" applyAlignment="1">
      <alignment horizontal="left" vertical="center" wrapText="1"/>
    </xf>
    <xf numFmtId="4" fontId="17" fillId="0" borderId="10" xfId="41" applyNumberFormat="1" applyFont="1" applyBorder="1" applyAlignment="1">
      <alignment horizontal="right" vertical="center" wrapText="1"/>
    </xf>
    <xf numFmtId="4" fontId="48" fillId="0" borderId="10" xfId="47" applyNumberFormat="1" applyFont="1" applyBorder="1" applyAlignment="1">
      <alignment horizontal="left"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1" fillId="0" borderId="0" xfId="51" applyFont="1"/>
    <xf numFmtId="0" fontId="51" fillId="0" borderId="10" xfId="51" applyFont="1" applyBorder="1" applyAlignment="1">
      <alignment horizontal="center" vertical="center"/>
    </xf>
    <xf numFmtId="1" fontId="51" fillId="0" borderId="10" xfId="51" applyNumberFormat="1" applyFont="1" applyBorder="1" applyAlignment="1">
      <alignment horizontal="center" vertical="center"/>
    </xf>
    <xf numFmtId="49" fontId="51" fillId="0" borderId="16" xfId="51" applyNumberFormat="1" applyFont="1" applyBorder="1" applyAlignment="1">
      <alignment horizontal="center" vertical="center" wrapText="1"/>
    </xf>
    <xf numFmtId="49" fontId="51" fillId="24" borderId="16" xfId="51" applyNumberFormat="1" applyFont="1" applyFill="1" applyBorder="1" applyAlignment="1">
      <alignment horizontal="center" vertical="center" wrapText="1"/>
    </xf>
    <xf numFmtId="49" fontId="51" fillId="0" borderId="10" xfId="51" applyNumberFormat="1" applyFont="1" applyBorder="1" applyAlignment="1">
      <alignment horizontal="center" vertical="center"/>
    </xf>
    <xf numFmtId="49" fontId="51" fillId="0" borderId="10" xfId="51" applyNumberFormat="1" applyFont="1" applyBorder="1" applyAlignment="1">
      <alignment horizontal="center" vertical="center" wrapText="1"/>
    </xf>
    <xf numFmtId="169" fontId="51" fillId="0" borderId="10" xfId="51" applyNumberFormat="1" applyFont="1" applyBorder="1" applyAlignment="1">
      <alignment horizontal="center" vertical="center"/>
    </xf>
    <xf numFmtId="169" fontId="51" fillId="0" borderId="10" xfId="51" applyNumberFormat="1" applyFont="1" applyBorder="1" applyAlignment="1">
      <alignment horizontal="center" vertical="center" wrapText="1"/>
    </xf>
    <xf numFmtId="14" fontId="51" fillId="0" borderId="10" xfId="51" applyNumberFormat="1" applyFont="1" applyBorder="1" applyAlignment="1">
      <alignment horizontal="center" vertical="center"/>
    </xf>
    <xf numFmtId="0" fontId="52" fillId="0" borderId="0" xfId="40" applyFont="1"/>
    <xf numFmtId="0" fontId="53" fillId="0" borderId="0" xfId="40" applyFont="1" applyAlignment="1">
      <alignment horizontal="center"/>
    </xf>
    <xf numFmtId="0" fontId="53" fillId="0" borderId="0" xfId="40" applyFont="1"/>
    <xf numFmtId="2" fontId="54" fillId="0" borderId="0" xfId="40" applyNumberFormat="1" applyFont="1" applyAlignment="1">
      <alignment horizontal="right" vertical="top" wrapText="1"/>
    </xf>
    <xf numFmtId="0" fontId="52" fillId="0" borderId="0" xfId="40" applyFont="1" applyAlignment="1">
      <alignment horizontal="right"/>
    </xf>
    <xf numFmtId="0" fontId="55" fillId="0" borderId="29" xfId="40" applyFont="1" applyBorder="1" applyAlignment="1">
      <alignment horizontal="justify"/>
    </xf>
    <xf numFmtId="0" fontId="52" fillId="0" borderId="29" xfId="40" applyFont="1" applyBorder="1" applyAlignment="1">
      <alignment horizontal="justify" vertical="center"/>
    </xf>
    <xf numFmtId="0" fontId="52" fillId="0" borderId="29" xfId="40" applyFont="1" applyBorder="1" applyAlignment="1">
      <alignment horizontal="justify"/>
    </xf>
    <xf numFmtId="0" fontId="52" fillId="0" borderId="30" xfId="40" applyFont="1" applyBorder="1" applyAlignment="1">
      <alignment horizontal="justify"/>
    </xf>
    <xf numFmtId="0" fontId="55" fillId="0" borderId="29" xfId="40" applyFont="1" applyBorder="1" applyAlignment="1">
      <alignment vertical="top" wrapText="1"/>
    </xf>
    <xf numFmtId="0" fontId="55" fillId="0" borderId="31" xfId="40" applyFont="1" applyBorder="1" applyAlignment="1">
      <alignment vertical="top" wrapText="1"/>
    </xf>
    <xf numFmtId="0" fontId="55" fillId="0" borderId="31" xfId="40" applyFont="1" applyBorder="1" applyAlignment="1">
      <alignment horizontal="justify" vertical="top" wrapText="1"/>
    </xf>
    <xf numFmtId="167" fontId="52" fillId="0" borderId="32" xfId="67" applyNumberFormat="1" applyFont="1" applyBorder="1" applyAlignment="1">
      <alignment horizontal="left" vertical="center" wrapText="1"/>
    </xf>
    <xf numFmtId="0" fontId="52" fillId="0" borderId="29" xfId="40" applyFont="1" applyBorder="1" applyAlignment="1">
      <alignment horizontal="justify" vertical="top" wrapText="1"/>
    </xf>
    <xf numFmtId="0" fontId="55" fillId="0" borderId="29" xfId="40" applyFont="1" applyBorder="1" applyAlignment="1">
      <alignment horizontal="justify" vertical="top" wrapText="1"/>
    </xf>
    <xf numFmtId="0" fontId="52" fillId="0" borderId="29" xfId="40" applyFont="1" applyBorder="1" applyAlignment="1">
      <alignment vertical="top" wrapText="1"/>
    </xf>
    <xf numFmtId="164" fontId="52" fillId="0" borderId="29" xfId="67" applyNumberFormat="1" applyFont="1" applyBorder="1" applyAlignment="1">
      <alignment vertical="top" wrapText="1"/>
    </xf>
    <xf numFmtId="0" fontId="55" fillId="0" borderId="30" xfId="40" applyFont="1" applyBorder="1" applyAlignment="1">
      <alignment vertical="top" wrapText="1"/>
    </xf>
    <xf numFmtId="10" fontId="52" fillId="0" borderId="29" xfId="40" applyNumberFormat="1" applyFont="1" applyBorder="1" applyAlignment="1">
      <alignment horizontal="left" vertical="top" wrapText="1"/>
    </xf>
    <xf numFmtId="0" fontId="52" fillId="0" borderId="30" xfId="40" applyFont="1" applyBorder="1" applyAlignment="1">
      <alignment vertical="top" wrapText="1"/>
    </xf>
    <xf numFmtId="9" fontId="52" fillId="0" borderId="33" xfId="40" quotePrefix="1" applyNumberFormat="1" applyFont="1" applyBorder="1" applyAlignment="1">
      <alignment vertical="top" wrapText="1"/>
    </xf>
    <xf numFmtId="10" fontId="52" fillId="0" borderId="33" xfId="40" quotePrefix="1" applyNumberFormat="1" applyFont="1" applyBorder="1" applyAlignment="1">
      <alignment horizontal="left" vertical="top" wrapText="1"/>
    </xf>
    <xf numFmtId="0" fontId="52" fillId="0" borderId="34" xfId="40" applyFont="1" applyBorder="1" applyAlignment="1">
      <alignment vertical="top" wrapText="1"/>
    </xf>
    <xf numFmtId="0" fontId="52" fillId="0" borderId="31" xfId="40" applyFont="1" applyBorder="1" applyAlignment="1">
      <alignment vertical="top" wrapText="1"/>
    </xf>
    <xf numFmtId="0" fontId="52" fillId="0" borderId="33" xfId="40" applyFont="1" applyBorder="1" applyAlignment="1">
      <alignment vertical="top" wrapText="1"/>
    </xf>
    <xf numFmtId="0" fontId="52" fillId="0" borderId="33" xfId="40" applyFont="1" applyBorder="1" applyAlignment="1">
      <alignment horizontal="center" vertical="top" wrapText="1"/>
    </xf>
    <xf numFmtId="0" fontId="55" fillId="0" borderId="30" xfId="40" applyFont="1" applyBorder="1" applyAlignment="1">
      <alignment horizontal="left" vertical="center" wrapText="1"/>
    </xf>
    <xf numFmtId="0" fontId="52" fillId="24" borderId="30" xfId="40" applyFont="1" applyFill="1" applyBorder="1" applyAlignment="1">
      <alignment vertical="center" wrapText="1"/>
    </xf>
    <xf numFmtId="14" fontId="52" fillId="24" borderId="35" xfId="40" applyNumberFormat="1" applyFont="1" applyFill="1" applyBorder="1" applyAlignment="1">
      <alignment vertical="top" wrapText="1"/>
    </xf>
    <xf numFmtId="14" fontId="52" fillId="0" borderId="29" xfId="40" applyNumberFormat="1" applyFont="1" applyBorder="1" applyAlignment="1">
      <alignment horizontal="left" vertical="top" wrapText="1"/>
    </xf>
    <xf numFmtId="0" fontId="55" fillId="0" borderId="30" xfId="40" applyFont="1" applyBorder="1" applyAlignment="1">
      <alignment horizontal="center" vertical="center" wrapText="1"/>
    </xf>
    <xf numFmtId="0" fontId="52" fillId="0" borderId="31" xfId="40" applyFont="1" applyBorder="1"/>
    <xf numFmtId="1" fontId="55" fillId="0" borderId="0" xfId="40" applyNumberFormat="1" applyFont="1" applyAlignment="1">
      <alignment horizontal="left" vertical="top"/>
    </xf>
    <xf numFmtId="49" fontId="52" fillId="0" borderId="0" xfId="40" applyNumberFormat="1" applyFont="1" applyAlignment="1">
      <alignment horizontal="left" vertical="top" wrapText="1"/>
    </xf>
    <xf numFmtId="49" fontId="52" fillId="0" borderId="0" xfId="40" applyNumberFormat="1" applyFont="1" applyAlignment="1">
      <alignment horizontal="left" vertical="top"/>
    </xf>
    <xf numFmtId="0" fontId="52" fillId="0" borderId="0" xfId="40" applyFont="1" applyAlignment="1">
      <alignment horizontal="center" vertical="center"/>
    </xf>
    <xf numFmtId="0" fontId="17" fillId="0" borderId="11" xfId="52" applyFont="1" applyBorder="1" applyAlignment="1">
      <alignment horizontal="center" vertical="center" wrapText="1"/>
    </xf>
    <xf numFmtId="0" fontId="28" fillId="0" borderId="10" xfId="52" applyFont="1" applyBorder="1" applyAlignment="1">
      <alignment horizontal="center" vertical="center"/>
    </xf>
    <xf numFmtId="0" fontId="65" fillId="0" borderId="0" xfId="73" applyFont="1" applyAlignment="1" applyProtection="1">
      <alignment horizontal="center"/>
    </xf>
    <xf numFmtId="0" fontId="66" fillId="0" borderId="0" xfId="73" applyFont="1" applyProtection="1"/>
    <xf numFmtId="0" fontId="17" fillId="0" borderId="0" xfId="73" applyFont="1" applyAlignment="1">
      <alignment vertical="center"/>
    </xf>
    <xf numFmtId="0" fontId="27" fillId="0" borderId="0" xfId="74" applyFont="1"/>
    <xf numFmtId="0" fontId="26" fillId="0" borderId="0" xfId="74" applyFont="1"/>
    <xf numFmtId="0" fontId="26" fillId="0" borderId="0" xfId="74" applyFont="1" applyFill="1"/>
    <xf numFmtId="0" fontId="29" fillId="0" borderId="0" xfId="74" applyFont="1" applyAlignment="1">
      <alignment horizontal="left" vertical="center"/>
    </xf>
    <xf numFmtId="0" fontId="31" fillId="0" borderId="0" xfId="74" applyFont="1" applyAlignment="1">
      <alignment vertical="center"/>
    </xf>
    <xf numFmtId="0" fontId="26" fillId="0" borderId="0" xfId="74" applyFont="1" applyBorder="1"/>
    <xf numFmtId="0" fontId="35" fillId="0" borderId="0" xfId="74" applyFont="1" applyFill="1" applyBorder="1" applyAlignment="1">
      <alignment horizontal="center" vertical="center"/>
    </xf>
    <xf numFmtId="0" fontId="36" fillId="0" borderId="0" xfId="74" applyFont="1"/>
    <xf numFmtId="0" fontId="35" fillId="0" borderId="0" xfId="74" applyFont="1" applyAlignment="1">
      <alignment horizontal="center" vertical="center"/>
    </xf>
    <xf numFmtId="0" fontId="55" fillId="0" borderId="0" xfId="73" applyFont="1" applyAlignment="1">
      <alignment horizontal="center" vertical="center"/>
    </xf>
    <xf numFmtId="0" fontId="68" fillId="0" borderId="0" xfId="73" applyFont="1" applyAlignment="1">
      <alignment horizontal="left" vertical="center"/>
    </xf>
    <xf numFmtId="0" fontId="42" fillId="0" borderId="0" xfId="73" applyFont="1" applyAlignment="1">
      <alignment vertical="center"/>
    </xf>
    <xf numFmtId="0" fontId="55" fillId="0" borderId="0" xfId="73" applyFont="1" applyAlignment="1">
      <alignment vertical="center"/>
    </xf>
    <xf numFmtId="0" fontId="52" fillId="0" borderId="0" xfId="73" applyFont="1" applyAlignment="1">
      <alignment vertical="center"/>
    </xf>
    <xf numFmtId="4" fontId="52" fillId="0" borderId="10" xfId="73" applyNumberFormat="1" applyFont="1" applyFill="1" applyBorder="1" applyAlignment="1">
      <alignment horizontal="center" vertical="center"/>
    </xf>
    <xf numFmtId="3" fontId="52" fillId="0" borderId="10" xfId="73" applyNumberFormat="1" applyFont="1" applyFill="1" applyBorder="1" applyAlignment="1">
      <alignment horizontal="center" vertical="center"/>
    </xf>
    <xf numFmtId="0" fontId="17" fillId="0" borderId="0" xfId="73" applyFont="1" applyBorder="1" applyAlignment="1">
      <alignment vertical="center"/>
    </xf>
    <xf numFmtId="0" fontId="45" fillId="0" borderId="0" xfId="73" applyFont="1" applyAlignment="1">
      <alignment vertical="center"/>
    </xf>
    <xf numFmtId="0" fontId="52" fillId="0" borderId="10" xfId="73" applyFont="1" applyFill="1" applyBorder="1" applyAlignment="1">
      <alignment horizontal="center" vertical="center"/>
    </xf>
    <xf numFmtId="169" fontId="17" fillId="0" borderId="0" xfId="73" applyNumberFormat="1" applyFont="1" applyAlignment="1">
      <alignment vertical="center"/>
    </xf>
    <xf numFmtId="2" fontId="17" fillId="0" borderId="0" xfId="73" applyNumberFormat="1" applyFont="1" applyAlignment="1">
      <alignment vertical="center"/>
    </xf>
    <xf numFmtId="1" fontId="30" fillId="0" borderId="23" xfId="73" applyNumberFormat="1" applyFont="1" applyFill="1" applyBorder="1" applyAlignment="1">
      <alignment horizontal="center" vertical="center" wrapText="1"/>
    </xf>
    <xf numFmtId="1" fontId="30" fillId="0" borderId="23" xfId="73" applyNumberFormat="1" applyFont="1" applyFill="1" applyBorder="1" applyAlignment="1">
      <alignment horizontal="center" vertical="center"/>
    </xf>
    <xf numFmtId="10" fontId="52" fillId="0" borderId="10" xfId="73" applyNumberFormat="1" applyFont="1" applyFill="1" applyBorder="1" applyAlignment="1">
      <alignment vertical="center"/>
    </xf>
    <xf numFmtId="4" fontId="52" fillId="0" borderId="25" xfId="73" applyNumberFormat="1" applyFont="1" applyFill="1" applyBorder="1" applyAlignment="1">
      <alignment vertical="center"/>
    </xf>
    <xf numFmtId="3" fontId="17" fillId="0" borderId="16" xfId="73" applyNumberFormat="1" applyFont="1" applyFill="1" applyBorder="1" applyAlignment="1">
      <alignment vertical="center"/>
    </xf>
    <xf numFmtId="0" fontId="17" fillId="0" borderId="10" xfId="73" applyFont="1" applyBorder="1" applyAlignment="1">
      <alignment vertical="center"/>
    </xf>
    <xf numFmtId="3" fontId="17" fillId="0" borderId="10" xfId="73" applyNumberFormat="1" applyFont="1" applyFill="1" applyBorder="1" applyAlignment="1">
      <alignment vertical="center"/>
    </xf>
    <xf numFmtId="3" fontId="17" fillId="0" borderId="10" xfId="73" applyNumberFormat="1" applyFont="1" applyBorder="1" applyAlignment="1">
      <alignment vertical="center"/>
    </xf>
    <xf numFmtId="0" fontId="17" fillId="0" borderId="0" xfId="73" applyFont="1" applyFill="1" applyBorder="1" applyAlignment="1">
      <alignment vertical="center"/>
    </xf>
    <xf numFmtId="3" fontId="17" fillId="0" borderId="0" xfId="73" applyNumberFormat="1" applyFont="1" applyBorder="1" applyAlignment="1">
      <alignment vertical="center"/>
    </xf>
    <xf numFmtId="3" fontId="17" fillId="0" borderId="0" xfId="73" applyNumberFormat="1" applyFont="1" applyAlignment="1">
      <alignment vertical="center"/>
    </xf>
    <xf numFmtId="171" fontId="55" fillId="0" borderId="10" xfId="73" applyNumberFormat="1" applyFont="1" applyBorder="1" applyAlignment="1">
      <alignment vertical="center"/>
    </xf>
    <xf numFmtId="171" fontId="52" fillId="0" borderId="10" xfId="73" applyNumberFormat="1" applyFont="1" applyBorder="1" applyAlignment="1">
      <alignment vertical="center"/>
    </xf>
    <xf numFmtId="171" fontId="55" fillId="0" borderId="25" xfId="73" applyNumberFormat="1" applyFont="1" applyBorder="1" applyAlignment="1">
      <alignment vertical="center"/>
    </xf>
    <xf numFmtId="0" fontId="69" fillId="0" borderId="0" xfId="73" applyFont="1" applyBorder="1" applyAlignment="1">
      <alignment vertical="center"/>
    </xf>
    <xf numFmtId="169" fontId="70" fillId="0" borderId="0" xfId="73" applyNumberFormat="1" applyFont="1" applyBorder="1" applyAlignment="1">
      <alignment horizontal="center" vertical="center"/>
    </xf>
    <xf numFmtId="0" fontId="69" fillId="0" borderId="0" xfId="73" applyFont="1" applyAlignment="1">
      <alignment vertical="center"/>
    </xf>
    <xf numFmtId="171" fontId="52" fillId="0" borderId="10" xfId="73" applyNumberFormat="1" applyFont="1" applyFill="1" applyBorder="1" applyAlignment="1">
      <alignment vertical="center"/>
    </xf>
    <xf numFmtId="172" fontId="52" fillId="0" borderId="10" xfId="73" applyNumberFormat="1" applyFont="1" applyBorder="1" applyAlignment="1">
      <alignment horizontal="center" vertical="center"/>
    </xf>
    <xf numFmtId="171" fontId="55" fillId="0" borderId="10" xfId="73" applyNumberFormat="1" applyFont="1" applyFill="1" applyBorder="1" applyAlignment="1">
      <alignment vertical="center"/>
    </xf>
    <xf numFmtId="170" fontId="55" fillId="0" borderId="10" xfId="73" applyNumberFormat="1" applyFont="1" applyFill="1" applyBorder="1" applyAlignment="1">
      <alignment vertical="center"/>
    </xf>
    <xf numFmtId="173" fontId="55" fillId="0" borderId="10" xfId="73" applyNumberFormat="1" applyFont="1" applyFill="1" applyBorder="1" applyAlignment="1">
      <alignment vertical="center"/>
    </xf>
    <xf numFmtId="173" fontId="55" fillId="0" borderId="25" xfId="73" applyNumberFormat="1" applyFont="1" applyFill="1" applyBorder="1" applyAlignment="1">
      <alignment vertical="center"/>
    </xf>
    <xf numFmtId="171" fontId="17" fillId="0" borderId="0" xfId="73" applyNumberFormat="1" applyFont="1" applyAlignment="1">
      <alignment vertical="center"/>
    </xf>
    <xf numFmtId="0" fontId="71" fillId="0" borderId="0" xfId="73" applyFont="1" applyAlignment="1">
      <alignment vertical="center"/>
    </xf>
    <xf numFmtId="0" fontId="30" fillId="0" borderId="10" xfId="41" applyFont="1" applyBorder="1" applyAlignment="1">
      <alignment horizontal="center" vertical="center" wrapText="1"/>
    </xf>
    <xf numFmtId="0" fontId="30" fillId="0" borderId="15" xfId="41" applyFont="1" applyFill="1" applyBorder="1" applyAlignment="1">
      <alignment horizontal="center" vertical="center" wrapText="1"/>
    </xf>
    <xf numFmtId="0" fontId="17" fillId="0" borderId="15" xfId="41" applyFont="1" applyFill="1" applyBorder="1" applyAlignment="1">
      <alignment horizontal="center" vertical="center" wrapText="1"/>
    </xf>
    <xf numFmtId="0" fontId="30" fillId="24" borderId="10" xfId="41" applyFont="1" applyFill="1" applyBorder="1" applyAlignment="1">
      <alignment horizontal="center" vertical="center" textRotation="90" wrapText="1"/>
    </xf>
    <xf numFmtId="174" fontId="52" fillId="0" borderId="33" xfId="40" quotePrefix="1" applyNumberFormat="1" applyFont="1" applyBorder="1" applyAlignment="1">
      <alignment horizontal="left" vertical="top" wrapText="1"/>
    </xf>
    <xf numFmtId="172" fontId="17" fillId="0" borderId="10" xfId="40" applyNumberFormat="1" applyFont="1" applyFill="1" applyBorder="1" applyAlignment="1">
      <alignment horizontal="left" vertical="center" wrapText="1"/>
    </xf>
    <xf numFmtId="172" fontId="17" fillId="0" borderId="10" xfId="70" applyNumberFormat="1" applyFont="1" applyBorder="1" applyAlignment="1">
      <alignment horizontal="right" wrapText="1"/>
    </xf>
    <xf numFmtId="0" fontId="64" fillId="0" borderId="0" xfId="73" applyFont="1" applyAlignment="1" applyProtection="1">
      <alignment horizontal="center" vertical="center" wrapText="1"/>
    </xf>
    <xf numFmtId="0" fontId="31" fillId="0" borderId="0" xfId="74" applyFont="1" applyAlignment="1">
      <alignment horizontal="center" vertical="center"/>
    </xf>
    <xf numFmtId="174" fontId="52" fillId="0" borderId="29" xfId="40" applyNumberFormat="1" applyFont="1" applyBorder="1" applyAlignment="1">
      <alignment horizontal="left" vertical="top" wrapText="1"/>
    </xf>
    <xf numFmtId="2" fontId="52" fillId="0" borderId="29" xfId="40" applyNumberFormat="1" applyFont="1" applyBorder="1" applyAlignment="1">
      <alignment horizontal="left" vertical="top" wrapText="1"/>
    </xf>
    <xf numFmtId="164" fontId="52" fillId="0" borderId="29" xfId="67" applyNumberFormat="1" applyFont="1" applyBorder="1" applyAlignment="1">
      <alignment horizontal="left" vertical="top" wrapText="1"/>
    </xf>
    <xf numFmtId="0" fontId="17" fillId="0" borderId="0" xfId="73" applyFont="1" applyAlignment="1">
      <alignment horizontal="right" vertical="center"/>
    </xf>
    <xf numFmtId="0" fontId="71" fillId="0" borderId="0" xfId="76" applyFont="1" applyFill="1" applyAlignment="1"/>
    <xf numFmtId="0" fontId="55" fillId="0" borderId="0" xfId="73" applyFont="1" applyAlignment="1">
      <alignment horizontal="left" vertical="center"/>
    </xf>
    <xf numFmtId="1" fontId="30" fillId="0" borderId="43" xfId="73" applyNumberFormat="1" applyFont="1" applyFill="1" applyBorder="1" applyAlignment="1">
      <alignment horizontal="center" vertical="center"/>
    </xf>
    <xf numFmtId="10" fontId="52" fillId="0" borderId="13" xfId="73" applyNumberFormat="1" applyFont="1" applyFill="1" applyBorder="1" applyAlignment="1">
      <alignment vertical="center"/>
    </xf>
    <xf numFmtId="4" fontId="52" fillId="0" borderId="44" xfId="73" applyNumberFormat="1" applyFont="1" applyFill="1" applyBorder="1" applyAlignment="1">
      <alignment vertical="center"/>
    </xf>
    <xf numFmtId="3" fontId="17" fillId="0" borderId="21" xfId="73" applyNumberFormat="1" applyFont="1" applyFill="1" applyBorder="1" applyAlignment="1">
      <alignment vertical="center"/>
    </xf>
    <xf numFmtId="3" fontId="17" fillId="0" borderId="13" xfId="73" applyNumberFormat="1" applyFont="1" applyFill="1" applyBorder="1" applyAlignment="1">
      <alignment vertical="center"/>
    </xf>
    <xf numFmtId="3" fontId="17" fillId="0" borderId="13" xfId="73" applyNumberFormat="1" applyFont="1" applyBorder="1" applyAlignment="1">
      <alignment vertical="center"/>
    </xf>
    <xf numFmtId="0" fontId="17" fillId="0" borderId="13" xfId="73" applyFont="1" applyBorder="1" applyAlignment="1">
      <alignment vertical="center"/>
    </xf>
    <xf numFmtId="0" fontId="2" fillId="0" borderId="0" xfId="77"/>
    <xf numFmtId="0" fontId="73" fillId="0" borderId="16" xfId="77" applyFont="1" applyFill="1" applyBorder="1" applyAlignment="1">
      <alignment vertical="center"/>
    </xf>
    <xf numFmtId="0" fontId="73" fillId="0" borderId="10" xfId="77" applyFont="1" applyFill="1" applyBorder="1" applyAlignment="1">
      <alignment vertical="center"/>
    </xf>
    <xf numFmtId="0" fontId="73" fillId="0" borderId="25" xfId="77" applyFont="1" applyFill="1" applyBorder="1" applyAlignment="1">
      <alignment vertical="center"/>
    </xf>
    <xf numFmtId="175" fontId="17" fillId="0" borderId="0" xfId="73" applyNumberFormat="1" applyFont="1" applyAlignment="1">
      <alignment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4" fillId="0" borderId="0" xfId="52" applyFont="1" applyAlignment="1">
      <alignment horizontal="center" vertical="center"/>
    </xf>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4"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55" fillId="0" borderId="24" xfId="73" applyFont="1" applyBorder="1" applyAlignment="1">
      <alignment horizontal="left" vertical="center"/>
    </xf>
    <xf numFmtId="0" fontId="55" fillId="0" borderId="10" xfId="73" applyFont="1" applyBorder="1" applyAlignment="1">
      <alignment horizontal="left" vertical="center"/>
    </xf>
    <xf numFmtId="173" fontId="55" fillId="0" borderId="11" xfId="73" applyNumberFormat="1" applyFont="1" applyFill="1" applyBorder="1" applyAlignment="1">
      <alignment horizontal="center" vertical="center"/>
    </xf>
    <xf numFmtId="173" fontId="55" fillId="0" borderId="13" xfId="73" applyNumberFormat="1" applyFont="1" applyFill="1" applyBorder="1" applyAlignment="1">
      <alignment horizontal="center" vertical="center"/>
    </xf>
    <xf numFmtId="0" fontId="55" fillId="0" borderId="26" xfId="73" applyFont="1" applyBorder="1" applyAlignment="1">
      <alignment horizontal="left" vertical="center"/>
    </xf>
    <xf numFmtId="0" fontId="55" fillId="0" borderId="25" xfId="73" applyFont="1" applyBorder="1" applyAlignment="1">
      <alignment horizontal="left" vertical="center"/>
    </xf>
    <xf numFmtId="173" fontId="55" fillId="0" borderId="51" xfId="73" applyNumberFormat="1" applyFont="1" applyFill="1" applyBorder="1" applyAlignment="1">
      <alignment horizontal="center" vertical="center"/>
    </xf>
    <xf numFmtId="173" fontId="55" fillId="0" borderId="44" xfId="73" applyNumberFormat="1" applyFont="1" applyFill="1" applyBorder="1" applyAlignment="1">
      <alignment horizontal="center" vertical="center"/>
    </xf>
    <xf numFmtId="0" fontId="52" fillId="0" borderId="0" xfId="73" applyFont="1" applyFill="1" applyBorder="1" applyAlignment="1">
      <alignment horizontal="left" vertical="center" wrapText="1"/>
    </xf>
    <xf numFmtId="171" fontId="55" fillId="0" borderId="11" xfId="73" applyNumberFormat="1" applyFont="1" applyFill="1" applyBorder="1" applyAlignment="1">
      <alignment horizontal="center" vertical="center"/>
    </xf>
    <xf numFmtId="171" fontId="55" fillId="0" borderId="13" xfId="73" applyNumberFormat="1" applyFont="1" applyFill="1" applyBorder="1" applyAlignment="1">
      <alignment horizontal="center" vertical="center"/>
    </xf>
    <xf numFmtId="170" fontId="55" fillId="0" borderId="11" xfId="73" applyNumberFormat="1" applyFont="1" applyFill="1" applyBorder="1" applyAlignment="1">
      <alignment horizontal="center" vertical="center"/>
    </xf>
    <xf numFmtId="170" fontId="55" fillId="0" borderId="13" xfId="73" applyNumberFormat="1" applyFont="1" applyFill="1" applyBorder="1" applyAlignment="1">
      <alignment horizontal="center" vertical="center"/>
    </xf>
    <xf numFmtId="0" fontId="52" fillId="0" borderId="24" xfId="73" applyFont="1" applyBorder="1" applyAlignment="1">
      <alignment horizontal="left" vertical="center"/>
    </xf>
    <xf numFmtId="0" fontId="52" fillId="0" borderId="10" xfId="73" applyFont="1" applyBorder="1" applyAlignment="1">
      <alignment horizontal="left" vertical="center"/>
    </xf>
    <xf numFmtId="171" fontId="55" fillId="0" borderId="11" xfId="73" applyNumberFormat="1" applyFont="1" applyBorder="1" applyAlignment="1">
      <alignment horizontal="center" vertical="center"/>
    </xf>
    <xf numFmtId="171" fontId="55" fillId="0" borderId="13" xfId="73" applyNumberFormat="1" applyFont="1" applyBorder="1" applyAlignment="1">
      <alignment horizontal="center" vertical="center"/>
    </xf>
    <xf numFmtId="172" fontId="52" fillId="0" borderId="11" xfId="73" applyNumberFormat="1" applyFont="1" applyBorder="1" applyAlignment="1">
      <alignment horizontal="center" vertical="center"/>
    </xf>
    <xf numFmtId="172" fontId="52" fillId="0" borderId="13" xfId="73" applyNumberFormat="1" applyFont="1" applyBorder="1" applyAlignment="1">
      <alignment horizontal="center" vertical="center"/>
    </xf>
    <xf numFmtId="171" fontId="52" fillId="0" borderId="11" xfId="73" applyNumberFormat="1" applyFont="1" applyBorder="1" applyAlignment="1">
      <alignment horizontal="center" vertical="center"/>
    </xf>
    <xf numFmtId="171" fontId="52" fillId="0" borderId="13" xfId="73" applyNumberFormat="1" applyFont="1" applyBorder="1" applyAlignment="1">
      <alignment horizontal="center" vertical="center"/>
    </xf>
    <xf numFmtId="171" fontId="52" fillId="0" borderId="11" xfId="73" applyNumberFormat="1" applyFont="1" applyFill="1" applyBorder="1" applyAlignment="1">
      <alignment horizontal="center" vertical="center"/>
    </xf>
    <xf numFmtId="171" fontId="52" fillId="0" borderId="13" xfId="73" applyNumberFormat="1" applyFont="1" applyFill="1" applyBorder="1" applyAlignment="1">
      <alignment horizontal="center" vertical="center"/>
    </xf>
    <xf numFmtId="169" fontId="70" fillId="0" borderId="48" xfId="73" applyNumberFormat="1" applyFont="1" applyBorder="1" applyAlignment="1">
      <alignment horizontal="center" vertical="center"/>
    </xf>
    <xf numFmtId="0" fontId="55" fillId="0" borderId="22" xfId="73" applyFont="1" applyBorder="1" applyAlignment="1">
      <alignment horizontal="left" vertical="center"/>
    </xf>
    <xf numFmtId="0" fontId="55" fillId="0" borderId="23" xfId="73" applyFont="1" applyBorder="1" applyAlignment="1">
      <alignment horizontal="left" vertical="center"/>
    </xf>
    <xf numFmtId="1" fontId="30" fillId="0" borderId="49" xfId="73" applyNumberFormat="1" applyFont="1" applyFill="1" applyBorder="1" applyAlignment="1">
      <alignment horizontal="center" vertical="center" wrapText="1"/>
    </xf>
    <xf numFmtId="1" fontId="30" fillId="0" borderId="43" xfId="73" applyNumberFormat="1" applyFont="1" applyFill="1" applyBorder="1" applyAlignment="1">
      <alignment horizontal="center" vertical="center" wrapText="1"/>
    </xf>
    <xf numFmtId="0" fontId="17" fillId="0" borderId="11" xfId="73" applyFont="1" applyBorder="1" applyAlignment="1">
      <alignment horizontal="center" vertical="center"/>
    </xf>
    <xf numFmtId="0" fontId="17" fillId="0" borderId="13" xfId="73" applyFont="1" applyBorder="1" applyAlignment="1">
      <alignment horizontal="center" vertical="center"/>
    </xf>
    <xf numFmtId="0" fontId="52" fillId="0" borderId="26" xfId="73" applyFont="1" applyBorder="1" applyAlignment="1">
      <alignment horizontal="left" vertical="center"/>
    </xf>
    <xf numFmtId="0" fontId="52" fillId="0" borderId="25" xfId="73" applyFont="1" applyBorder="1" applyAlignment="1">
      <alignment horizontal="left" vertical="center"/>
    </xf>
    <xf numFmtId="171" fontId="55" fillId="0" borderId="51" xfId="73" applyNumberFormat="1" applyFont="1" applyBorder="1" applyAlignment="1">
      <alignment horizontal="center" vertical="center"/>
    </xf>
    <xf numFmtId="171" fontId="55" fillId="0" borderId="44" xfId="73" applyNumberFormat="1" applyFont="1" applyBorder="1" applyAlignment="1">
      <alignment horizontal="center" vertical="center"/>
    </xf>
    <xf numFmtId="0" fontId="73" fillId="0" borderId="24" xfId="77" applyFont="1" applyBorder="1" applyAlignment="1">
      <alignment vertical="center"/>
    </xf>
    <xf numFmtId="0" fontId="73" fillId="0" borderId="10" xfId="77" applyFont="1" applyBorder="1" applyAlignment="1">
      <alignment vertical="center"/>
    </xf>
    <xf numFmtId="0" fontId="73" fillId="0" borderId="10" xfId="77" applyFont="1" applyFill="1" applyBorder="1" applyAlignment="1">
      <alignment horizontal="center" vertical="center"/>
    </xf>
    <xf numFmtId="0" fontId="73" fillId="0" borderId="26" xfId="77" applyFont="1" applyBorder="1" applyAlignment="1">
      <alignment vertical="center"/>
    </xf>
    <xf numFmtId="0" fontId="73" fillId="0" borderId="25" xfId="77" applyFont="1" applyBorder="1" applyAlignment="1">
      <alignment vertical="center"/>
    </xf>
    <xf numFmtId="0" fontId="73" fillId="0" borderId="25" xfId="77" applyFont="1" applyFill="1" applyBorder="1" applyAlignment="1">
      <alignment horizontal="center" vertical="center"/>
    </xf>
    <xf numFmtId="0" fontId="17" fillId="0" borderId="47" xfId="73" applyFont="1" applyBorder="1" applyAlignment="1">
      <alignment horizontal="left" vertical="center"/>
    </xf>
    <xf numFmtId="0" fontId="17" fillId="0" borderId="48" xfId="73" applyFont="1" applyBorder="1" applyAlignment="1">
      <alignment horizontal="left" vertical="center"/>
    </xf>
    <xf numFmtId="0" fontId="17" fillId="0" borderId="10" xfId="73" applyFont="1" applyBorder="1" applyAlignment="1">
      <alignment horizontal="center" vertical="center"/>
    </xf>
    <xf numFmtId="0" fontId="72" fillId="0" borderId="22" xfId="77" applyFont="1" applyBorder="1" applyAlignment="1">
      <alignment horizontal="left" vertical="center"/>
    </xf>
    <xf numFmtId="0" fontId="72" fillId="0" borderId="23" xfId="77" applyFont="1" applyBorder="1" applyAlignment="1">
      <alignment horizontal="left" vertical="center"/>
    </xf>
    <xf numFmtId="0" fontId="73" fillId="0" borderId="50" xfId="77" applyFont="1" applyBorder="1" applyAlignment="1">
      <alignment vertical="center"/>
    </xf>
    <xf numFmtId="0" fontId="73" fillId="0" borderId="16" xfId="77" applyFont="1" applyBorder="1" applyAlignment="1">
      <alignment vertical="center"/>
    </xf>
    <xf numFmtId="0" fontId="73" fillId="0" borderId="16" xfId="77" applyFont="1" applyFill="1" applyBorder="1" applyAlignment="1">
      <alignment horizontal="center" vertical="center"/>
    </xf>
    <xf numFmtId="0" fontId="17" fillId="0" borderId="45" xfId="73" applyFont="1" applyBorder="1" applyAlignment="1">
      <alignment horizontal="left" vertical="center"/>
    </xf>
    <xf numFmtId="0" fontId="17" fillId="0" borderId="14" xfId="73" applyFont="1" applyBorder="1" applyAlignment="1">
      <alignment horizontal="left" vertical="center"/>
    </xf>
    <xf numFmtId="3" fontId="17" fillId="0" borderId="16" xfId="73" applyNumberFormat="1" applyFont="1" applyFill="1" applyBorder="1" applyAlignment="1">
      <alignment horizontal="center" vertical="center"/>
    </xf>
    <xf numFmtId="0" fontId="17" fillId="0" borderId="39" xfId="73" applyFont="1" applyBorder="1" applyAlignment="1">
      <alignment horizontal="left" vertical="center"/>
    </xf>
    <xf numFmtId="0" fontId="17" fillId="0" borderId="46" xfId="73" applyFont="1" applyBorder="1" applyAlignment="1">
      <alignment horizontal="left" vertical="center"/>
    </xf>
    <xf numFmtId="3" fontId="17" fillId="0" borderId="10" xfId="73" applyNumberFormat="1" applyFont="1" applyBorder="1" applyAlignment="1">
      <alignment horizontal="center" vertical="center"/>
    </xf>
    <xf numFmtId="0" fontId="17" fillId="0" borderId="24" xfId="73" applyFont="1" applyBorder="1" applyAlignment="1">
      <alignment horizontal="left" vertical="center"/>
    </xf>
    <xf numFmtId="0" fontId="17" fillId="0" borderId="10" xfId="73" applyFont="1" applyBorder="1" applyAlignment="1">
      <alignment horizontal="left" vertical="center"/>
    </xf>
    <xf numFmtId="0" fontId="17" fillId="0" borderId="32" xfId="73" applyFont="1" applyBorder="1" applyAlignment="1">
      <alignment horizontal="left" vertical="center"/>
    </xf>
    <xf numFmtId="10" fontId="52" fillId="0" borderId="13" xfId="73" applyNumberFormat="1" applyFont="1" applyFill="1" applyBorder="1" applyAlignment="1">
      <alignment horizontal="center" vertical="center"/>
    </xf>
    <xf numFmtId="10" fontId="52" fillId="0" borderId="10" xfId="73" applyNumberFormat="1" applyFont="1" applyFill="1" applyBorder="1" applyAlignment="1">
      <alignment horizontal="center" vertical="center"/>
    </xf>
    <xf numFmtId="0" fontId="17" fillId="0" borderId="26" xfId="73" applyFont="1" applyBorder="1" applyAlignment="1">
      <alignment horizontal="left" vertical="center"/>
    </xf>
    <xf numFmtId="0" fontId="17" fillId="0" borderId="25" xfId="73" applyFont="1" applyBorder="1" applyAlignment="1">
      <alignment horizontal="left" vertical="center"/>
    </xf>
    <xf numFmtId="0" fontId="17" fillId="0" borderId="42" xfId="73" applyFont="1" applyBorder="1" applyAlignment="1">
      <alignment horizontal="left" vertical="center"/>
    </xf>
    <xf numFmtId="4" fontId="52" fillId="0" borderId="44" xfId="73" applyNumberFormat="1" applyFont="1" applyFill="1" applyBorder="1" applyAlignment="1">
      <alignment horizontal="center" vertical="center"/>
    </xf>
    <xf numFmtId="4" fontId="52" fillId="0" borderId="25" xfId="73" applyNumberFormat="1" applyFont="1" applyFill="1" applyBorder="1" applyAlignment="1">
      <alignment horizontal="center" vertical="center"/>
    </xf>
    <xf numFmtId="10" fontId="52" fillId="0" borderId="24" xfId="73" applyNumberFormat="1" applyFont="1" applyBorder="1" applyAlignment="1">
      <alignment horizontal="center" vertical="center"/>
    </xf>
    <xf numFmtId="10" fontId="52" fillId="0" borderId="32" xfId="73" applyNumberFormat="1" applyFont="1" applyBorder="1" applyAlignment="1">
      <alignment horizontal="center" vertical="center"/>
    </xf>
    <xf numFmtId="0" fontId="17" fillId="0" borderId="40" xfId="73" applyFont="1" applyBorder="1" applyAlignment="1">
      <alignment horizontal="left" vertical="center"/>
    </xf>
    <xf numFmtId="0" fontId="17" fillId="0" borderId="15" xfId="73" applyFont="1" applyBorder="1" applyAlignment="1">
      <alignment horizontal="left" vertical="center"/>
    </xf>
    <xf numFmtId="0" fontId="17" fillId="0" borderId="41" xfId="73" applyFont="1" applyBorder="1" applyAlignment="1">
      <alignment horizontal="left" vertical="center"/>
    </xf>
    <xf numFmtId="10" fontId="52" fillId="0" borderId="26" xfId="73" applyNumberFormat="1" applyFont="1" applyBorder="1" applyAlignment="1">
      <alignment horizontal="center" vertical="center"/>
    </xf>
    <xf numFmtId="10" fontId="52" fillId="0" borderId="42" xfId="73" applyNumberFormat="1" applyFont="1" applyBorder="1" applyAlignment="1">
      <alignment horizontal="center" vertical="center"/>
    </xf>
    <xf numFmtId="0" fontId="17" fillId="0" borderId="22" xfId="73" applyFont="1" applyBorder="1" applyAlignment="1">
      <alignment horizontal="left" vertical="center"/>
    </xf>
    <xf numFmtId="0" fontId="17" fillId="0" borderId="23" xfId="73" applyFont="1" applyBorder="1" applyAlignment="1">
      <alignment horizontal="left" vertical="center"/>
    </xf>
    <xf numFmtId="0" fontId="17" fillId="0" borderId="38" xfId="73" applyFont="1" applyBorder="1" applyAlignment="1">
      <alignment horizontal="left" vertical="center"/>
    </xf>
    <xf numFmtId="1" fontId="30" fillId="0" borderId="23" xfId="73" applyNumberFormat="1" applyFont="1" applyFill="1" applyBorder="1" applyAlignment="1">
      <alignment horizontal="center" vertical="center" wrapText="1"/>
    </xf>
    <xf numFmtId="9" fontId="52" fillId="0" borderId="24" xfId="73" applyNumberFormat="1" applyFont="1" applyBorder="1" applyAlignment="1">
      <alignment horizontal="center" vertical="center"/>
    </xf>
    <xf numFmtId="9" fontId="52" fillId="0" borderId="32" xfId="73" applyNumberFormat="1" applyFont="1" applyBorder="1" applyAlignment="1">
      <alignment horizontal="center" vertical="center"/>
    </xf>
    <xf numFmtId="0" fontId="17" fillId="0" borderId="24" xfId="73" applyFont="1" applyBorder="1" applyAlignment="1">
      <alignment horizontal="center" vertical="center"/>
    </xf>
    <xf numFmtId="0" fontId="17" fillId="0" borderId="32" xfId="73" applyFont="1" applyBorder="1" applyAlignment="1">
      <alignment horizontal="center" vertical="center"/>
    </xf>
    <xf numFmtId="3" fontId="52" fillId="0" borderId="24" xfId="73" applyNumberFormat="1" applyFont="1" applyBorder="1" applyAlignment="1">
      <alignment horizontal="center" vertical="center"/>
    </xf>
    <xf numFmtId="3" fontId="52" fillId="0" borderId="32" xfId="73" applyNumberFormat="1" applyFont="1" applyBorder="1" applyAlignment="1">
      <alignment horizontal="center" vertical="center"/>
    </xf>
    <xf numFmtId="3" fontId="52" fillId="0" borderId="27" xfId="73" applyNumberFormat="1" applyFont="1" applyBorder="1" applyAlignment="1">
      <alignment horizontal="center" vertical="center"/>
    </xf>
    <xf numFmtId="3" fontId="52" fillId="0" borderId="37" xfId="73" applyNumberFormat="1" applyFont="1" applyBorder="1" applyAlignment="1">
      <alignment horizontal="center" vertical="center"/>
    </xf>
    <xf numFmtId="3" fontId="52" fillId="0" borderId="27" xfId="73" applyNumberFormat="1" applyFont="1" applyFill="1" applyBorder="1" applyAlignment="1">
      <alignment horizontal="center" vertical="center"/>
    </xf>
    <xf numFmtId="3" fontId="52" fillId="0" borderId="37" xfId="73" applyNumberFormat="1" applyFont="1" applyFill="1" applyBorder="1" applyAlignment="1">
      <alignment horizontal="center" vertical="center"/>
    </xf>
    <xf numFmtId="0" fontId="52" fillId="0" borderId="11" xfId="73" applyFont="1" applyFill="1" applyBorder="1" applyAlignment="1">
      <alignment horizontal="center" vertical="center"/>
    </xf>
    <xf numFmtId="0" fontId="52" fillId="0" borderId="13" xfId="73" applyFont="1" applyFill="1" applyBorder="1" applyAlignment="1">
      <alignment horizontal="center" vertical="center"/>
    </xf>
    <xf numFmtId="0" fontId="34" fillId="0" borderId="0" xfId="74" applyFont="1" applyAlignment="1">
      <alignment horizontal="center" vertical="center"/>
    </xf>
    <xf numFmtId="49" fontId="33" fillId="0" borderId="0" xfId="74" applyNumberFormat="1" applyFont="1" applyAlignment="1">
      <alignment horizontal="center" vertical="center"/>
    </xf>
    <xf numFmtId="0" fontId="33" fillId="0" borderId="0" xfId="74" applyFont="1" applyAlignment="1">
      <alignment horizontal="center" vertical="center"/>
    </xf>
    <xf numFmtId="0" fontId="38" fillId="0" borderId="0" xfId="74" applyFont="1" applyAlignment="1">
      <alignment horizontal="center" vertical="center"/>
    </xf>
    <xf numFmtId="0" fontId="30" fillId="0" borderId="22" xfId="73" applyFont="1" applyBorder="1" applyAlignment="1">
      <alignment horizontal="left" vertical="center"/>
    </xf>
    <xf numFmtId="0" fontId="30" fillId="0" borderId="23" xfId="73" applyFont="1" applyBorder="1" applyAlignment="1">
      <alignment horizontal="left" vertical="center"/>
    </xf>
    <xf numFmtId="0" fontId="30" fillId="0" borderId="38" xfId="73" applyFont="1" applyBorder="1" applyAlignment="1">
      <alignment horizontal="left" vertical="center"/>
    </xf>
    <xf numFmtId="169" fontId="6" fillId="0" borderId="39" xfId="73" applyNumberFormat="1" applyFont="1" applyFill="1" applyBorder="1" applyAlignment="1">
      <alignment horizontal="center" vertical="center"/>
    </xf>
    <xf numFmtId="169" fontId="6" fillId="0" borderId="36" xfId="73" applyNumberFormat="1" applyFont="1" applyFill="1" applyBorder="1" applyAlignment="1">
      <alignment horizontal="center" vertical="center"/>
    </xf>
    <xf numFmtId="0" fontId="64" fillId="0" borderId="0" xfId="73" applyFont="1" applyAlignment="1" applyProtection="1">
      <alignment horizontal="center" vertical="center" wrapText="1"/>
    </xf>
    <xf numFmtId="0" fontId="30" fillId="0" borderId="0" xfId="73" applyFont="1" applyFill="1" applyAlignment="1">
      <alignment horizontal="center" vertical="center"/>
    </xf>
    <xf numFmtId="0" fontId="31" fillId="0" borderId="0" xfId="74" applyFont="1" applyAlignment="1">
      <alignment horizontal="center" vertical="center"/>
    </xf>
    <xf numFmtId="0" fontId="17" fillId="0" borderId="27" xfId="73" applyFont="1" applyBorder="1" applyAlignment="1">
      <alignment horizontal="center" vertical="center"/>
    </xf>
    <xf numFmtId="0" fontId="17" fillId="0" borderId="37" xfId="73" applyFont="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17" fillId="0" borderId="0" xfId="40" applyFont="1" applyAlignment="1">
      <alignment horizontal="center"/>
    </xf>
    <xf numFmtId="0" fontId="30" fillId="0" borderId="0" xfId="40" applyFont="1" applyAlignment="1">
      <alignment horizont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Border="1" applyAlignment="1">
      <alignment horizontal="center" vertical="center"/>
    </xf>
    <xf numFmtId="0" fontId="30" fillId="24" borderId="15" xfId="41" applyFont="1" applyFill="1" applyBorder="1" applyAlignment="1">
      <alignment horizontal="center" vertical="center" wrapText="1"/>
    </xf>
    <xf numFmtId="0" fontId="30" fillId="24" borderId="19" xfId="41" applyFont="1" applyFill="1" applyBorder="1" applyAlignment="1">
      <alignment horizontal="center" vertical="center" wrapText="1"/>
    </xf>
    <xf numFmtId="0" fontId="30" fillId="24" borderId="16" xfId="41" applyFont="1" applyFill="1" applyBorder="1" applyAlignment="1">
      <alignment horizontal="center" vertical="center" wrapText="1"/>
    </xf>
    <xf numFmtId="0" fontId="30" fillId="0" borderId="10" xfId="58" applyFont="1" applyFill="1" applyBorder="1" applyAlignment="1">
      <alignment horizontal="center" vertical="center" wrapText="1"/>
    </xf>
    <xf numFmtId="0" fontId="30" fillId="24" borderId="10" xfId="41" applyFont="1" applyFill="1" applyBorder="1" applyAlignment="1">
      <alignment horizontal="center" vertical="center" wrapText="1"/>
    </xf>
    <xf numFmtId="0" fontId="30" fillId="24" borderId="11" xfId="58" applyFont="1" applyFill="1" applyBorder="1" applyAlignment="1">
      <alignment horizontal="center" vertical="center"/>
    </xf>
    <xf numFmtId="0" fontId="30" fillId="24" borderId="12" xfId="58"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50"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9" fillId="0" borderId="15" xfId="46" applyFont="1" applyBorder="1" applyAlignment="1">
      <alignment horizontal="center" vertical="center" textRotation="90" wrapText="1"/>
    </xf>
    <xf numFmtId="0" fontId="49"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53" fillId="0" borderId="0" xfId="40" applyFont="1" applyAlignment="1">
      <alignment horizontal="center"/>
    </xf>
    <xf numFmtId="0" fontId="55" fillId="0" borderId="0" xfId="40" applyFont="1" applyAlignment="1">
      <alignment horizontal="center" wrapText="1"/>
    </xf>
    <xf numFmtId="0" fontId="55" fillId="0" borderId="0" xfId="40" applyFont="1" applyAlignment="1">
      <alignment horizontal="center"/>
    </xf>
    <xf numFmtId="0" fontId="52" fillId="0" borderId="30" xfId="40" applyFont="1" applyBorder="1" applyAlignment="1">
      <alignment vertical="top" wrapText="1"/>
    </xf>
    <xf numFmtId="0" fontId="52" fillId="0" borderId="34" xfId="40" applyFont="1" applyBorder="1" applyAlignment="1">
      <alignment vertical="top" wrapText="1"/>
    </xf>
    <xf numFmtId="0" fontId="52" fillId="0" borderId="31" xfId="40" applyFont="1" applyBorder="1" applyAlignment="1">
      <alignment vertical="top" wrapText="1"/>
    </xf>
  </cellXfs>
  <cellStyles count="7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54"/>
    <cellStyle name="Обычный 7 2 3" xfId="75"/>
    <cellStyle name="Обычный 7 2 4" xfId="77"/>
    <cellStyle name="Обычный 7 3" xfId="55"/>
    <cellStyle name="Обычный 7 4" xfId="74"/>
    <cellStyle name="Обычный 8" xfId="56"/>
    <cellStyle name="Обычный 9" xfId="57"/>
    <cellStyle name="Обычный_Свод 2014 3" xfId="76"/>
    <cellStyle name="Обычный_Форматы по компаниям_last" xfId="58"/>
    <cellStyle name="Плохой 2" xfId="59"/>
    <cellStyle name="Пояснение 2" xfId="60"/>
    <cellStyle name="Примечание 2" xfId="61"/>
    <cellStyle name="Процентный 2" xfId="62"/>
    <cellStyle name="Процентный 3" xfId="63"/>
    <cellStyle name="Связанная ячейка 2" xfId="64"/>
    <cellStyle name="Стиль 1" xfId="65"/>
    <cellStyle name="Текст предупреждения 2" xfId="66"/>
    <cellStyle name="Финансовый" xfId="67" builtinId="3"/>
    <cellStyle name="Финансовый 2" xfId="68"/>
    <cellStyle name="Финансовый 2 2 2 2 2" xfId="69"/>
    <cellStyle name="Финансовый 24 3" xfId="70"/>
    <cellStyle name="Финансовый 3" xfId="71"/>
    <cellStyle name="Хороший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2E7-485A-A0DA-E55A33D5993C}"/>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2E7-485A-A0DA-E55A33D5993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tkova-NG\AppData\Local\Microsoft\Windows\INetCache\Content.Outlook\DE0EI7AT\O_TP2100.AS.0015%20%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9;&#1069;&#1057;/O_TP2100.AS.0001-VR+/O_TP2100.AS.0001-V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115.4</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ell>
        </row>
        <row r="11">
          <cell r="D11">
            <v>1</v>
          </cell>
        </row>
        <row r="12">
          <cell r="D12">
            <v>0</v>
          </cell>
        </row>
        <row r="13">
          <cell r="D13">
            <v>5</v>
          </cell>
        </row>
        <row r="16">
          <cell r="D16">
            <v>1</v>
          </cell>
        </row>
        <row r="26">
          <cell r="B26">
            <v>45292</v>
          </cell>
        </row>
        <row r="27">
          <cell r="D27">
            <v>25</v>
          </cell>
        </row>
        <row r="28">
          <cell r="D28">
            <v>1</v>
          </cell>
        </row>
        <row r="29">
          <cell r="D29">
            <v>3</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2">
          <cell r="A92"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opLeftCell="A45" zoomScale="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3" t="s">
        <v>3</v>
      </c>
      <c r="B5" s="253"/>
      <c r="C5" s="253"/>
      <c r="D5" s="8"/>
      <c r="E5" s="8"/>
      <c r="F5" s="8"/>
      <c r="G5" s="8"/>
    </row>
    <row r="6" spans="1:19" s="2" customFormat="1" ht="18.75" x14ac:dyDescent="0.3">
      <c r="A6" s="6"/>
      <c r="E6" s="5"/>
    </row>
    <row r="7" spans="1:19" s="2" customFormat="1" ht="18.75" x14ac:dyDescent="0.2">
      <c r="A7" s="254" t="s">
        <v>4</v>
      </c>
      <c r="B7" s="254"/>
      <c r="C7" s="25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5" t="s">
        <v>5</v>
      </c>
      <c r="B9" s="255"/>
      <c r="C9" s="255"/>
      <c r="D9" s="11"/>
      <c r="E9" s="11"/>
      <c r="F9" s="10"/>
      <c r="G9" s="10"/>
      <c r="H9" s="10"/>
      <c r="I9" s="10"/>
      <c r="J9" s="10"/>
      <c r="K9" s="10"/>
      <c r="L9" s="10"/>
      <c r="M9" s="10"/>
      <c r="N9" s="10"/>
      <c r="O9" s="10"/>
      <c r="P9" s="10"/>
      <c r="Q9" s="10"/>
      <c r="R9" s="10"/>
      <c r="S9" s="10"/>
    </row>
    <row r="10" spans="1:19" s="2" customFormat="1" ht="18.75" x14ac:dyDescent="0.2">
      <c r="A10" s="256" t="s">
        <v>6</v>
      </c>
      <c r="B10" s="256"/>
      <c r="C10" s="256"/>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5" t="s">
        <v>593</v>
      </c>
      <c r="B12" s="255"/>
      <c r="C12" s="255"/>
      <c r="D12" s="11"/>
      <c r="E12" s="11"/>
      <c r="F12" s="10"/>
      <c r="G12" s="10"/>
      <c r="H12" s="10"/>
      <c r="I12" s="10"/>
      <c r="J12" s="10"/>
      <c r="K12" s="10"/>
      <c r="L12" s="10"/>
      <c r="M12" s="10"/>
      <c r="N12" s="10"/>
      <c r="O12" s="10"/>
      <c r="P12" s="10"/>
      <c r="Q12" s="10"/>
      <c r="R12" s="10"/>
      <c r="S12" s="10"/>
    </row>
    <row r="13" spans="1:19" s="2" customFormat="1" ht="18.75" x14ac:dyDescent="0.2">
      <c r="A13" s="256" t="s">
        <v>7</v>
      </c>
      <c r="B13" s="256"/>
      <c r="C13" s="256"/>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52.5" customHeight="1" x14ac:dyDescent="0.2">
      <c r="A15" s="260" t="s">
        <v>8</v>
      </c>
      <c r="B15" s="260"/>
      <c r="C15" s="260"/>
      <c r="D15" s="11"/>
      <c r="E15" s="11"/>
      <c r="F15" s="11"/>
      <c r="G15" s="11"/>
      <c r="H15" s="11"/>
      <c r="I15" s="11"/>
      <c r="J15" s="11"/>
      <c r="K15" s="11"/>
      <c r="L15" s="11"/>
      <c r="M15" s="11"/>
      <c r="N15" s="11"/>
      <c r="O15" s="11"/>
      <c r="P15" s="11"/>
      <c r="Q15" s="11"/>
      <c r="R15" s="11"/>
      <c r="S15" s="11"/>
    </row>
    <row r="16" spans="1:19" s="14" customFormat="1" ht="15" customHeight="1" x14ac:dyDescent="0.2">
      <c r="A16" s="256" t="s">
        <v>9</v>
      </c>
      <c r="B16" s="256"/>
      <c r="C16" s="256"/>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61" t="s">
        <v>10</v>
      </c>
      <c r="B18" s="262"/>
      <c r="C18" s="26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21" t="s">
        <v>16</v>
      </c>
      <c r="D22" s="12"/>
      <c r="E22" s="12"/>
      <c r="F22" s="13"/>
      <c r="G22" s="13"/>
      <c r="H22" s="13"/>
      <c r="I22" s="13"/>
      <c r="J22" s="13"/>
      <c r="K22" s="13"/>
      <c r="L22" s="13"/>
      <c r="M22" s="13"/>
      <c r="N22" s="13"/>
      <c r="O22" s="13"/>
      <c r="P22" s="13"/>
    </row>
    <row r="23" spans="1:19" s="14" customFormat="1" ht="60" customHeight="1" x14ac:dyDescent="0.2">
      <c r="A23" s="19" t="s">
        <v>17</v>
      </c>
      <c r="B23" s="22" t="s">
        <v>18</v>
      </c>
      <c r="C23" s="18" t="s">
        <v>19</v>
      </c>
      <c r="D23" s="12"/>
      <c r="E23" s="12"/>
      <c r="F23" s="13"/>
      <c r="G23" s="13"/>
      <c r="H23" s="13"/>
      <c r="I23" s="13"/>
      <c r="J23" s="13"/>
      <c r="K23" s="13"/>
      <c r="L23" s="13"/>
      <c r="M23" s="13"/>
      <c r="N23" s="13"/>
      <c r="O23" s="13"/>
      <c r="P23" s="13"/>
    </row>
    <row r="24" spans="1:19" s="14" customFormat="1" ht="24" customHeight="1" x14ac:dyDescent="0.2">
      <c r="A24" s="257"/>
      <c r="B24" s="258"/>
      <c r="C24" s="259"/>
      <c r="D24" s="12"/>
      <c r="E24" s="12"/>
      <c r="F24" s="13"/>
      <c r="G24" s="13"/>
      <c r="H24" s="13"/>
      <c r="I24" s="13"/>
      <c r="J24" s="13"/>
      <c r="K24" s="13"/>
      <c r="L24" s="13"/>
      <c r="M24" s="13"/>
      <c r="N24" s="13"/>
      <c r="O24" s="13"/>
      <c r="P24" s="13"/>
    </row>
    <row r="25" spans="1:19" s="14" customFormat="1" ht="58.5" customHeight="1" x14ac:dyDescent="0.2">
      <c r="A25" s="19" t="s">
        <v>20</v>
      </c>
      <c r="B25" s="23" t="s">
        <v>21</v>
      </c>
      <c r="C25" s="18" t="s">
        <v>22</v>
      </c>
      <c r="D25" s="12"/>
      <c r="E25" s="13"/>
      <c r="F25" s="13"/>
      <c r="G25" s="13"/>
      <c r="H25" s="13"/>
      <c r="I25" s="13"/>
      <c r="J25" s="13"/>
      <c r="K25" s="13"/>
      <c r="L25" s="13"/>
      <c r="M25" s="13"/>
      <c r="N25" s="13"/>
      <c r="O25" s="13"/>
    </row>
    <row r="26" spans="1:19" s="14" customFormat="1" ht="42.75" customHeight="1" x14ac:dyDescent="0.2">
      <c r="A26" s="19" t="s">
        <v>23</v>
      </c>
      <c r="B26" s="23" t="s">
        <v>24</v>
      </c>
      <c r="C26" s="18" t="s">
        <v>25</v>
      </c>
      <c r="D26" s="12"/>
      <c r="E26" s="13"/>
      <c r="F26" s="13"/>
      <c r="G26" s="13"/>
      <c r="H26" s="13"/>
      <c r="I26" s="13"/>
      <c r="J26" s="13"/>
      <c r="K26" s="13"/>
      <c r="L26" s="13"/>
      <c r="M26" s="13"/>
      <c r="N26" s="13"/>
      <c r="O26" s="13"/>
    </row>
    <row r="27" spans="1:19" s="14" customFormat="1" ht="51.75" customHeight="1" x14ac:dyDescent="0.2">
      <c r="A27" s="19" t="s">
        <v>26</v>
      </c>
      <c r="B27" s="23" t="s">
        <v>27</v>
      </c>
      <c r="C27" s="21" t="s">
        <v>580</v>
      </c>
      <c r="D27" s="12"/>
      <c r="E27" s="13"/>
      <c r="F27" s="13"/>
      <c r="G27" s="13"/>
      <c r="H27" s="13"/>
      <c r="I27" s="13"/>
      <c r="J27" s="13"/>
      <c r="K27" s="13"/>
      <c r="L27" s="13"/>
      <c r="M27" s="13"/>
      <c r="N27" s="13"/>
      <c r="O27" s="13"/>
    </row>
    <row r="28" spans="1:19" s="14" customFormat="1" ht="42.75" customHeight="1" x14ac:dyDescent="0.2">
      <c r="A28" s="19" t="s">
        <v>28</v>
      </c>
      <c r="B28" s="23" t="s">
        <v>29</v>
      </c>
      <c r="C28" s="18" t="s">
        <v>30</v>
      </c>
      <c r="D28" s="12"/>
      <c r="E28" s="13"/>
      <c r="F28" s="13"/>
      <c r="G28" s="13"/>
      <c r="H28" s="13"/>
      <c r="I28" s="13"/>
      <c r="J28" s="13"/>
      <c r="K28" s="13"/>
      <c r="L28" s="13"/>
      <c r="M28" s="13"/>
      <c r="N28" s="13"/>
      <c r="O28" s="13"/>
    </row>
    <row r="29" spans="1:19" s="14" customFormat="1" ht="51.75" customHeight="1" x14ac:dyDescent="0.2">
      <c r="A29" s="19" t="s">
        <v>31</v>
      </c>
      <c r="B29" s="23" t="s">
        <v>32</v>
      </c>
      <c r="C29" s="18" t="s">
        <v>30</v>
      </c>
      <c r="D29" s="12"/>
      <c r="E29" s="13"/>
      <c r="F29" s="13"/>
      <c r="G29" s="13"/>
      <c r="H29" s="13"/>
      <c r="I29" s="13"/>
      <c r="J29" s="13"/>
      <c r="K29" s="13"/>
      <c r="L29" s="13"/>
      <c r="M29" s="13"/>
      <c r="N29" s="13"/>
      <c r="O29" s="13"/>
    </row>
    <row r="30" spans="1:19" s="14" customFormat="1" ht="51.75" customHeight="1" x14ac:dyDescent="0.2">
      <c r="A30" s="19" t="s">
        <v>33</v>
      </c>
      <c r="B30" s="23" t="s">
        <v>34</v>
      </c>
      <c r="C30" s="18" t="s">
        <v>30</v>
      </c>
      <c r="D30" s="12"/>
      <c r="E30" s="13"/>
      <c r="F30" s="13"/>
      <c r="G30" s="13"/>
      <c r="H30" s="13"/>
      <c r="I30" s="13"/>
      <c r="J30" s="13"/>
      <c r="K30" s="13"/>
      <c r="L30" s="13"/>
      <c r="M30" s="13"/>
      <c r="N30" s="13"/>
      <c r="O30" s="13"/>
    </row>
    <row r="31" spans="1:19" s="14" customFormat="1" ht="51.75" customHeight="1" x14ac:dyDescent="0.2">
      <c r="A31" s="19" t="s">
        <v>35</v>
      </c>
      <c r="B31" s="23" t="s">
        <v>36</v>
      </c>
      <c r="C31" s="18" t="s">
        <v>30</v>
      </c>
      <c r="D31" s="12"/>
      <c r="E31" s="13"/>
      <c r="F31" s="13"/>
      <c r="G31" s="13"/>
      <c r="H31" s="13"/>
      <c r="I31" s="13"/>
      <c r="J31" s="13"/>
      <c r="K31" s="13"/>
      <c r="L31" s="13"/>
      <c r="M31" s="13"/>
      <c r="N31" s="13"/>
      <c r="O31" s="13"/>
    </row>
    <row r="32" spans="1:19" s="14" customFormat="1" ht="51.75" customHeight="1" x14ac:dyDescent="0.2">
      <c r="A32" s="19" t="s">
        <v>37</v>
      </c>
      <c r="B32" s="23" t="s">
        <v>38</v>
      </c>
      <c r="C32" s="18" t="s">
        <v>30</v>
      </c>
      <c r="D32" s="12"/>
      <c r="E32" s="13"/>
      <c r="F32" s="13"/>
      <c r="G32" s="13"/>
      <c r="H32" s="13"/>
      <c r="I32" s="13"/>
      <c r="J32" s="13"/>
      <c r="K32" s="13"/>
      <c r="L32" s="13"/>
      <c r="M32" s="13"/>
      <c r="N32" s="13"/>
      <c r="O32" s="13"/>
    </row>
    <row r="33" spans="1:15" s="14" customFormat="1" ht="101.25" customHeight="1" x14ac:dyDescent="0.2">
      <c r="A33" s="19" t="s">
        <v>39</v>
      </c>
      <c r="B33" s="23" t="s">
        <v>40</v>
      </c>
      <c r="C33" s="18" t="s">
        <v>41</v>
      </c>
      <c r="D33" s="12"/>
      <c r="E33" s="13"/>
      <c r="F33" s="13"/>
      <c r="G33" s="13"/>
      <c r="H33" s="13"/>
      <c r="I33" s="13"/>
      <c r="J33" s="13"/>
      <c r="K33" s="13"/>
      <c r="L33" s="13"/>
      <c r="M33" s="13"/>
      <c r="N33" s="13"/>
      <c r="O33" s="13"/>
    </row>
    <row r="34" spans="1:15" ht="111" customHeight="1" x14ac:dyDescent="0.25">
      <c r="A34" s="19" t="s">
        <v>42</v>
      </c>
      <c r="B34" s="23" t="s">
        <v>43</v>
      </c>
      <c r="C34" s="18" t="s">
        <v>30</v>
      </c>
    </row>
    <row r="35" spans="1:15" ht="58.5" customHeight="1" x14ac:dyDescent="0.25">
      <c r="A35" s="19" t="s">
        <v>44</v>
      </c>
      <c r="B35" s="23" t="s">
        <v>45</v>
      </c>
      <c r="C35" s="18" t="s">
        <v>30</v>
      </c>
    </row>
    <row r="36" spans="1:15" ht="51.75" customHeight="1" x14ac:dyDescent="0.25">
      <c r="A36" s="19" t="s">
        <v>46</v>
      </c>
      <c r="B36" s="23" t="s">
        <v>47</v>
      </c>
      <c r="C36" s="18" t="s">
        <v>30</v>
      </c>
    </row>
    <row r="37" spans="1:15" ht="43.5" customHeight="1" x14ac:dyDescent="0.25">
      <c r="A37" s="19" t="s">
        <v>48</v>
      </c>
      <c r="B37" s="23" t="s">
        <v>49</v>
      </c>
      <c r="C37" s="18" t="s">
        <v>618</v>
      </c>
    </row>
    <row r="38" spans="1:15" ht="43.5" customHeight="1" x14ac:dyDescent="0.25">
      <c r="A38" s="19" t="s">
        <v>50</v>
      </c>
      <c r="B38" s="23" t="s">
        <v>51</v>
      </c>
      <c r="C38" s="18" t="s">
        <v>30</v>
      </c>
    </row>
    <row r="39" spans="1:15" ht="23.25" customHeight="1" x14ac:dyDescent="0.25">
      <c r="A39" s="257"/>
      <c r="B39" s="258"/>
      <c r="C39" s="259"/>
    </row>
    <row r="40" spans="1:15" ht="63" x14ac:dyDescent="0.25">
      <c r="A40" s="19" t="s">
        <v>52</v>
      </c>
      <c r="B40" s="23" t="s">
        <v>53</v>
      </c>
      <c r="C40" s="18" t="s">
        <v>54</v>
      </c>
    </row>
    <row r="41" spans="1:15" ht="105.75" customHeight="1" x14ac:dyDescent="0.25">
      <c r="A41" s="19" t="s">
        <v>55</v>
      </c>
      <c r="B41" s="23" t="s">
        <v>56</v>
      </c>
      <c r="C41" s="18" t="s">
        <v>57</v>
      </c>
    </row>
    <row r="42" spans="1:15" ht="83.25" customHeight="1" x14ac:dyDescent="0.25">
      <c r="A42" s="19" t="s">
        <v>58</v>
      </c>
      <c r="B42" s="23" t="s">
        <v>59</v>
      </c>
      <c r="C42" s="18" t="s">
        <v>57</v>
      </c>
    </row>
    <row r="43" spans="1:15" ht="186" customHeight="1" x14ac:dyDescent="0.25">
      <c r="A43" s="19" t="s">
        <v>60</v>
      </c>
      <c r="B43" s="23" t="s">
        <v>61</v>
      </c>
      <c r="C43" s="18" t="s">
        <v>57</v>
      </c>
    </row>
    <row r="44" spans="1:15" ht="111" customHeight="1" x14ac:dyDescent="0.25">
      <c r="A44" s="19" t="s">
        <v>62</v>
      </c>
      <c r="B44" s="23" t="s">
        <v>63</v>
      </c>
      <c r="C44" s="18" t="s">
        <v>22</v>
      </c>
    </row>
    <row r="45" spans="1:15" ht="120" customHeight="1" x14ac:dyDescent="0.25">
      <c r="A45" s="19" t="s">
        <v>64</v>
      </c>
      <c r="B45" s="23" t="s">
        <v>65</v>
      </c>
      <c r="C45" s="18" t="s">
        <v>22</v>
      </c>
    </row>
    <row r="46" spans="1:15" ht="101.25" customHeight="1" x14ac:dyDescent="0.25">
      <c r="A46" s="19" t="s">
        <v>66</v>
      </c>
      <c r="B46" s="23" t="s">
        <v>67</v>
      </c>
      <c r="C46" s="18" t="s">
        <v>22</v>
      </c>
    </row>
    <row r="47" spans="1:15" ht="18.75" customHeight="1" x14ac:dyDescent="0.25">
      <c r="A47" s="257"/>
      <c r="B47" s="258"/>
      <c r="C47" s="259"/>
    </row>
    <row r="48" spans="1:15" ht="75.75" customHeight="1" x14ac:dyDescent="0.25">
      <c r="A48" s="19" t="s">
        <v>68</v>
      </c>
      <c r="B48" s="23" t="s">
        <v>69</v>
      </c>
      <c r="C48" s="24">
        <f>'6.2. Паспорт фин осв ввод'!AC24</f>
        <v>0.11539705910328001</v>
      </c>
    </row>
    <row r="49" spans="1:3" ht="71.25" customHeight="1" x14ac:dyDescent="0.25">
      <c r="A49" s="19" t="s">
        <v>70</v>
      </c>
      <c r="B49" s="23" t="s">
        <v>71</v>
      </c>
      <c r="C49" s="24">
        <f>'6.2. Паспорт фин осв ввод'!AC30</f>
        <v>9.6805911683279997E-2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6"/>
    </row>
    <row r="6" spans="1:28" s="2" customFormat="1" ht="18.75" x14ac:dyDescent="0.2">
      <c r="A6" s="254" t="s">
        <v>4</v>
      </c>
      <c r="B6" s="254"/>
      <c r="C6" s="254"/>
      <c r="D6" s="254"/>
      <c r="E6" s="254"/>
      <c r="F6" s="254"/>
      <c r="G6" s="254"/>
      <c r="H6" s="254"/>
      <c r="I6" s="254"/>
      <c r="J6" s="254"/>
      <c r="K6" s="254"/>
      <c r="L6" s="254"/>
      <c r="M6" s="254"/>
      <c r="N6" s="254"/>
      <c r="O6" s="254"/>
      <c r="P6" s="254"/>
      <c r="Q6" s="254"/>
      <c r="R6" s="254"/>
      <c r="S6" s="254"/>
      <c r="T6" s="10"/>
      <c r="U6" s="10"/>
      <c r="V6" s="10"/>
      <c r="W6" s="10"/>
      <c r="X6" s="10"/>
      <c r="Y6" s="10"/>
      <c r="Z6" s="10"/>
      <c r="AA6" s="10"/>
      <c r="AB6" s="10"/>
    </row>
    <row r="7" spans="1:28" s="2" customFormat="1" ht="18.75" x14ac:dyDescent="0.2">
      <c r="A7" s="254"/>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0"/>
      <c r="U8" s="10"/>
      <c r="V8" s="10"/>
      <c r="W8" s="10"/>
      <c r="X8" s="10"/>
      <c r="Y8" s="10"/>
      <c r="Z8" s="10"/>
      <c r="AA8" s="10"/>
      <c r="AB8" s="10"/>
    </row>
    <row r="9" spans="1:28" s="2" customFormat="1" ht="18.75" x14ac:dyDescent="0.2">
      <c r="A9" s="256" t="s">
        <v>6</v>
      </c>
      <c r="B9" s="256"/>
      <c r="C9" s="256"/>
      <c r="D9" s="256"/>
      <c r="E9" s="256"/>
      <c r="F9" s="256"/>
      <c r="G9" s="256"/>
      <c r="H9" s="256"/>
      <c r="I9" s="256"/>
      <c r="J9" s="256"/>
      <c r="K9" s="256"/>
      <c r="L9" s="256"/>
      <c r="M9" s="256"/>
      <c r="N9" s="256"/>
      <c r="O9" s="256"/>
      <c r="P9" s="256"/>
      <c r="Q9" s="256"/>
      <c r="R9" s="256"/>
      <c r="S9" s="256"/>
      <c r="T9" s="10"/>
      <c r="U9" s="10"/>
      <c r="V9" s="10"/>
      <c r="W9" s="10"/>
      <c r="X9" s="10"/>
      <c r="Y9" s="10"/>
      <c r="Z9" s="10"/>
      <c r="AA9" s="10"/>
      <c r="AB9" s="10"/>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0"/>
      <c r="U10" s="10"/>
      <c r="V10" s="10"/>
      <c r="W10" s="10"/>
      <c r="X10" s="10"/>
      <c r="Y10" s="10"/>
      <c r="Z10" s="10"/>
      <c r="AA10" s="10"/>
      <c r="AB10" s="10"/>
    </row>
    <row r="11" spans="1:28" s="2" customFormat="1" ht="18.75" x14ac:dyDescent="0.2">
      <c r="A11" s="263" t="str">
        <f>'1. паспорт местоположение'!A12:C12</f>
        <v>O_TP2100.AS.0015</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0"/>
      <c r="U12" s="10"/>
      <c r="V12" s="10"/>
      <c r="W12" s="10"/>
      <c r="X12" s="10"/>
      <c r="Y12" s="10"/>
      <c r="Z12" s="10"/>
      <c r="AA12" s="10"/>
      <c r="AB12" s="10"/>
    </row>
    <row r="13" spans="1:28" s="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3"/>
      <c r="U13" s="13"/>
      <c r="V13" s="13"/>
      <c r="W13" s="13"/>
      <c r="X13" s="13"/>
      <c r="Y13" s="13"/>
      <c r="Z13" s="13"/>
      <c r="AA13" s="13"/>
      <c r="AB13" s="13"/>
    </row>
    <row r="14" spans="1:28" s="14" customFormat="1" ht="15.75" x14ac:dyDescent="0.2">
      <c r="A14" s="263"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4" s="263"/>
      <c r="C14" s="263"/>
      <c r="D14" s="263"/>
      <c r="E14" s="263"/>
      <c r="F14" s="263"/>
      <c r="G14" s="263"/>
      <c r="H14" s="263"/>
      <c r="I14" s="263"/>
      <c r="J14" s="263"/>
      <c r="K14" s="263"/>
      <c r="L14" s="263"/>
      <c r="M14" s="263"/>
      <c r="N14" s="263"/>
      <c r="O14" s="263"/>
      <c r="P14" s="263"/>
      <c r="Q14" s="263"/>
      <c r="R14" s="263"/>
      <c r="S14" s="263"/>
      <c r="T14" s="11"/>
      <c r="U14" s="11"/>
      <c r="V14" s="11"/>
      <c r="W14" s="11"/>
      <c r="X14" s="11"/>
      <c r="Y14" s="11"/>
      <c r="Z14" s="11"/>
      <c r="AA14" s="11"/>
      <c r="AB14" s="11"/>
    </row>
    <row r="15" spans="1:28" s="14" customFormat="1" ht="15" customHeight="1" x14ac:dyDescent="0.2">
      <c r="A15" s="256" t="s">
        <v>9</v>
      </c>
      <c r="B15" s="256"/>
      <c r="C15" s="256"/>
      <c r="D15" s="256"/>
      <c r="E15" s="256"/>
      <c r="F15" s="256"/>
      <c r="G15" s="256"/>
      <c r="H15" s="256"/>
      <c r="I15" s="256"/>
      <c r="J15" s="256"/>
      <c r="K15" s="256"/>
      <c r="L15" s="256"/>
      <c r="M15" s="256"/>
      <c r="N15" s="256"/>
      <c r="O15" s="256"/>
      <c r="P15" s="256"/>
      <c r="Q15" s="256"/>
      <c r="R15" s="256"/>
      <c r="S15" s="256"/>
      <c r="T15" s="12"/>
      <c r="U15" s="12"/>
      <c r="V15" s="12"/>
      <c r="W15" s="12"/>
      <c r="X15" s="12"/>
      <c r="Y15" s="12"/>
      <c r="Z15" s="12"/>
      <c r="AA15" s="12"/>
      <c r="AB15" s="12"/>
    </row>
    <row r="16" spans="1:28" s="14"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3"/>
      <c r="U16" s="13"/>
      <c r="V16" s="13"/>
      <c r="W16" s="13"/>
      <c r="X16" s="13"/>
      <c r="Y16" s="13"/>
    </row>
    <row r="17" spans="1:28" s="14" customFormat="1" ht="45.75" customHeight="1" x14ac:dyDescent="0.2">
      <c r="A17" s="261" t="s">
        <v>72</v>
      </c>
      <c r="B17" s="261"/>
      <c r="C17" s="261"/>
      <c r="D17" s="261"/>
      <c r="E17" s="261"/>
      <c r="F17" s="261"/>
      <c r="G17" s="261"/>
      <c r="H17" s="261"/>
      <c r="I17" s="261"/>
      <c r="J17" s="261"/>
      <c r="K17" s="261"/>
      <c r="L17" s="261"/>
      <c r="M17" s="261"/>
      <c r="N17" s="261"/>
      <c r="O17" s="261"/>
      <c r="P17" s="261"/>
      <c r="Q17" s="261"/>
      <c r="R17" s="261"/>
      <c r="S17" s="261"/>
      <c r="T17" s="15"/>
      <c r="U17" s="15"/>
      <c r="V17" s="15"/>
      <c r="W17" s="15"/>
      <c r="X17" s="15"/>
      <c r="Y17" s="15"/>
      <c r="Z17" s="15"/>
      <c r="AA17" s="15"/>
      <c r="AB17" s="15"/>
    </row>
    <row r="18" spans="1:28" s="1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3"/>
      <c r="U18" s="13"/>
      <c r="V18" s="13"/>
      <c r="W18" s="13"/>
      <c r="X18" s="13"/>
      <c r="Y18" s="13"/>
    </row>
    <row r="19" spans="1:28" s="14" customFormat="1" ht="54" customHeight="1" x14ac:dyDescent="0.2">
      <c r="A19" s="266" t="s">
        <v>11</v>
      </c>
      <c r="B19" s="266" t="s">
        <v>73</v>
      </c>
      <c r="C19" s="267" t="s">
        <v>74</v>
      </c>
      <c r="D19" s="266" t="s">
        <v>75</v>
      </c>
      <c r="E19" s="266" t="s">
        <v>76</v>
      </c>
      <c r="F19" s="266" t="s">
        <v>77</v>
      </c>
      <c r="G19" s="266" t="s">
        <v>78</v>
      </c>
      <c r="H19" s="266" t="s">
        <v>79</v>
      </c>
      <c r="I19" s="266" t="s">
        <v>80</v>
      </c>
      <c r="J19" s="266" t="s">
        <v>81</v>
      </c>
      <c r="K19" s="266" t="s">
        <v>82</v>
      </c>
      <c r="L19" s="266" t="s">
        <v>83</v>
      </c>
      <c r="M19" s="266" t="s">
        <v>84</v>
      </c>
      <c r="N19" s="266" t="s">
        <v>85</v>
      </c>
      <c r="O19" s="266" t="s">
        <v>86</v>
      </c>
      <c r="P19" s="266" t="s">
        <v>87</v>
      </c>
      <c r="Q19" s="266" t="s">
        <v>88</v>
      </c>
      <c r="R19" s="266"/>
      <c r="S19" s="269" t="s">
        <v>89</v>
      </c>
      <c r="T19" s="13"/>
      <c r="U19" s="13"/>
      <c r="V19" s="13"/>
      <c r="W19" s="13"/>
      <c r="X19" s="13"/>
      <c r="Y19" s="13"/>
    </row>
    <row r="20" spans="1:28" s="14" customFormat="1" ht="180.75" customHeight="1" x14ac:dyDescent="0.2">
      <c r="A20" s="266"/>
      <c r="B20" s="266"/>
      <c r="C20" s="268"/>
      <c r="D20" s="266"/>
      <c r="E20" s="266"/>
      <c r="F20" s="266"/>
      <c r="G20" s="266"/>
      <c r="H20" s="266"/>
      <c r="I20" s="266"/>
      <c r="J20" s="266"/>
      <c r="K20" s="266"/>
      <c r="L20" s="266"/>
      <c r="M20" s="266"/>
      <c r="N20" s="266"/>
      <c r="O20" s="266"/>
      <c r="P20" s="266"/>
      <c r="Q20" s="25" t="s">
        <v>90</v>
      </c>
      <c r="R20" s="26" t="s">
        <v>91</v>
      </c>
      <c r="S20" s="269"/>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57" customHeight="1" x14ac:dyDescent="0.2">
      <c r="A22" s="18">
        <v>1</v>
      </c>
      <c r="B22" s="175" t="s">
        <v>92</v>
      </c>
      <c r="C22" s="17" t="s">
        <v>57</v>
      </c>
      <c r="D22" s="17" t="s">
        <v>93</v>
      </c>
      <c r="E22" s="17" t="s">
        <v>94</v>
      </c>
      <c r="F22" s="17" t="s">
        <v>95</v>
      </c>
      <c r="G22" s="175" t="s">
        <v>582</v>
      </c>
      <c r="H22" s="17">
        <v>0.81499999999999995</v>
      </c>
      <c r="I22" s="17">
        <v>0.66</v>
      </c>
      <c r="J22" s="17">
        <v>0.81499999999999995</v>
      </c>
      <c r="K22" s="17">
        <v>10</v>
      </c>
      <c r="L22" s="17" t="s">
        <v>97</v>
      </c>
      <c r="M22" s="17">
        <v>1.89</v>
      </c>
      <c r="N22" s="17">
        <v>3</v>
      </c>
      <c r="O22" s="17" t="s">
        <v>96</v>
      </c>
      <c r="P22" s="17" t="s">
        <v>96</v>
      </c>
      <c r="Q22" s="28" t="s">
        <v>583</v>
      </c>
      <c r="R22" s="29" t="s">
        <v>96</v>
      </c>
      <c r="S22" s="176">
        <v>4.7983999999999999E-2</v>
      </c>
      <c r="T22" s="13"/>
      <c r="U22" s="13"/>
      <c r="V22" s="13"/>
      <c r="W22" s="13"/>
      <c r="X22" s="13"/>
      <c r="Y22" s="13"/>
    </row>
    <row r="23" spans="1:28" ht="20.25" customHeight="1" x14ac:dyDescent="0.25">
      <c r="A23" s="30"/>
      <c r="B23" s="27" t="s">
        <v>98</v>
      </c>
      <c r="C23" s="27"/>
      <c r="D23" s="27"/>
      <c r="E23" s="30" t="s">
        <v>96</v>
      </c>
      <c r="F23" s="30" t="s">
        <v>96</v>
      </c>
      <c r="G23" s="30" t="s">
        <v>96</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workbookViewId="0">
      <selection activeCell="A6" sqref="A6:T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6"/>
    </row>
    <row r="8" spans="1:20" s="2" customFormat="1" ht="18.75" x14ac:dyDescent="0.2">
      <c r="A8" s="254" t="s">
        <v>4</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63" t="str">
        <f>'1. паспорт местоположение'!A12:C12</f>
        <v>O_TP2100.AS.0015</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 customFormat="1" ht="69.75" customHeight="1" x14ac:dyDescent="0.2">
      <c r="A16" s="260"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6" s="260"/>
      <c r="C16" s="260"/>
      <c r="D16" s="260"/>
      <c r="E16" s="260"/>
      <c r="F16" s="260"/>
      <c r="G16" s="260"/>
      <c r="H16" s="260"/>
      <c r="I16" s="260"/>
      <c r="J16" s="260"/>
      <c r="K16" s="260"/>
      <c r="L16" s="260"/>
      <c r="M16" s="260"/>
      <c r="N16" s="260"/>
      <c r="O16" s="260"/>
      <c r="P16" s="260"/>
      <c r="Q16" s="260"/>
      <c r="R16" s="260"/>
      <c r="S16" s="260"/>
      <c r="T16" s="260"/>
    </row>
    <row r="17" spans="1:113" s="14" customFormat="1" ht="15" customHeight="1" x14ac:dyDescent="0.2">
      <c r="A17" s="256" t="s">
        <v>9</v>
      </c>
      <c r="B17" s="256"/>
      <c r="C17" s="256"/>
      <c r="D17" s="256"/>
      <c r="E17" s="256"/>
      <c r="F17" s="256"/>
      <c r="G17" s="256"/>
      <c r="H17" s="256"/>
      <c r="I17" s="256"/>
      <c r="J17" s="256"/>
      <c r="K17" s="256"/>
      <c r="L17" s="256"/>
      <c r="M17" s="256"/>
      <c r="N17" s="256"/>
      <c r="O17" s="256"/>
      <c r="P17" s="256"/>
      <c r="Q17" s="256"/>
      <c r="R17" s="256"/>
      <c r="S17" s="256"/>
      <c r="T17" s="256"/>
    </row>
    <row r="18" spans="1:113" s="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14" customFormat="1" ht="15" customHeight="1" x14ac:dyDescent="0.2">
      <c r="A19" s="262" t="s">
        <v>99</v>
      </c>
      <c r="B19" s="262"/>
      <c r="C19" s="262"/>
      <c r="D19" s="262"/>
      <c r="E19" s="262"/>
      <c r="F19" s="262"/>
      <c r="G19" s="262"/>
      <c r="H19" s="262"/>
      <c r="I19" s="262"/>
      <c r="J19" s="262"/>
      <c r="K19" s="262"/>
      <c r="L19" s="262"/>
      <c r="M19" s="262"/>
      <c r="N19" s="262"/>
      <c r="O19" s="262"/>
      <c r="P19" s="262"/>
      <c r="Q19" s="262"/>
      <c r="R19" s="262"/>
      <c r="S19" s="262"/>
      <c r="T19" s="262"/>
    </row>
    <row r="20" spans="1:113" s="34"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11</v>
      </c>
      <c r="B21" s="277" t="s">
        <v>100</v>
      </c>
      <c r="C21" s="278"/>
      <c r="D21" s="281" t="s">
        <v>101</v>
      </c>
      <c r="E21" s="277" t="s">
        <v>102</v>
      </c>
      <c r="F21" s="278"/>
      <c r="G21" s="277" t="s">
        <v>103</v>
      </c>
      <c r="H21" s="278"/>
      <c r="I21" s="277" t="s">
        <v>104</v>
      </c>
      <c r="J21" s="278"/>
      <c r="K21" s="281" t="s">
        <v>105</v>
      </c>
      <c r="L21" s="277" t="s">
        <v>106</v>
      </c>
      <c r="M21" s="278"/>
      <c r="N21" s="277" t="s">
        <v>107</v>
      </c>
      <c r="O21" s="278"/>
      <c r="P21" s="281" t="s">
        <v>108</v>
      </c>
      <c r="Q21" s="270" t="s">
        <v>109</v>
      </c>
      <c r="R21" s="284"/>
      <c r="S21" s="270" t="s">
        <v>110</v>
      </c>
      <c r="T21" s="271"/>
    </row>
    <row r="22" spans="1:113" ht="204.75" customHeight="1" x14ac:dyDescent="0.25">
      <c r="A22" s="275"/>
      <c r="B22" s="279"/>
      <c r="C22" s="280"/>
      <c r="D22" s="282"/>
      <c r="E22" s="279"/>
      <c r="F22" s="280"/>
      <c r="G22" s="279"/>
      <c r="H22" s="280"/>
      <c r="I22" s="279"/>
      <c r="J22" s="280"/>
      <c r="K22" s="283"/>
      <c r="L22" s="279"/>
      <c r="M22" s="280"/>
      <c r="N22" s="279"/>
      <c r="O22" s="280"/>
      <c r="P22" s="283"/>
      <c r="Q22" s="36" t="s">
        <v>111</v>
      </c>
      <c r="R22" s="36" t="s">
        <v>112</v>
      </c>
      <c r="S22" s="36" t="s">
        <v>113</v>
      </c>
      <c r="T22" s="36" t="s">
        <v>114</v>
      </c>
    </row>
    <row r="23" spans="1:113" ht="51.75" customHeight="1" x14ac:dyDescent="0.25">
      <c r="A23" s="276"/>
      <c r="B23" s="36" t="s">
        <v>115</v>
      </c>
      <c r="C23" s="36" t="s">
        <v>116</v>
      </c>
      <c r="D23" s="283"/>
      <c r="E23" s="36" t="s">
        <v>115</v>
      </c>
      <c r="F23" s="36" t="s">
        <v>116</v>
      </c>
      <c r="G23" s="36" t="s">
        <v>115</v>
      </c>
      <c r="H23" s="36" t="s">
        <v>116</v>
      </c>
      <c r="I23" s="36" t="s">
        <v>115</v>
      </c>
      <c r="J23" s="36" t="s">
        <v>116</v>
      </c>
      <c r="K23" s="36" t="s">
        <v>115</v>
      </c>
      <c r="L23" s="36" t="s">
        <v>115</v>
      </c>
      <c r="M23" s="36" t="s">
        <v>116</v>
      </c>
      <c r="N23" s="36" t="s">
        <v>115</v>
      </c>
      <c r="O23" s="36" t="s">
        <v>116</v>
      </c>
      <c r="P23" s="35" t="s">
        <v>115</v>
      </c>
      <c r="Q23" s="36" t="s">
        <v>115</v>
      </c>
      <c r="R23" s="36" t="s">
        <v>115</v>
      </c>
      <c r="S23" s="36" t="s">
        <v>115</v>
      </c>
      <c r="T23" s="36" t="s">
        <v>115</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x14ac:dyDescent="0.25">
      <c r="A25" s="38"/>
      <c r="B25" s="39"/>
      <c r="C25" s="39"/>
      <c r="D25" s="40"/>
      <c r="E25" s="39"/>
      <c r="F25" s="39"/>
      <c r="G25" s="39"/>
      <c r="H25" s="39"/>
      <c r="I25" s="39"/>
      <c r="J25" s="41"/>
      <c r="K25" s="42"/>
      <c r="L25" s="41"/>
      <c r="M25" s="38"/>
      <c r="N25" s="38"/>
      <c r="O25" s="38"/>
      <c r="P25" s="41"/>
      <c r="Q25" s="43"/>
      <c r="R25" s="44"/>
      <c r="S25" s="42"/>
      <c r="T25" s="42"/>
    </row>
    <row r="26" spans="1:113" s="34" customFormat="1" x14ac:dyDescent="0.25">
      <c r="A26" s="38"/>
      <c r="B26" s="39"/>
      <c r="C26" s="39"/>
      <c r="D26" s="45"/>
      <c r="E26" s="39"/>
      <c r="F26" s="39"/>
      <c r="G26" s="39"/>
      <c r="H26" s="39"/>
      <c r="I26" s="39"/>
      <c r="J26" s="41"/>
      <c r="K26" s="42"/>
      <c r="L26" s="41"/>
      <c r="M26" s="38"/>
      <c r="N26" s="38"/>
      <c r="O26" s="38"/>
      <c r="P26" s="41"/>
      <c r="Q26" s="43"/>
      <c r="R26" s="44"/>
      <c r="S26" s="42"/>
      <c r="T26" s="42"/>
    </row>
    <row r="27" spans="1:113" s="46" customFormat="1" ht="12.75" x14ac:dyDescent="0.2">
      <c r="B27" s="47"/>
      <c r="C27" s="47"/>
      <c r="K27" s="47"/>
    </row>
    <row r="28" spans="1:113" s="46" customFormat="1" x14ac:dyDescent="0.25">
      <c r="B28" s="33" t="s">
        <v>117</v>
      </c>
      <c r="C28" s="33"/>
      <c r="D28" s="33"/>
      <c r="E28" s="33"/>
      <c r="F28" s="33"/>
      <c r="G28" s="33"/>
      <c r="H28" s="33"/>
      <c r="I28" s="33"/>
      <c r="J28" s="33"/>
      <c r="K28" s="33"/>
      <c r="L28" s="33"/>
      <c r="M28" s="33"/>
      <c r="N28" s="33"/>
      <c r="O28" s="33"/>
      <c r="P28" s="33"/>
      <c r="Q28" s="33"/>
      <c r="R28" s="33"/>
    </row>
    <row r="29" spans="1:113" x14ac:dyDescent="0.25">
      <c r="B29" s="272" t="s">
        <v>118</v>
      </c>
      <c r="C29" s="272"/>
      <c r="D29" s="272"/>
      <c r="E29" s="272"/>
      <c r="F29" s="272"/>
      <c r="G29" s="272"/>
      <c r="H29" s="272"/>
      <c r="I29" s="272"/>
      <c r="J29" s="272"/>
      <c r="K29" s="272"/>
      <c r="L29" s="272"/>
      <c r="M29" s="272"/>
      <c r="N29" s="272"/>
      <c r="O29" s="272"/>
      <c r="P29" s="272"/>
      <c r="Q29" s="272"/>
      <c r="R29" s="272"/>
    </row>
    <row r="31" spans="1:113" x14ac:dyDescent="0.25">
      <c r="B31" s="40" t="s">
        <v>119</v>
      </c>
      <c r="C31" s="40"/>
      <c r="D31" s="40"/>
      <c r="E31" s="40"/>
      <c r="H31" s="40"/>
      <c r="I31" s="40"/>
      <c r="J31" s="40"/>
      <c r="K31" s="40"/>
      <c r="L31" s="40"/>
      <c r="M31" s="40"/>
      <c r="N31" s="40"/>
      <c r="O31" s="40"/>
      <c r="P31" s="40"/>
      <c r="Q31" s="40"/>
      <c r="R31" s="40"/>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0" t="s">
        <v>120</v>
      </c>
      <c r="C32" s="40"/>
      <c r="D32" s="40"/>
      <c r="E32" s="40"/>
      <c r="H32" s="40"/>
      <c r="I32" s="40"/>
      <c r="J32" s="40"/>
      <c r="K32" s="40"/>
      <c r="L32" s="40"/>
      <c r="M32" s="40"/>
      <c r="N32" s="40"/>
      <c r="O32" s="40"/>
      <c r="P32" s="40"/>
      <c r="Q32" s="40"/>
      <c r="R32" s="40"/>
    </row>
    <row r="33" spans="2:113" x14ac:dyDescent="0.25">
      <c r="B33" s="40" t="s">
        <v>121</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0" t="s">
        <v>122</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0" t="s">
        <v>123</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0" t="s">
        <v>124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0" t="s">
        <v>125</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0" t="s">
        <v>126</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0" t="s">
        <v>127</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0" t="s">
        <v>128</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4" t="s">
        <v>4</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3" t="str">
        <f>'1. паспорт местоположение'!A12</f>
        <v>O_TP2100.AS.0015</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51.75" customHeight="1" x14ac:dyDescent="0.2">
      <c r="E15" s="260" t="str">
        <f>'1. паспорт местоположение'!A15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F15" s="260"/>
      <c r="G15" s="260"/>
      <c r="H15" s="260"/>
      <c r="I15" s="260"/>
      <c r="J15" s="260"/>
      <c r="K15" s="260"/>
      <c r="L15" s="260"/>
      <c r="M15" s="260"/>
      <c r="N15" s="260"/>
      <c r="O15" s="260"/>
      <c r="P15" s="260"/>
      <c r="Q15" s="260"/>
      <c r="R15" s="260"/>
      <c r="S15" s="260"/>
      <c r="T15" s="260"/>
      <c r="U15" s="260"/>
      <c r="V15" s="260"/>
      <c r="W15" s="260"/>
      <c r="X15" s="260"/>
      <c r="Y15" s="260"/>
    </row>
    <row r="16" spans="1:27" s="14" customFormat="1" ht="15" customHeight="1" x14ac:dyDescent="0.2">
      <c r="E16" s="256" t="s">
        <v>9</v>
      </c>
      <c r="F16" s="256"/>
      <c r="G16" s="256"/>
      <c r="H16" s="256"/>
      <c r="I16" s="256"/>
      <c r="J16" s="256"/>
      <c r="K16" s="256"/>
      <c r="L16" s="256"/>
      <c r="M16" s="256"/>
      <c r="N16" s="256"/>
      <c r="O16" s="256"/>
      <c r="P16" s="256"/>
      <c r="Q16" s="256"/>
      <c r="R16" s="256"/>
      <c r="S16" s="256"/>
      <c r="T16" s="256"/>
      <c r="U16" s="256"/>
      <c r="V16" s="256"/>
      <c r="W16" s="256"/>
      <c r="X16" s="256"/>
      <c r="Y16" s="25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129</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34" customFormat="1" ht="21" customHeight="1" x14ac:dyDescent="0.25"/>
    <row r="21" spans="1:27" ht="15.75" customHeight="1" x14ac:dyDescent="0.25">
      <c r="A21" s="281" t="s">
        <v>11</v>
      </c>
      <c r="B21" s="277" t="s">
        <v>130</v>
      </c>
      <c r="C21" s="278"/>
      <c r="D21" s="277" t="s">
        <v>131</v>
      </c>
      <c r="E21" s="278"/>
      <c r="F21" s="270" t="s">
        <v>82</v>
      </c>
      <c r="G21" s="271"/>
      <c r="H21" s="271"/>
      <c r="I21" s="284"/>
      <c r="J21" s="281" t="s">
        <v>132</v>
      </c>
      <c r="K21" s="277" t="s">
        <v>133</v>
      </c>
      <c r="L21" s="278"/>
      <c r="M21" s="277" t="s">
        <v>134</v>
      </c>
      <c r="N21" s="278"/>
      <c r="O21" s="277" t="s">
        <v>135</v>
      </c>
      <c r="P21" s="278"/>
      <c r="Q21" s="277" t="s">
        <v>136</v>
      </c>
      <c r="R21" s="278"/>
      <c r="S21" s="281" t="s">
        <v>137</v>
      </c>
      <c r="T21" s="281" t="s">
        <v>138</v>
      </c>
      <c r="U21" s="281" t="s">
        <v>139</v>
      </c>
      <c r="V21" s="277" t="s">
        <v>140</v>
      </c>
      <c r="W21" s="278"/>
      <c r="X21" s="270" t="s">
        <v>109</v>
      </c>
      <c r="Y21" s="271"/>
      <c r="Z21" s="270" t="s">
        <v>110</v>
      </c>
      <c r="AA21" s="271"/>
    </row>
    <row r="22" spans="1:27" ht="216" customHeight="1" x14ac:dyDescent="0.25">
      <c r="A22" s="282"/>
      <c r="B22" s="279"/>
      <c r="C22" s="280"/>
      <c r="D22" s="279"/>
      <c r="E22" s="280"/>
      <c r="F22" s="270" t="s">
        <v>141</v>
      </c>
      <c r="G22" s="284"/>
      <c r="H22" s="270" t="s">
        <v>142</v>
      </c>
      <c r="I22" s="284"/>
      <c r="J22" s="283"/>
      <c r="K22" s="279"/>
      <c r="L22" s="280"/>
      <c r="M22" s="279"/>
      <c r="N22" s="280"/>
      <c r="O22" s="279"/>
      <c r="P22" s="280"/>
      <c r="Q22" s="279"/>
      <c r="R22" s="280"/>
      <c r="S22" s="283"/>
      <c r="T22" s="283"/>
      <c r="U22" s="283"/>
      <c r="V22" s="279"/>
      <c r="W22" s="280"/>
      <c r="X22" s="36" t="s">
        <v>111</v>
      </c>
      <c r="Y22" s="36" t="s">
        <v>112</v>
      </c>
      <c r="Z22" s="36" t="s">
        <v>113</v>
      </c>
      <c r="AA22" s="36" t="s">
        <v>114</v>
      </c>
    </row>
    <row r="23" spans="1:27" ht="60" customHeight="1" x14ac:dyDescent="0.25">
      <c r="A23" s="283"/>
      <c r="B23" s="35" t="s">
        <v>115</v>
      </c>
      <c r="C23" s="35" t="s">
        <v>116</v>
      </c>
      <c r="D23" s="35" t="s">
        <v>115</v>
      </c>
      <c r="E23" s="35" t="s">
        <v>116</v>
      </c>
      <c r="F23" s="35" t="s">
        <v>115</v>
      </c>
      <c r="G23" s="35" t="s">
        <v>116</v>
      </c>
      <c r="H23" s="35" t="s">
        <v>115</v>
      </c>
      <c r="I23" s="35" t="s">
        <v>116</v>
      </c>
      <c r="J23" s="35" t="s">
        <v>115</v>
      </c>
      <c r="K23" s="35" t="s">
        <v>115</v>
      </c>
      <c r="L23" s="35" t="s">
        <v>116</v>
      </c>
      <c r="M23" s="35" t="s">
        <v>115</v>
      </c>
      <c r="N23" s="35" t="s">
        <v>116</v>
      </c>
      <c r="O23" s="35" t="s">
        <v>115</v>
      </c>
      <c r="P23" s="35" t="s">
        <v>116</v>
      </c>
      <c r="Q23" s="35" t="s">
        <v>115</v>
      </c>
      <c r="R23" s="35" t="s">
        <v>116</v>
      </c>
      <c r="S23" s="35" t="s">
        <v>115</v>
      </c>
      <c r="T23" s="35" t="s">
        <v>115</v>
      </c>
      <c r="U23" s="35" t="s">
        <v>115</v>
      </c>
      <c r="V23" s="35" t="s">
        <v>115</v>
      </c>
      <c r="W23" s="35" t="s">
        <v>116</v>
      </c>
      <c r="X23" s="35" t="s">
        <v>115</v>
      </c>
      <c r="Y23" s="35" t="s">
        <v>115</v>
      </c>
      <c r="Z23" s="36" t="s">
        <v>115</v>
      </c>
      <c r="AA23" s="36" t="s">
        <v>115</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topLeftCell="A26" zoomScale="85" workbookViewId="0">
      <selection activeCell="E28" sqref="E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3" t="str">
        <f>'1. паспорт местоположение'!A5:C5</f>
        <v>Год раскрытия информации: 2024 год</v>
      </c>
      <c r="B5" s="253"/>
      <c r="C5" s="25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54" t="s">
        <v>4</v>
      </c>
      <c r="B7" s="254"/>
      <c r="C7" s="254"/>
      <c r="D7" s="10"/>
      <c r="E7" s="10"/>
      <c r="F7" s="10"/>
      <c r="G7" s="10"/>
      <c r="H7" s="10"/>
      <c r="I7" s="10"/>
      <c r="J7" s="10"/>
      <c r="K7" s="10"/>
      <c r="L7" s="10"/>
      <c r="M7" s="10"/>
      <c r="N7" s="10"/>
      <c r="O7" s="10"/>
      <c r="P7" s="10"/>
      <c r="Q7" s="10"/>
      <c r="R7" s="10"/>
      <c r="S7" s="10"/>
      <c r="T7" s="10"/>
      <c r="U7" s="10"/>
    </row>
    <row r="8" spans="1:29" s="2" customFormat="1" ht="18.75" x14ac:dyDescent="0.2">
      <c r="A8" s="254"/>
      <c r="B8" s="254"/>
      <c r="C8" s="254"/>
      <c r="D8" s="9"/>
      <c r="E8" s="9"/>
      <c r="F8" s="9"/>
      <c r="G8" s="9"/>
      <c r="H8" s="10"/>
      <c r="I8" s="10"/>
      <c r="J8" s="10"/>
      <c r="K8" s="10"/>
      <c r="L8" s="10"/>
      <c r="M8" s="10"/>
      <c r="N8" s="10"/>
      <c r="O8" s="10"/>
      <c r="P8" s="10"/>
      <c r="Q8" s="10"/>
      <c r="R8" s="10"/>
      <c r="S8" s="10"/>
      <c r="T8" s="10"/>
      <c r="U8" s="10"/>
    </row>
    <row r="9" spans="1:29" s="2" customFormat="1" ht="18.75" x14ac:dyDescent="0.2">
      <c r="A9" s="263" t="str">
        <f>'1. паспорт местоположение'!A9:C9</f>
        <v>АО "Россети Тюмень"</v>
      </c>
      <c r="B9" s="263"/>
      <c r="C9" s="263"/>
      <c r="D9" s="11"/>
      <c r="E9" s="11"/>
      <c r="F9" s="11"/>
      <c r="G9" s="11"/>
      <c r="H9" s="10"/>
      <c r="I9" s="10"/>
      <c r="J9" s="10"/>
      <c r="K9" s="10"/>
      <c r="L9" s="10"/>
      <c r="M9" s="10"/>
      <c r="N9" s="10"/>
      <c r="O9" s="10"/>
      <c r="P9" s="10"/>
      <c r="Q9" s="10"/>
      <c r="R9" s="10"/>
      <c r="S9" s="10"/>
      <c r="T9" s="10"/>
      <c r="U9" s="10"/>
    </row>
    <row r="10" spans="1:29" s="2" customFormat="1" ht="18.75" x14ac:dyDescent="0.2">
      <c r="A10" s="256" t="s">
        <v>6</v>
      </c>
      <c r="B10" s="256"/>
      <c r="C10" s="256"/>
      <c r="D10" s="12"/>
      <c r="E10" s="12"/>
      <c r="F10" s="12"/>
      <c r="G10" s="12"/>
      <c r="H10" s="10"/>
      <c r="I10" s="10"/>
      <c r="J10" s="10"/>
      <c r="K10" s="10"/>
      <c r="L10" s="10"/>
      <c r="M10" s="10"/>
      <c r="N10" s="10"/>
      <c r="O10" s="10"/>
      <c r="P10" s="10"/>
      <c r="Q10" s="10"/>
      <c r="R10" s="10"/>
      <c r="S10" s="10"/>
      <c r="T10" s="10"/>
      <c r="U10" s="10"/>
    </row>
    <row r="11" spans="1:29" s="2" customFormat="1" ht="18.75" x14ac:dyDescent="0.2">
      <c r="A11" s="254"/>
      <c r="B11" s="254"/>
      <c r="C11" s="254"/>
      <c r="D11" s="9"/>
      <c r="E11" s="9"/>
      <c r="F11" s="9"/>
      <c r="G11" s="9"/>
      <c r="H11" s="10"/>
      <c r="I11" s="10"/>
      <c r="J11" s="10"/>
      <c r="K11" s="10"/>
      <c r="L11" s="10"/>
      <c r="M11" s="10"/>
      <c r="N11" s="10"/>
      <c r="O11" s="10"/>
      <c r="P11" s="10"/>
      <c r="Q11" s="10"/>
      <c r="R11" s="10"/>
      <c r="S11" s="10"/>
      <c r="T11" s="10"/>
      <c r="U11" s="10"/>
    </row>
    <row r="12" spans="1:29" s="2" customFormat="1" ht="18.75" x14ac:dyDescent="0.2">
      <c r="A12" s="263" t="str">
        <f>'1. паспорт местоположение'!A12:C12</f>
        <v>O_TP2100.AS.0015</v>
      </c>
      <c r="B12" s="263"/>
      <c r="C12" s="263"/>
      <c r="D12" s="11"/>
      <c r="E12" s="11"/>
      <c r="F12" s="11"/>
      <c r="G12" s="11"/>
      <c r="H12" s="10"/>
      <c r="I12" s="10"/>
      <c r="J12" s="10"/>
      <c r="K12" s="10"/>
      <c r="L12" s="10"/>
      <c r="M12" s="10"/>
      <c r="N12" s="10"/>
      <c r="O12" s="10"/>
      <c r="P12" s="10"/>
      <c r="Q12" s="10"/>
      <c r="R12" s="10"/>
      <c r="S12" s="10"/>
      <c r="T12" s="10"/>
      <c r="U12" s="10"/>
    </row>
    <row r="13" spans="1:29" s="2" customFormat="1" ht="18.75" x14ac:dyDescent="0.2">
      <c r="A13" s="256" t="s">
        <v>7</v>
      </c>
      <c r="B13" s="256"/>
      <c r="C13" s="25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4"/>
      <c r="B14" s="264"/>
      <c r="C14" s="264"/>
      <c r="D14" s="13"/>
      <c r="E14" s="13"/>
      <c r="F14" s="13"/>
      <c r="G14" s="13"/>
      <c r="H14" s="13"/>
      <c r="I14" s="13"/>
      <c r="J14" s="13"/>
      <c r="K14" s="13"/>
      <c r="L14" s="13"/>
      <c r="M14" s="13"/>
      <c r="N14" s="13"/>
      <c r="O14" s="13"/>
      <c r="P14" s="13"/>
      <c r="Q14" s="13"/>
      <c r="R14" s="13"/>
      <c r="S14" s="13"/>
      <c r="T14" s="13"/>
      <c r="U14" s="13"/>
    </row>
    <row r="15" spans="1:29" s="14" customFormat="1" ht="57.75" customHeight="1" x14ac:dyDescent="0.2">
      <c r="A15" s="260"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60"/>
      <c r="C15" s="26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6" t="s">
        <v>9</v>
      </c>
      <c r="B16" s="256"/>
      <c r="C16" s="25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4"/>
      <c r="B17" s="264"/>
      <c r="C17" s="264"/>
      <c r="D17" s="13"/>
      <c r="E17" s="58"/>
      <c r="F17" s="58"/>
      <c r="G17" s="58"/>
      <c r="H17" s="13"/>
      <c r="I17" s="13"/>
      <c r="J17" s="13"/>
      <c r="K17" s="13"/>
      <c r="L17" s="13"/>
      <c r="M17" s="13"/>
      <c r="N17" s="13"/>
      <c r="O17" s="13"/>
      <c r="P17" s="13"/>
      <c r="Q17" s="13"/>
      <c r="R17" s="13"/>
    </row>
    <row r="18" spans="1:21" s="14" customFormat="1" ht="27.75" customHeight="1" x14ac:dyDescent="0.2">
      <c r="A18" s="261" t="s">
        <v>143</v>
      </c>
      <c r="B18" s="261"/>
      <c r="C18" s="261"/>
      <c r="D18" s="15"/>
      <c r="E18" s="58"/>
      <c r="F18" s="58"/>
      <c r="G18" s="58"/>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58"/>
      <c r="F19" s="58"/>
      <c r="G19" s="58"/>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58"/>
      <c r="F20" s="58"/>
      <c r="G20" s="58"/>
      <c r="H20" s="13"/>
      <c r="I20" s="13"/>
      <c r="J20" s="13"/>
      <c r="K20" s="13"/>
      <c r="L20" s="13"/>
      <c r="M20" s="13"/>
      <c r="N20" s="13"/>
      <c r="O20" s="13"/>
      <c r="P20" s="13"/>
      <c r="Q20" s="13"/>
      <c r="R20" s="13"/>
    </row>
    <row r="21" spans="1:21" s="14" customFormat="1" ht="16.5" customHeight="1" x14ac:dyDescent="0.2">
      <c r="A21" s="18">
        <v>1</v>
      </c>
      <c r="B21" s="17">
        <v>2</v>
      </c>
      <c r="C21" s="18">
        <v>3</v>
      </c>
      <c r="D21" s="12"/>
      <c r="E21" s="58"/>
      <c r="F21" s="58"/>
      <c r="G21" s="58"/>
      <c r="H21" s="13"/>
      <c r="I21" s="13"/>
      <c r="J21" s="13"/>
      <c r="K21" s="13"/>
      <c r="L21" s="13"/>
      <c r="M21" s="13"/>
      <c r="N21" s="13"/>
      <c r="O21" s="13"/>
      <c r="P21" s="13"/>
      <c r="Q21" s="13"/>
      <c r="R21" s="13"/>
    </row>
    <row r="22" spans="1:21" s="14" customFormat="1" ht="102" customHeight="1" x14ac:dyDescent="0.2">
      <c r="A22" s="19" t="s">
        <v>14</v>
      </c>
      <c r="B22" s="59" t="s">
        <v>144</v>
      </c>
      <c r="C22" s="16" t="s">
        <v>145</v>
      </c>
      <c r="D22" s="12"/>
      <c r="E22" s="58"/>
      <c r="F22" s="58"/>
      <c r="G22" s="58"/>
      <c r="H22" s="13"/>
      <c r="I22" s="13"/>
      <c r="J22" s="13"/>
      <c r="K22" s="13"/>
      <c r="L22" s="13"/>
      <c r="M22" s="13"/>
      <c r="N22" s="13"/>
      <c r="O22" s="13"/>
      <c r="P22" s="13"/>
    </row>
    <row r="23" spans="1:21" ht="49.5" customHeight="1" x14ac:dyDescent="0.25">
      <c r="A23" s="19" t="s">
        <v>17</v>
      </c>
      <c r="B23" s="22" t="s">
        <v>146</v>
      </c>
      <c r="C23" s="60" t="s">
        <v>578</v>
      </c>
      <c r="E23" s="58"/>
      <c r="F23" s="58"/>
      <c r="G23" s="58"/>
    </row>
    <row r="24" spans="1:21" ht="63.75" customHeight="1" x14ac:dyDescent="0.25">
      <c r="A24" s="19" t="s">
        <v>20</v>
      </c>
      <c r="B24" s="22" t="s">
        <v>147</v>
      </c>
      <c r="C24" s="61" t="s">
        <v>577</v>
      </c>
    </row>
    <row r="25" spans="1:21" ht="43.5" customHeight="1" x14ac:dyDescent="0.25">
      <c r="A25" s="19" t="s">
        <v>23</v>
      </c>
      <c r="B25" s="22" t="s">
        <v>148</v>
      </c>
      <c r="C25" s="21" t="s">
        <v>619</v>
      </c>
    </row>
    <row r="26" spans="1:21" ht="66.75" customHeight="1" x14ac:dyDescent="0.25">
      <c r="A26" s="19" t="s">
        <v>26</v>
      </c>
      <c r="B26" s="22" t="s">
        <v>149</v>
      </c>
      <c r="C26" s="16" t="s">
        <v>150</v>
      </c>
    </row>
    <row r="27" spans="1:21" ht="327" customHeight="1" x14ac:dyDescent="0.25">
      <c r="A27" s="19" t="s">
        <v>28</v>
      </c>
      <c r="B27" s="22" t="s">
        <v>151</v>
      </c>
      <c r="C27" s="61" t="s">
        <v>579</v>
      </c>
    </row>
    <row r="28" spans="1:21" ht="42.75" customHeight="1" x14ac:dyDescent="0.25">
      <c r="A28" s="19" t="s">
        <v>31</v>
      </c>
      <c r="B28" s="22" t="s">
        <v>152</v>
      </c>
      <c r="C28" s="18">
        <v>2024</v>
      </c>
    </row>
    <row r="29" spans="1:21" ht="42.75" customHeight="1" x14ac:dyDescent="0.25">
      <c r="A29" s="19" t="s">
        <v>33</v>
      </c>
      <c r="B29" s="16" t="s">
        <v>153</v>
      </c>
      <c r="C29" s="18">
        <v>2024</v>
      </c>
    </row>
    <row r="30" spans="1:21" ht="42.75" customHeight="1" x14ac:dyDescent="0.25">
      <c r="A30" s="19" t="s">
        <v>35</v>
      </c>
      <c r="B30" s="16" t="s">
        <v>154</v>
      </c>
      <c r="C30" s="18"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60" workbookViewId="0">
      <selection activeCell="F45" sqref="E45:F4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4</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0"/>
      <c r="AB6" s="1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
      <c r="AB8" s="11"/>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2"/>
      <c r="AB9" s="1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0"/>
      <c r="AB10" s="10"/>
    </row>
    <row r="11" spans="1:28" ht="15.75" x14ac:dyDescent="0.25">
      <c r="A11" s="263" t="str">
        <f>'1. паспорт местоположение'!A12:C12</f>
        <v>O_TP2100.AS.0015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
      <c r="AB11" s="11"/>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2"/>
      <c r="AB12" s="1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62"/>
      <c r="AB13" s="62"/>
    </row>
    <row r="14" spans="1:28" ht="15.75" x14ac:dyDescent="0.25">
      <c r="A14" s="263"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1"/>
      <c r="AB14" s="11"/>
    </row>
    <row r="15" spans="1:28" ht="15.75"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2"/>
      <c r="AB15" s="1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3"/>
      <c r="AB16" s="6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3"/>
      <c r="AB17" s="6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3"/>
      <c r="AB18" s="6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3"/>
      <c r="AB19" s="6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3"/>
      <c r="AB20" s="6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3"/>
      <c r="AB21" s="63"/>
    </row>
    <row r="22" spans="1:28" x14ac:dyDescent="0.25">
      <c r="A22" s="286" t="s">
        <v>155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4"/>
      <c r="AB22" s="64"/>
    </row>
    <row r="23" spans="1:28" ht="32.25" customHeight="1" x14ac:dyDescent="0.25">
      <c r="A23" s="287" t="s">
        <v>156</v>
      </c>
      <c r="B23" s="288"/>
      <c r="C23" s="288"/>
      <c r="D23" s="288"/>
      <c r="E23" s="288"/>
      <c r="F23" s="288"/>
      <c r="G23" s="288"/>
      <c r="H23" s="288"/>
      <c r="I23" s="288"/>
      <c r="J23" s="288"/>
      <c r="K23" s="288"/>
      <c r="L23" s="289"/>
      <c r="M23" s="290" t="s">
        <v>157</v>
      </c>
      <c r="N23" s="290"/>
      <c r="O23" s="290"/>
      <c r="P23" s="290"/>
      <c r="Q23" s="290"/>
      <c r="R23" s="290"/>
      <c r="S23" s="290"/>
      <c r="T23" s="290"/>
      <c r="U23" s="290"/>
      <c r="V23" s="290"/>
      <c r="W23" s="290"/>
      <c r="X23" s="290"/>
      <c r="Y23" s="290"/>
      <c r="Z23" s="290"/>
    </row>
    <row r="24" spans="1:28" ht="151.5" customHeight="1" x14ac:dyDescent="0.25">
      <c r="A24" s="65" t="s">
        <v>158</v>
      </c>
      <c r="B24" s="66" t="s">
        <v>159</v>
      </c>
      <c r="C24" s="65" t="s">
        <v>160</v>
      </c>
      <c r="D24" s="65" t="s">
        <v>161</v>
      </c>
      <c r="E24" s="65" t="s">
        <v>162</v>
      </c>
      <c r="F24" s="65" t="s">
        <v>163</v>
      </c>
      <c r="G24" s="65" t="s">
        <v>164</v>
      </c>
      <c r="H24" s="65" t="s">
        <v>165</v>
      </c>
      <c r="I24" s="65" t="s">
        <v>166</v>
      </c>
      <c r="J24" s="65" t="s">
        <v>167</v>
      </c>
      <c r="K24" s="66" t="s">
        <v>168</v>
      </c>
      <c r="L24" s="66" t="s">
        <v>169</v>
      </c>
      <c r="M24" s="67" t="s">
        <v>170</v>
      </c>
      <c r="N24" s="66" t="s">
        <v>171</v>
      </c>
      <c r="O24" s="65" t="s">
        <v>172</v>
      </c>
      <c r="P24" s="65" t="s">
        <v>173</v>
      </c>
      <c r="Q24" s="65" t="s">
        <v>174</v>
      </c>
      <c r="R24" s="65" t="s">
        <v>165</v>
      </c>
      <c r="S24" s="65" t="s">
        <v>175</v>
      </c>
      <c r="T24" s="65" t="s">
        <v>176</v>
      </c>
      <c r="U24" s="65" t="s">
        <v>177</v>
      </c>
      <c r="V24" s="65" t="s">
        <v>174</v>
      </c>
      <c r="W24" s="68" t="s">
        <v>178</v>
      </c>
      <c r="X24" s="68" t="s">
        <v>179</v>
      </c>
      <c r="Y24" s="68" t="s">
        <v>180</v>
      </c>
      <c r="Z24" s="69" t="s">
        <v>181</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182</v>
      </c>
      <c r="B26" s="70"/>
      <c r="C26" s="71" t="s">
        <v>183</v>
      </c>
      <c r="D26" s="71" t="s">
        <v>184</v>
      </c>
      <c r="E26" s="71" t="s">
        <v>185</v>
      </c>
      <c r="F26" s="71" t="s">
        <v>186</v>
      </c>
      <c r="G26" s="71" t="s">
        <v>187</v>
      </c>
      <c r="H26" s="71" t="s">
        <v>165</v>
      </c>
      <c r="I26" s="71" t="s">
        <v>188</v>
      </c>
      <c r="J26" s="71" t="s">
        <v>189</v>
      </c>
      <c r="K26" s="72"/>
      <c r="L26" s="71" t="s">
        <v>190</v>
      </c>
      <c r="M26" s="73" t="s">
        <v>191</v>
      </c>
      <c r="N26" s="72"/>
      <c r="O26" s="72"/>
      <c r="P26" s="72"/>
      <c r="Q26" s="72"/>
      <c r="R26" s="72"/>
      <c r="S26" s="72"/>
      <c r="T26" s="72"/>
      <c r="U26" s="72"/>
      <c r="V26" s="72"/>
      <c r="W26" s="72"/>
      <c r="X26" s="72"/>
      <c r="Y26" s="72"/>
      <c r="Z26" s="74" t="s">
        <v>192</v>
      </c>
    </row>
    <row r="27" spans="1:28" x14ac:dyDescent="0.25">
      <c r="A27" s="72" t="s">
        <v>193</v>
      </c>
      <c r="B27" s="72" t="s">
        <v>194</v>
      </c>
      <c r="C27" s="72" t="s">
        <v>195</v>
      </c>
      <c r="D27" s="72" t="s">
        <v>196</v>
      </c>
      <c r="E27" s="72" t="s">
        <v>197</v>
      </c>
      <c r="F27" s="71" t="s">
        <v>198</v>
      </c>
      <c r="G27" s="71" t="s">
        <v>199</v>
      </c>
      <c r="H27" s="72" t="s">
        <v>165</v>
      </c>
      <c r="I27" s="71" t="s">
        <v>200</v>
      </c>
      <c r="J27" s="71" t="s">
        <v>201</v>
      </c>
      <c r="K27" s="71" t="s">
        <v>202</v>
      </c>
      <c r="L27" s="72"/>
      <c r="M27" s="71" t="s">
        <v>203</v>
      </c>
      <c r="N27" s="72"/>
      <c r="O27" s="72"/>
      <c r="P27" s="72"/>
      <c r="Q27" s="72"/>
      <c r="R27" s="72"/>
      <c r="S27" s="72"/>
      <c r="T27" s="72"/>
      <c r="U27" s="72"/>
      <c r="V27" s="72"/>
      <c r="W27" s="72"/>
      <c r="X27" s="72"/>
      <c r="Y27" s="72"/>
      <c r="Z27" s="72"/>
    </row>
    <row r="28" spans="1:28" x14ac:dyDescent="0.25">
      <c r="A28" s="72" t="s">
        <v>193</v>
      </c>
      <c r="B28" s="72" t="s">
        <v>204</v>
      </c>
      <c r="C28" s="72" t="s">
        <v>205</v>
      </c>
      <c r="D28" s="72" t="s">
        <v>206</v>
      </c>
      <c r="E28" s="72" t="s">
        <v>207</v>
      </c>
      <c r="F28" s="71" t="s">
        <v>208</v>
      </c>
      <c r="G28" s="71" t="s">
        <v>209</v>
      </c>
      <c r="H28" s="72" t="s">
        <v>165</v>
      </c>
      <c r="I28" s="71" t="s">
        <v>210</v>
      </c>
      <c r="J28" s="71" t="s">
        <v>211</v>
      </c>
      <c r="K28" s="71" t="s">
        <v>212</v>
      </c>
      <c r="L28" s="75"/>
      <c r="M28" s="71" t="s">
        <v>213</v>
      </c>
      <c r="N28" s="71"/>
      <c r="O28" s="71"/>
      <c r="P28" s="71"/>
      <c r="Q28" s="71"/>
      <c r="R28" s="71"/>
      <c r="S28" s="71"/>
      <c r="T28" s="71"/>
      <c r="U28" s="71"/>
      <c r="V28" s="71"/>
      <c r="W28" s="71"/>
      <c r="X28" s="71"/>
      <c r="Y28" s="71"/>
      <c r="Z28" s="71"/>
    </row>
    <row r="29" spans="1:28" x14ac:dyDescent="0.25">
      <c r="A29" s="72" t="s">
        <v>193</v>
      </c>
      <c r="B29" s="72" t="s">
        <v>214</v>
      </c>
      <c r="C29" s="72" t="s">
        <v>215</v>
      </c>
      <c r="D29" s="72" t="s">
        <v>216</v>
      </c>
      <c r="E29" s="72" t="s">
        <v>217</v>
      </c>
      <c r="F29" s="71" t="s">
        <v>218</v>
      </c>
      <c r="G29" s="71" t="s">
        <v>219</v>
      </c>
      <c r="H29" s="72" t="s">
        <v>165</v>
      </c>
      <c r="I29" s="71" t="s">
        <v>220</v>
      </c>
      <c r="J29" s="71" t="s">
        <v>221</v>
      </c>
      <c r="K29" s="71" t="s">
        <v>222</v>
      </c>
      <c r="L29" s="75"/>
      <c r="M29" s="72"/>
      <c r="N29" s="72"/>
      <c r="O29" s="72"/>
      <c r="P29" s="72"/>
      <c r="Q29" s="72"/>
      <c r="R29" s="72"/>
      <c r="S29" s="72"/>
      <c r="T29" s="72"/>
      <c r="U29" s="72"/>
      <c r="V29" s="72"/>
      <c r="W29" s="72"/>
      <c r="X29" s="72"/>
      <c r="Y29" s="72"/>
      <c r="Z29" s="72"/>
    </row>
    <row r="30" spans="1:28" x14ac:dyDescent="0.25">
      <c r="A30" s="72" t="s">
        <v>193</v>
      </c>
      <c r="B30" s="72" t="s">
        <v>223</v>
      </c>
      <c r="C30" s="72" t="s">
        <v>224</v>
      </c>
      <c r="D30" s="72" t="s">
        <v>225</v>
      </c>
      <c r="E30" s="72" t="s">
        <v>226</v>
      </c>
      <c r="F30" s="71" t="s">
        <v>227</v>
      </c>
      <c r="G30" s="71" t="s">
        <v>228</v>
      </c>
      <c r="H30" s="72" t="s">
        <v>165</v>
      </c>
      <c r="I30" s="71" t="s">
        <v>229</v>
      </c>
      <c r="J30" s="71" t="s">
        <v>230</v>
      </c>
      <c r="K30" s="71" t="s">
        <v>231</v>
      </c>
      <c r="L30" s="75"/>
      <c r="M30" s="72"/>
      <c r="N30" s="72"/>
      <c r="O30" s="72"/>
      <c r="P30" s="72"/>
      <c r="Q30" s="72"/>
      <c r="R30" s="72"/>
      <c r="S30" s="72"/>
      <c r="T30" s="72"/>
      <c r="U30" s="72"/>
      <c r="V30" s="72"/>
      <c r="W30" s="72"/>
      <c r="X30" s="72"/>
      <c r="Y30" s="72"/>
      <c r="Z30" s="72"/>
    </row>
    <row r="31" spans="1:28" x14ac:dyDescent="0.25">
      <c r="A31" s="72" t="s">
        <v>213</v>
      </c>
      <c r="B31" s="72" t="s">
        <v>213</v>
      </c>
      <c r="C31" s="72" t="s">
        <v>213</v>
      </c>
      <c r="D31" s="72" t="s">
        <v>213</v>
      </c>
      <c r="E31" s="72" t="s">
        <v>213</v>
      </c>
      <c r="F31" s="72" t="s">
        <v>213</v>
      </c>
      <c r="G31" s="72" t="s">
        <v>213</v>
      </c>
      <c r="H31" s="72" t="s">
        <v>213</v>
      </c>
      <c r="I31" s="72" t="s">
        <v>213</v>
      </c>
      <c r="J31" s="72" t="s">
        <v>213</v>
      </c>
      <c r="K31" s="72" t="s">
        <v>213</v>
      </c>
      <c r="L31" s="75"/>
      <c r="M31" s="72"/>
      <c r="N31" s="72"/>
      <c r="O31" s="72"/>
      <c r="P31" s="72"/>
      <c r="Q31" s="72"/>
      <c r="R31" s="72"/>
      <c r="S31" s="72"/>
      <c r="T31" s="72"/>
      <c r="U31" s="72"/>
      <c r="V31" s="72"/>
      <c r="W31" s="72"/>
      <c r="X31" s="72"/>
      <c r="Y31" s="72"/>
      <c r="Z31" s="72"/>
    </row>
    <row r="32" spans="1:28" ht="30" x14ac:dyDescent="0.25">
      <c r="A32" s="70" t="s">
        <v>232</v>
      </c>
      <c r="B32" s="70"/>
      <c r="C32" s="71" t="s">
        <v>233</v>
      </c>
      <c r="D32" s="71" t="s">
        <v>234</v>
      </c>
      <c r="E32" s="71" t="s">
        <v>235</v>
      </c>
      <c r="F32" s="71" t="s">
        <v>236</v>
      </c>
      <c r="G32" s="71" t="s">
        <v>237</v>
      </c>
      <c r="H32" s="71" t="s">
        <v>165</v>
      </c>
      <c r="I32" s="71" t="s">
        <v>238</v>
      </c>
      <c r="J32" s="71" t="s">
        <v>239</v>
      </c>
      <c r="K32" s="72"/>
      <c r="L32" s="72"/>
      <c r="M32" s="72"/>
      <c r="N32" s="72"/>
      <c r="O32" s="72"/>
      <c r="P32" s="72"/>
      <c r="Q32" s="72"/>
      <c r="R32" s="72"/>
      <c r="S32" s="72"/>
      <c r="T32" s="72"/>
      <c r="U32" s="72"/>
      <c r="V32" s="72"/>
      <c r="W32" s="72"/>
      <c r="X32" s="72"/>
      <c r="Y32" s="72"/>
      <c r="Z32" s="72"/>
    </row>
    <row r="33" spans="1:26" x14ac:dyDescent="0.25">
      <c r="A33" s="72" t="s">
        <v>213</v>
      </c>
      <c r="B33" s="72" t="s">
        <v>213</v>
      </c>
      <c r="C33" s="72" t="s">
        <v>213</v>
      </c>
      <c r="D33" s="72" t="s">
        <v>213</v>
      </c>
      <c r="E33" s="72" t="s">
        <v>213</v>
      </c>
      <c r="F33" s="72" t="s">
        <v>213</v>
      </c>
      <c r="G33" s="72" t="s">
        <v>213</v>
      </c>
      <c r="H33" s="72" t="s">
        <v>213</v>
      </c>
      <c r="I33" s="72" t="s">
        <v>213</v>
      </c>
      <c r="J33" s="72" t="s">
        <v>213</v>
      </c>
      <c r="K33" s="72" t="s">
        <v>213</v>
      </c>
      <c r="L33" s="72"/>
      <c r="M33" s="72"/>
      <c r="N33" s="72"/>
      <c r="O33" s="72"/>
      <c r="P33" s="72"/>
      <c r="Q33" s="72"/>
      <c r="R33" s="72"/>
      <c r="S33" s="72"/>
      <c r="T33" s="72"/>
      <c r="U33" s="72"/>
      <c r="V33" s="72"/>
      <c r="W33" s="72"/>
      <c r="X33" s="72"/>
      <c r="Y33" s="72"/>
      <c r="Z33" s="72"/>
    </row>
    <row r="37" spans="1:26" x14ac:dyDescent="0.25">
      <c r="A37" s="7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54" t="s">
        <v>4</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2"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0"/>
      <c r="Q9" s="10"/>
      <c r="R9" s="10"/>
      <c r="S9" s="10"/>
      <c r="T9" s="10"/>
      <c r="U9" s="10"/>
      <c r="V9" s="10"/>
      <c r="W9" s="10"/>
      <c r="X9" s="10"/>
      <c r="Y9" s="10"/>
      <c r="Z9" s="10"/>
    </row>
    <row r="10" spans="1:28" s="2" customFormat="1" ht="18.75" x14ac:dyDescent="0.2">
      <c r="A10" s="256" t="s">
        <v>6</v>
      </c>
      <c r="B10" s="256"/>
      <c r="C10" s="256"/>
      <c r="D10" s="256"/>
      <c r="E10" s="256"/>
      <c r="F10" s="256"/>
      <c r="G10" s="256"/>
      <c r="H10" s="256"/>
      <c r="I10" s="256"/>
      <c r="J10" s="256"/>
      <c r="K10" s="256"/>
      <c r="L10" s="256"/>
      <c r="M10" s="256"/>
      <c r="N10" s="256"/>
      <c r="O10" s="256"/>
      <c r="P10" s="10"/>
      <c r="Q10" s="10"/>
      <c r="R10" s="10"/>
      <c r="S10" s="10"/>
      <c r="T10" s="10"/>
      <c r="U10" s="10"/>
      <c r="V10" s="10"/>
      <c r="W10" s="10"/>
      <c r="X10" s="10"/>
      <c r="Y10" s="10"/>
      <c r="Z10" s="10"/>
    </row>
    <row r="11" spans="1:28" s="2"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2" customFormat="1" ht="18.75" x14ac:dyDescent="0.2">
      <c r="A12" s="263" t="str">
        <f>'1. паспорт местоположение'!A12:C12</f>
        <v>O_TP2100.AS.0015</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2" customFormat="1" ht="18.75" x14ac:dyDescent="0.2">
      <c r="A13" s="256" t="s">
        <v>7</v>
      </c>
      <c r="B13" s="256"/>
      <c r="C13" s="256"/>
      <c r="D13" s="256"/>
      <c r="E13" s="256"/>
      <c r="F13" s="256"/>
      <c r="G13" s="256"/>
      <c r="H13" s="256"/>
      <c r="I13" s="256"/>
      <c r="J13" s="256"/>
      <c r="K13" s="256"/>
      <c r="L13" s="256"/>
      <c r="M13" s="256"/>
      <c r="N13" s="256"/>
      <c r="O13" s="256"/>
      <c r="P13" s="10"/>
      <c r="Q13" s="10"/>
      <c r="R13" s="10"/>
      <c r="S13" s="10"/>
      <c r="T13" s="10"/>
      <c r="U13" s="10"/>
      <c r="V13" s="10"/>
      <c r="W13" s="10"/>
      <c r="X13" s="10"/>
      <c r="Y13" s="10"/>
      <c r="Z13" s="10"/>
    </row>
    <row r="14" spans="1:28" s="2" customFormat="1" ht="15.75" customHeight="1" x14ac:dyDescent="0.2">
      <c r="A14" s="264"/>
      <c r="B14" s="264"/>
      <c r="C14" s="264"/>
      <c r="D14" s="264"/>
      <c r="E14" s="264"/>
      <c r="F14" s="264"/>
      <c r="G14" s="264"/>
      <c r="H14" s="264"/>
      <c r="I14" s="264"/>
      <c r="J14" s="264"/>
      <c r="K14" s="264"/>
      <c r="L14" s="264"/>
      <c r="M14" s="264"/>
      <c r="N14" s="264"/>
      <c r="O14" s="264"/>
      <c r="P14" s="13"/>
      <c r="Q14" s="13"/>
      <c r="R14" s="13"/>
      <c r="S14" s="13"/>
      <c r="T14" s="13"/>
      <c r="U14" s="13"/>
      <c r="V14" s="13"/>
      <c r="W14" s="13"/>
      <c r="X14" s="13"/>
      <c r="Y14" s="13"/>
      <c r="Z14" s="13"/>
    </row>
    <row r="15" spans="1:28" s="14" customFormat="1" ht="44.25" customHeight="1" x14ac:dyDescent="0.2">
      <c r="A15" s="260"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60"/>
      <c r="C15" s="260"/>
      <c r="D15" s="260"/>
      <c r="E15" s="260"/>
      <c r="F15" s="260"/>
      <c r="G15" s="260"/>
      <c r="H15" s="260"/>
      <c r="I15" s="260"/>
      <c r="J15" s="260"/>
      <c r="K15" s="260"/>
      <c r="L15" s="260"/>
      <c r="M15" s="260"/>
      <c r="N15" s="260"/>
      <c r="O15" s="260"/>
      <c r="P15" s="11"/>
      <c r="Q15" s="11"/>
      <c r="R15" s="11"/>
      <c r="S15" s="11"/>
      <c r="T15" s="11"/>
      <c r="U15" s="11"/>
      <c r="V15" s="11"/>
      <c r="W15" s="11"/>
      <c r="X15" s="11"/>
      <c r="Y15" s="11"/>
      <c r="Z15" s="11"/>
    </row>
    <row r="16" spans="1:28" s="14" customFormat="1" ht="15" customHeight="1" x14ac:dyDescent="0.2">
      <c r="A16" s="256" t="s">
        <v>9</v>
      </c>
      <c r="B16" s="256"/>
      <c r="C16" s="256"/>
      <c r="D16" s="256"/>
      <c r="E16" s="256"/>
      <c r="F16" s="256"/>
      <c r="G16" s="256"/>
      <c r="H16" s="256"/>
      <c r="I16" s="256"/>
      <c r="J16" s="256"/>
      <c r="K16" s="256"/>
      <c r="L16" s="256"/>
      <c r="M16" s="256"/>
      <c r="N16" s="256"/>
      <c r="O16" s="256"/>
      <c r="P16" s="12"/>
      <c r="Q16" s="12"/>
      <c r="R16" s="12"/>
      <c r="S16" s="12"/>
      <c r="T16" s="12"/>
      <c r="U16" s="12"/>
      <c r="V16" s="12"/>
      <c r="W16" s="12"/>
      <c r="X16" s="12"/>
      <c r="Y16" s="12"/>
      <c r="Z16" s="12"/>
    </row>
    <row r="17" spans="1:26" s="14" customFormat="1" ht="15" customHeight="1" x14ac:dyDescent="0.2">
      <c r="A17" s="264"/>
      <c r="B17" s="264"/>
      <c r="C17" s="264"/>
      <c r="D17" s="264"/>
      <c r="E17" s="264"/>
      <c r="F17" s="264"/>
      <c r="G17" s="264"/>
      <c r="H17" s="264"/>
      <c r="I17" s="264"/>
      <c r="J17" s="264"/>
      <c r="K17" s="264"/>
      <c r="L17" s="264"/>
      <c r="M17" s="264"/>
      <c r="N17" s="264"/>
      <c r="O17" s="264"/>
      <c r="P17" s="13"/>
      <c r="Q17" s="13"/>
      <c r="R17" s="13"/>
      <c r="S17" s="13"/>
      <c r="T17" s="13"/>
      <c r="U17" s="13"/>
      <c r="V17" s="13"/>
      <c r="W17" s="13"/>
    </row>
    <row r="18" spans="1:26" s="14" customFormat="1" ht="91.5" customHeight="1" x14ac:dyDescent="0.2">
      <c r="A18" s="291" t="s">
        <v>240</v>
      </c>
      <c r="B18" s="291"/>
      <c r="C18" s="291"/>
      <c r="D18" s="291"/>
      <c r="E18" s="291"/>
      <c r="F18" s="291"/>
      <c r="G18" s="291"/>
      <c r="H18" s="291"/>
      <c r="I18" s="291"/>
      <c r="J18" s="291"/>
      <c r="K18" s="291"/>
      <c r="L18" s="291"/>
      <c r="M18" s="291"/>
      <c r="N18" s="291"/>
      <c r="O18" s="291"/>
      <c r="P18" s="15"/>
      <c r="Q18" s="15"/>
      <c r="R18" s="15"/>
      <c r="S18" s="15"/>
      <c r="T18" s="15"/>
      <c r="U18" s="15"/>
      <c r="V18" s="15"/>
      <c r="W18" s="15"/>
      <c r="X18" s="15"/>
      <c r="Y18" s="15"/>
      <c r="Z18" s="15"/>
    </row>
    <row r="19" spans="1:26" s="14" customFormat="1" ht="78" customHeight="1" x14ac:dyDescent="0.2">
      <c r="A19" s="266" t="s">
        <v>11</v>
      </c>
      <c r="B19" s="266" t="s">
        <v>241</v>
      </c>
      <c r="C19" s="266" t="s">
        <v>242</v>
      </c>
      <c r="D19" s="266" t="s">
        <v>243</v>
      </c>
      <c r="E19" s="292" t="s">
        <v>244</v>
      </c>
      <c r="F19" s="293"/>
      <c r="G19" s="293"/>
      <c r="H19" s="293"/>
      <c r="I19" s="294"/>
      <c r="J19" s="266" t="s">
        <v>245</v>
      </c>
      <c r="K19" s="266"/>
      <c r="L19" s="266"/>
      <c r="M19" s="266"/>
      <c r="N19" s="266"/>
      <c r="O19" s="266"/>
      <c r="P19" s="13"/>
      <c r="Q19" s="13"/>
      <c r="R19" s="13"/>
      <c r="S19" s="13"/>
      <c r="T19" s="13"/>
      <c r="U19" s="13"/>
      <c r="V19" s="13"/>
      <c r="W19" s="13"/>
    </row>
    <row r="20" spans="1:26" s="14" customFormat="1" ht="51" customHeight="1" x14ac:dyDescent="0.2">
      <c r="A20" s="266"/>
      <c r="B20" s="266"/>
      <c r="C20" s="266"/>
      <c r="D20" s="266"/>
      <c r="E20" s="25" t="s">
        <v>246</v>
      </c>
      <c r="F20" s="25" t="s">
        <v>247</v>
      </c>
      <c r="G20" s="25" t="s">
        <v>248</v>
      </c>
      <c r="H20" s="25" t="s">
        <v>249</v>
      </c>
      <c r="I20" s="25" t="s">
        <v>250</v>
      </c>
      <c r="J20" s="25" t="s">
        <v>251</v>
      </c>
      <c r="K20" s="25" t="s">
        <v>252</v>
      </c>
      <c r="L20" s="77" t="s">
        <v>253</v>
      </c>
      <c r="M20" s="78" t="s">
        <v>254</v>
      </c>
      <c r="N20" s="78" t="s">
        <v>255</v>
      </c>
      <c r="O20" s="78" t="s">
        <v>256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9"/>
      <c r="C22" s="59" t="s">
        <v>257</v>
      </c>
      <c r="D22" s="59"/>
      <c r="E22" s="59"/>
      <c r="F22" s="59"/>
      <c r="G22" s="59"/>
      <c r="H22" s="59"/>
      <c r="I22" s="59"/>
      <c r="J22" s="80"/>
      <c r="K22" s="80"/>
      <c r="L22" s="29"/>
      <c r="M22" s="29"/>
      <c r="N22" s="29"/>
      <c r="O22" s="29"/>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zoomScale="70" zoomScaleNormal="70" workbookViewId="0">
      <selection activeCell="A38" sqref="A38:AJ38"/>
    </sheetView>
  </sheetViews>
  <sheetFormatPr defaultRowHeight="15.75" outlineLevelRow="1" x14ac:dyDescent="0.25"/>
  <cols>
    <col min="1" max="1" width="61.7109375" style="179" customWidth="1"/>
    <col min="2" max="3" width="4.140625" style="179" customWidth="1"/>
    <col min="4" max="4" width="4.28515625" style="179" customWidth="1"/>
    <col min="5" max="22" width="4.140625" style="179" hidden="1" customWidth="1"/>
    <col min="23" max="36" width="5" style="179" hidden="1" customWidth="1"/>
    <col min="37" max="37" width="5" style="179" customWidth="1"/>
    <col min="38" max="38" width="11.7109375" style="179" customWidth="1"/>
    <col min="39" max="39" width="16.7109375" style="179" customWidth="1"/>
    <col min="40" max="40" width="22.140625" style="179" customWidth="1"/>
    <col min="41" max="41" width="20.28515625" style="179" customWidth="1"/>
    <col min="42" max="55" width="16.7109375" style="179" customWidth="1"/>
    <col min="56" max="56" width="18.85546875" style="179" customWidth="1"/>
    <col min="57" max="57" width="20.5703125" style="179" customWidth="1"/>
    <col min="58" max="59" width="16.7109375" style="179" customWidth="1"/>
    <col min="60" max="60" width="26.28515625" style="179" customWidth="1"/>
    <col min="61" max="79" width="16.7109375" style="179" customWidth="1"/>
    <col min="80" max="95" width="17.85546875" style="179" customWidth="1"/>
    <col min="96" max="125" width="16.7109375" style="179" customWidth="1"/>
    <col min="126" max="16384" width="9.140625" style="179"/>
  </cols>
  <sheetData>
    <row r="1" spans="1:111" s="178" customFormat="1" ht="12.75" customHeight="1" x14ac:dyDescent="0.2">
      <c r="A1" s="391"/>
      <c r="B1" s="233"/>
      <c r="C1" s="233"/>
      <c r="D1" s="233"/>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177">
        <v>2024</v>
      </c>
      <c r="AM1" s="177">
        <f>AL1+1</f>
        <v>2025</v>
      </c>
      <c r="AN1" s="177">
        <f t="shared" ref="AN1:CQ2" si="0">AM1+1</f>
        <v>2026</v>
      </c>
      <c r="AO1" s="177">
        <f t="shared" si="0"/>
        <v>2027</v>
      </c>
      <c r="AP1" s="177">
        <f t="shared" si="0"/>
        <v>2028</v>
      </c>
      <c r="AQ1" s="177">
        <f t="shared" si="0"/>
        <v>2029</v>
      </c>
      <c r="AR1" s="177">
        <f t="shared" si="0"/>
        <v>2030</v>
      </c>
      <c r="AS1" s="177">
        <f t="shared" si="0"/>
        <v>2031</v>
      </c>
      <c r="AT1" s="177">
        <f t="shared" si="0"/>
        <v>2032</v>
      </c>
      <c r="AU1" s="177">
        <f t="shared" si="0"/>
        <v>2033</v>
      </c>
      <c r="AV1" s="177">
        <f t="shared" si="0"/>
        <v>2034</v>
      </c>
      <c r="AW1" s="177">
        <f t="shared" si="0"/>
        <v>2035</v>
      </c>
      <c r="AX1" s="177">
        <f t="shared" si="0"/>
        <v>2036</v>
      </c>
      <c r="AY1" s="177">
        <f t="shared" si="0"/>
        <v>2037</v>
      </c>
      <c r="AZ1" s="177">
        <f t="shared" si="0"/>
        <v>2038</v>
      </c>
      <c r="BA1" s="177">
        <f t="shared" si="0"/>
        <v>2039</v>
      </c>
      <c r="BB1" s="177">
        <f t="shared" si="0"/>
        <v>2040</v>
      </c>
      <c r="BC1" s="177">
        <f t="shared" si="0"/>
        <v>2041</v>
      </c>
      <c r="BD1" s="177">
        <f t="shared" si="0"/>
        <v>2042</v>
      </c>
      <c r="BE1" s="177">
        <f t="shared" si="0"/>
        <v>2043</v>
      </c>
      <c r="BF1" s="177">
        <f t="shared" si="0"/>
        <v>2044</v>
      </c>
      <c r="BG1" s="177">
        <f t="shared" si="0"/>
        <v>2045</v>
      </c>
      <c r="BH1" s="177">
        <f t="shared" si="0"/>
        <v>2046</v>
      </c>
      <c r="BI1" s="177">
        <f t="shared" si="0"/>
        <v>2047</v>
      </c>
      <c r="BJ1" s="177">
        <f t="shared" si="0"/>
        <v>2048</v>
      </c>
      <c r="BK1" s="177">
        <f t="shared" si="0"/>
        <v>2049</v>
      </c>
      <c r="BL1" s="177">
        <f t="shared" si="0"/>
        <v>2050</v>
      </c>
      <c r="BM1" s="177">
        <f t="shared" si="0"/>
        <v>2051</v>
      </c>
      <c r="BN1" s="177">
        <f t="shared" si="0"/>
        <v>2052</v>
      </c>
      <c r="BO1" s="177">
        <f t="shared" si="0"/>
        <v>2053</v>
      </c>
      <c r="BP1" s="177">
        <f t="shared" si="0"/>
        <v>2054</v>
      </c>
      <c r="BQ1" s="177">
        <f t="shared" si="0"/>
        <v>2055</v>
      </c>
      <c r="BR1" s="177">
        <f t="shared" si="0"/>
        <v>2056</v>
      </c>
      <c r="BS1" s="177">
        <f t="shared" si="0"/>
        <v>2057</v>
      </c>
      <c r="BT1" s="177">
        <f t="shared" si="0"/>
        <v>2058</v>
      </c>
      <c r="BU1" s="177">
        <f t="shared" si="0"/>
        <v>2059</v>
      </c>
      <c r="BV1" s="177">
        <f t="shared" si="0"/>
        <v>2060</v>
      </c>
      <c r="BW1" s="177">
        <f t="shared" si="0"/>
        <v>2061</v>
      </c>
      <c r="BX1" s="177">
        <f t="shared" si="0"/>
        <v>2062</v>
      </c>
      <c r="BY1" s="177">
        <f t="shared" si="0"/>
        <v>2063</v>
      </c>
      <c r="BZ1" s="177">
        <f t="shared" si="0"/>
        <v>2064</v>
      </c>
      <c r="CA1" s="177">
        <f t="shared" si="0"/>
        <v>2065</v>
      </c>
      <c r="CB1" s="177">
        <f t="shared" si="0"/>
        <v>2066</v>
      </c>
      <c r="CC1" s="177">
        <f t="shared" si="0"/>
        <v>2067</v>
      </c>
      <c r="CD1" s="177">
        <f t="shared" si="0"/>
        <v>2068</v>
      </c>
      <c r="CE1" s="177">
        <f t="shared" si="0"/>
        <v>2069</v>
      </c>
      <c r="CF1" s="177">
        <f t="shared" si="0"/>
        <v>2070</v>
      </c>
      <c r="CG1" s="177">
        <f t="shared" si="0"/>
        <v>2071</v>
      </c>
      <c r="CH1" s="177">
        <f t="shared" si="0"/>
        <v>2072</v>
      </c>
      <c r="CI1" s="177">
        <f t="shared" si="0"/>
        <v>2073</v>
      </c>
      <c r="CJ1" s="177">
        <f t="shared" si="0"/>
        <v>2074</v>
      </c>
      <c r="CK1" s="177">
        <f t="shared" si="0"/>
        <v>2075</v>
      </c>
      <c r="CL1" s="177">
        <f t="shared" si="0"/>
        <v>2076</v>
      </c>
      <c r="CM1" s="177">
        <f t="shared" si="0"/>
        <v>2077</v>
      </c>
      <c r="CN1" s="177">
        <f t="shared" si="0"/>
        <v>2078</v>
      </c>
      <c r="CO1" s="177">
        <f t="shared" si="0"/>
        <v>2079</v>
      </c>
      <c r="CP1" s="177">
        <f t="shared" si="0"/>
        <v>2080</v>
      </c>
      <c r="CQ1" s="177">
        <f t="shared" si="0"/>
        <v>2081</v>
      </c>
      <c r="CR1" s="177" t="e">
        <f>#REF!+1</f>
        <v>#REF!</v>
      </c>
      <c r="CS1" s="177" t="e">
        <f t="shared" ref="CS1:DG2" si="1">CR1+1</f>
        <v>#REF!</v>
      </c>
      <c r="CT1" s="177" t="e">
        <f t="shared" si="1"/>
        <v>#REF!</v>
      </c>
      <c r="CU1" s="177" t="e">
        <f t="shared" si="1"/>
        <v>#REF!</v>
      </c>
      <c r="CV1" s="177" t="e">
        <f t="shared" si="1"/>
        <v>#REF!</v>
      </c>
      <c r="CW1" s="177" t="e">
        <f t="shared" si="1"/>
        <v>#REF!</v>
      </c>
      <c r="CX1" s="177" t="e">
        <f t="shared" si="1"/>
        <v>#REF!</v>
      </c>
      <c r="CY1" s="177" t="e">
        <f t="shared" si="1"/>
        <v>#REF!</v>
      </c>
      <c r="CZ1" s="177" t="e">
        <f t="shared" si="1"/>
        <v>#REF!</v>
      </c>
      <c r="DA1" s="177" t="e">
        <f t="shared" si="1"/>
        <v>#REF!</v>
      </c>
      <c r="DB1" s="177" t="e">
        <f t="shared" si="1"/>
        <v>#REF!</v>
      </c>
      <c r="DC1" s="177" t="e">
        <f t="shared" si="1"/>
        <v>#REF!</v>
      </c>
      <c r="DD1" s="177" t="e">
        <f t="shared" si="1"/>
        <v>#REF!</v>
      </c>
      <c r="DE1" s="177" t="e">
        <f t="shared" si="1"/>
        <v>#REF!</v>
      </c>
      <c r="DF1" s="177" t="e">
        <f t="shared" si="1"/>
        <v>#REF!</v>
      </c>
      <c r="DG1" s="177" t="e">
        <f t="shared" si="1"/>
        <v>#REF!</v>
      </c>
    </row>
    <row r="2" spans="1:111" s="178" customFormat="1" ht="12.75" customHeight="1" x14ac:dyDescent="0.2">
      <c r="A2" s="391"/>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177">
        <v>1</v>
      </c>
      <c r="AM2" s="177">
        <f>AL2+1</f>
        <v>2</v>
      </c>
      <c r="AN2" s="177">
        <f t="shared" si="0"/>
        <v>3</v>
      </c>
      <c r="AO2" s="177">
        <f t="shared" si="0"/>
        <v>4</v>
      </c>
      <c r="AP2" s="177">
        <f t="shared" si="0"/>
        <v>5</v>
      </c>
      <c r="AQ2" s="177">
        <f t="shared" si="0"/>
        <v>6</v>
      </c>
      <c r="AR2" s="177">
        <f t="shared" si="0"/>
        <v>7</v>
      </c>
      <c r="AS2" s="177">
        <f t="shared" si="0"/>
        <v>8</v>
      </c>
      <c r="AT2" s="177">
        <f t="shared" si="0"/>
        <v>9</v>
      </c>
      <c r="AU2" s="177">
        <f t="shared" si="0"/>
        <v>10</v>
      </c>
      <c r="AV2" s="177">
        <f t="shared" si="0"/>
        <v>11</v>
      </c>
      <c r="AW2" s="177">
        <f t="shared" si="0"/>
        <v>12</v>
      </c>
      <c r="AX2" s="177">
        <f t="shared" si="0"/>
        <v>13</v>
      </c>
      <c r="AY2" s="177">
        <f t="shared" si="0"/>
        <v>14</v>
      </c>
      <c r="AZ2" s="177">
        <f t="shared" si="0"/>
        <v>15</v>
      </c>
      <c r="BA2" s="177">
        <f t="shared" si="0"/>
        <v>16</v>
      </c>
      <c r="BB2" s="177">
        <f t="shared" si="0"/>
        <v>17</v>
      </c>
      <c r="BC2" s="177">
        <f t="shared" si="0"/>
        <v>18</v>
      </c>
      <c r="BD2" s="177">
        <f t="shared" si="0"/>
        <v>19</v>
      </c>
      <c r="BE2" s="177">
        <f t="shared" si="0"/>
        <v>20</v>
      </c>
      <c r="BF2" s="177">
        <f t="shared" si="0"/>
        <v>21</v>
      </c>
      <c r="BG2" s="177">
        <f t="shared" si="0"/>
        <v>22</v>
      </c>
      <c r="BH2" s="177">
        <f t="shared" si="0"/>
        <v>23</v>
      </c>
      <c r="BI2" s="177">
        <f t="shared" si="0"/>
        <v>24</v>
      </c>
      <c r="BJ2" s="177">
        <f t="shared" si="0"/>
        <v>25</v>
      </c>
      <c r="BK2" s="177">
        <f t="shared" si="0"/>
        <v>26</v>
      </c>
      <c r="BL2" s="177">
        <f t="shared" si="0"/>
        <v>27</v>
      </c>
      <c r="BM2" s="177">
        <f t="shared" si="0"/>
        <v>28</v>
      </c>
      <c r="BN2" s="177">
        <f t="shared" si="0"/>
        <v>29</v>
      </c>
      <c r="BO2" s="177">
        <f t="shared" si="0"/>
        <v>30</v>
      </c>
      <c r="BP2" s="177">
        <f t="shared" si="0"/>
        <v>31</v>
      </c>
      <c r="BQ2" s="177">
        <f t="shared" si="0"/>
        <v>32</v>
      </c>
      <c r="BR2" s="177">
        <f t="shared" si="0"/>
        <v>33</v>
      </c>
      <c r="BS2" s="177">
        <f t="shared" si="0"/>
        <v>34</v>
      </c>
      <c r="BT2" s="177">
        <f t="shared" si="0"/>
        <v>35</v>
      </c>
      <c r="BU2" s="177">
        <f t="shared" si="0"/>
        <v>36</v>
      </c>
      <c r="BV2" s="177">
        <f t="shared" si="0"/>
        <v>37</v>
      </c>
      <c r="BW2" s="177">
        <f t="shared" si="0"/>
        <v>38</v>
      </c>
      <c r="BX2" s="177">
        <f t="shared" si="0"/>
        <v>39</v>
      </c>
      <c r="BY2" s="177">
        <f t="shared" si="0"/>
        <v>40</v>
      </c>
      <c r="BZ2" s="177">
        <f t="shared" si="0"/>
        <v>41</v>
      </c>
      <c r="CA2" s="177">
        <f t="shared" si="0"/>
        <v>42</v>
      </c>
      <c r="CB2" s="177">
        <f t="shared" si="0"/>
        <v>43</v>
      </c>
      <c r="CC2" s="177">
        <f t="shared" si="0"/>
        <v>44</v>
      </c>
      <c r="CD2" s="177">
        <f t="shared" si="0"/>
        <v>45</v>
      </c>
      <c r="CE2" s="177">
        <f t="shared" si="0"/>
        <v>46</v>
      </c>
      <c r="CF2" s="177">
        <f t="shared" si="0"/>
        <v>47</v>
      </c>
      <c r="CG2" s="177">
        <f t="shared" si="0"/>
        <v>48</v>
      </c>
      <c r="CH2" s="177">
        <f t="shared" si="0"/>
        <v>49</v>
      </c>
      <c r="CI2" s="177">
        <f t="shared" si="0"/>
        <v>50</v>
      </c>
      <c r="CJ2" s="177">
        <f t="shared" si="0"/>
        <v>51</v>
      </c>
      <c r="CK2" s="177">
        <f t="shared" si="0"/>
        <v>52</v>
      </c>
      <c r="CL2" s="177">
        <f t="shared" si="0"/>
        <v>53</v>
      </c>
      <c r="CM2" s="177">
        <f t="shared" si="0"/>
        <v>54</v>
      </c>
      <c r="CN2" s="177">
        <f t="shared" si="0"/>
        <v>55</v>
      </c>
      <c r="CO2" s="177">
        <f t="shared" si="0"/>
        <v>56</v>
      </c>
      <c r="CP2" s="177">
        <f t="shared" si="0"/>
        <v>57</v>
      </c>
      <c r="CQ2" s="177">
        <f t="shared" si="0"/>
        <v>58</v>
      </c>
      <c r="CR2" s="177" t="e">
        <f>#REF!+1</f>
        <v>#REF!</v>
      </c>
      <c r="CS2" s="177" t="e">
        <f t="shared" si="1"/>
        <v>#REF!</v>
      </c>
      <c r="CT2" s="177" t="e">
        <f t="shared" si="1"/>
        <v>#REF!</v>
      </c>
      <c r="CU2" s="177" t="e">
        <f t="shared" si="1"/>
        <v>#REF!</v>
      </c>
      <c r="CV2" s="177" t="e">
        <f t="shared" si="1"/>
        <v>#REF!</v>
      </c>
      <c r="CW2" s="177" t="e">
        <f t="shared" si="1"/>
        <v>#REF!</v>
      </c>
      <c r="CX2" s="177" t="e">
        <f t="shared" si="1"/>
        <v>#REF!</v>
      </c>
      <c r="CY2" s="177" t="e">
        <f t="shared" si="1"/>
        <v>#REF!</v>
      </c>
      <c r="CZ2" s="177" t="e">
        <f t="shared" si="1"/>
        <v>#REF!</v>
      </c>
      <c r="DA2" s="177" t="e">
        <f t="shared" si="1"/>
        <v>#REF!</v>
      </c>
      <c r="DB2" s="177" t="e">
        <f t="shared" si="1"/>
        <v>#REF!</v>
      </c>
      <c r="DC2" s="177" t="e">
        <f t="shared" si="1"/>
        <v>#REF!</v>
      </c>
      <c r="DD2" s="177" t="e">
        <f t="shared" si="1"/>
        <v>#REF!</v>
      </c>
      <c r="DE2" s="177" t="e">
        <f t="shared" si="1"/>
        <v>#REF!</v>
      </c>
      <c r="DF2" s="177" t="e">
        <f t="shared" si="1"/>
        <v>#REF!</v>
      </c>
      <c r="DG2" s="177" t="e">
        <f t="shared" si="1"/>
        <v>#REF!</v>
      </c>
    </row>
    <row r="3" spans="1:111" x14ac:dyDescent="0.25">
      <c r="A3" s="391"/>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V3" s="179" t="s">
        <v>0</v>
      </c>
    </row>
    <row r="4" spans="1:111" x14ac:dyDescent="0.25">
      <c r="A4" s="233"/>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V4" s="179" t="s">
        <v>1</v>
      </c>
    </row>
    <row r="5" spans="1:111" s="181" customFormat="1" ht="18.75" customHeight="1" x14ac:dyDescent="0.2">
      <c r="A5" s="392" t="s">
        <v>601</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V5" s="181" t="s">
        <v>2</v>
      </c>
    </row>
    <row r="6" spans="1:111" s="181" customFormat="1" ht="18.75" x14ac:dyDescent="0.3">
      <c r="A6" s="183"/>
      <c r="I6" s="182"/>
      <c r="J6" s="182"/>
      <c r="K6" s="5"/>
    </row>
    <row r="7" spans="1:111" s="181" customFormat="1" ht="18.75" x14ac:dyDescent="0.2">
      <c r="A7" s="393" t="s">
        <v>4</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111" s="181" customFormat="1" ht="18.75" x14ac:dyDescent="0.2">
      <c r="A8" s="234"/>
      <c r="B8" s="234"/>
      <c r="C8" s="234"/>
      <c r="D8" s="234"/>
      <c r="E8" s="234"/>
      <c r="F8" s="234"/>
      <c r="G8" s="234"/>
      <c r="H8" s="234"/>
      <c r="I8" s="234"/>
      <c r="J8" s="234"/>
      <c r="K8" s="234"/>
      <c r="L8" s="184"/>
      <c r="M8" s="184"/>
      <c r="N8" s="184"/>
      <c r="O8" s="184"/>
      <c r="P8" s="184"/>
      <c r="Q8" s="184"/>
      <c r="R8" s="184"/>
      <c r="S8" s="184"/>
      <c r="T8" s="184"/>
      <c r="U8" s="184"/>
      <c r="V8" s="184"/>
      <c r="W8" s="184"/>
      <c r="X8" s="184"/>
      <c r="Y8" s="184"/>
    </row>
    <row r="9" spans="1:111" s="181" customFormat="1" ht="18.75" customHeight="1" x14ac:dyDescent="0.2">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111" s="181" customFormat="1" ht="18.75" customHeight="1" x14ac:dyDescent="0.2">
      <c r="A10" s="382" t="s">
        <v>6</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111" s="181" customFormat="1" ht="18.75" x14ac:dyDescent="0.2">
      <c r="A11" s="234"/>
      <c r="B11" s="234"/>
      <c r="C11" s="234"/>
      <c r="D11" s="234"/>
      <c r="E11" s="234"/>
      <c r="F11" s="234"/>
      <c r="G11" s="234"/>
      <c r="H11" s="234"/>
      <c r="I11" s="234"/>
      <c r="J11" s="234"/>
      <c r="K11" s="234"/>
      <c r="L11" s="184"/>
      <c r="M11" s="184"/>
      <c r="N11" s="184"/>
      <c r="O11" s="184"/>
      <c r="P11" s="184"/>
      <c r="Q11" s="184"/>
      <c r="R11" s="184"/>
      <c r="S11" s="184"/>
      <c r="T11" s="184"/>
      <c r="U11" s="184"/>
      <c r="V11" s="184"/>
      <c r="W11" s="184"/>
      <c r="X11" s="184"/>
      <c r="Y11" s="184"/>
    </row>
    <row r="12" spans="1:111" s="181" customFormat="1" ht="18.75" customHeight="1" x14ac:dyDescent="0.2">
      <c r="A12" s="383" t="s">
        <v>593</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111" s="181" customFormat="1" ht="18.75" customHeight="1" x14ac:dyDescent="0.2">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111" s="18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111" s="187" customFormat="1" ht="12" x14ac:dyDescent="0.2">
      <c r="A15" s="383" t="s">
        <v>8</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111" s="187" customFormat="1" ht="15" customHeight="1" x14ac:dyDescent="0.2">
      <c r="A16" s="382" t="s">
        <v>9</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61"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61" s="187" customFormat="1" ht="15" customHeight="1" x14ac:dyDescent="0.2">
      <c r="A18" s="385" t="s">
        <v>258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61" s="181" customFormat="1" ht="18.75" customHeight="1" x14ac:dyDescent="0.2">
      <c r="A19" s="180"/>
      <c r="I19" s="182"/>
      <c r="J19" s="182"/>
      <c r="K19" s="4"/>
      <c r="AR19" s="4"/>
    </row>
    <row r="20" spans="1:61" s="181" customFormat="1" ht="18.75" customHeight="1" x14ac:dyDescent="0.3">
      <c r="A20" s="180"/>
      <c r="I20" s="182"/>
      <c r="J20" s="182"/>
      <c r="K20" s="5"/>
      <c r="AR20" s="5"/>
    </row>
    <row r="21" spans="1:61" s="181" customFormat="1" ht="18.75" x14ac:dyDescent="0.3">
      <c r="A21" s="183"/>
      <c r="I21" s="182"/>
      <c r="J21" s="182"/>
      <c r="K21" s="5"/>
      <c r="AR21" s="5"/>
    </row>
    <row r="22" spans="1:61" s="181" customFormat="1" ht="18.75" x14ac:dyDescent="0.3">
      <c r="A22" s="183"/>
      <c r="I22" s="182"/>
      <c r="J22" s="182"/>
      <c r="K22" s="5"/>
    </row>
    <row r="23" spans="1:61" ht="27.75" x14ac:dyDescent="0.4">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U23" s="238"/>
      <c r="BD23" s="239"/>
      <c r="BE23" s="225"/>
      <c r="BF23" s="225"/>
      <c r="BG23" s="225"/>
      <c r="BH23" s="225"/>
      <c r="BI23" s="225"/>
    </row>
    <row r="24" spans="1:61" ht="27.75" x14ac:dyDescent="0.4">
      <c r="A24" s="192"/>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U24" s="238"/>
      <c r="BD24" s="239"/>
      <c r="BE24" s="225"/>
      <c r="BF24" s="225"/>
      <c r="BG24" s="225"/>
      <c r="BH24" s="225"/>
      <c r="BI24" s="225"/>
    </row>
    <row r="25" spans="1:61" ht="18.75" customHeight="1" thickBot="1" x14ac:dyDescent="0.3">
      <c r="A25" s="240" t="s">
        <v>259</v>
      </c>
      <c r="B25" s="189"/>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N25" s="190"/>
      <c r="AO25" s="191"/>
      <c r="AP25" s="191"/>
      <c r="AQ25" s="191"/>
      <c r="AR25" s="191"/>
    </row>
    <row r="26" spans="1:61" ht="18.75" customHeight="1" x14ac:dyDescent="0.25">
      <c r="A26" s="386" t="s">
        <v>584</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v>96808.848460000008</v>
      </c>
      <c r="AL26" s="390"/>
      <c r="AN26" s="192" t="s">
        <v>260</v>
      </c>
      <c r="AO26" s="193"/>
      <c r="AP26" s="193"/>
    </row>
    <row r="27" spans="1:61" ht="15.75" customHeight="1" x14ac:dyDescent="0.25">
      <c r="A27" s="349" t="s">
        <v>261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1"/>
      <c r="AK27" s="394"/>
      <c r="AL27" s="395"/>
      <c r="AN27" s="380" t="s">
        <v>262</v>
      </c>
      <c r="AO27" s="381"/>
      <c r="AP27" s="194" t="e">
        <f>SUM(AK96:CQ96)</f>
        <v>#VALUE!</v>
      </c>
    </row>
    <row r="28" spans="1:61" x14ac:dyDescent="0.25">
      <c r="A28" s="349" t="s">
        <v>263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78">
        <v>25</v>
      </c>
      <c r="AL28" s="379"/>
      <c r="AN28" s="380" t="s">
        <v>264</v>
      </c>
      <c r="AO28" s="381"/>
      <c r="AP28" s="194" t="e">
        <f>IF(SUM(AK97:CQ97)=0,"не окупается",SUM(AK97:CQ97))</f>
        <v>#VALUE!</v>
      </c>
    </row>
    <row r="29" spans="1:61" ht="15" customHeight="1" x14ac:dyDescent="0.25">
      <c r="A29" s="349" t="s">
        <v>265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78">
        <v>1</v>
      </c>
      <c r="AL29" s="379"/>
      <c r="AN29" s="380" t="s">
        <v>585</v>
      </c>
      <c r="AO29" s="381"/>
      <c r="AP29" s="195" t="e">
        <f>AW94</f>
        <v>#VALUE!</v>
      </c>
      <c r="AU29" s="196"/>
      <c r="AW29" s="197"/>
      <c r="AX29" s="197"/>
    </row>
    <row r="30" spans="1:61" ht="15" customHeight="1" x14ac:dyDescent="0.25">
      <c r="A30" s="349" t="s">
        <v>266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1"/>
      <c r="AK30" s="376" t="e">
        <f>AM53*1000/1.2</f>
        <v>#VALUE!</v>
      </c>
      <c r="AL30" s="377"/>
      <c r="AN30" s="380" t="s">
        <v>586</v>
      </c>
      <c r="AO30" s="381"/>
      <c r="AP30" s="198" t="e">
        <f>IF(AP29&gt;0,"да","нет")</f>
        <v>#VALUE!</v>
      </c>
      <c r="AU30" s="196"/>
    </row>
    <row r="31" spans="1:61" ht="15" customHeight="1" x14ac:dyDescent="0.25">
      <c r="A31" s="349" t="s">
        <v>587</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1"/>
      <c r="AK31" s="376">
        <v>1</v>
      </c>
      <c r="AL31" s="377"/>
      <c r="AU31" s="196"/>
    </row>
    <row r="32" spans="1:61" x14ac:dyDescent="0.25">
      <c r="A32" s="349" t="s">
        <v>267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1"/>
      <c r="AK32" s="374">
        <v>1</v>
      </c>
      <c r="AL32" s="375"/>
      <c r="AU32" s="196"/>
    </row>
    <row r="33" spans="1:95" x14ac:dyDescent="0.25">
      <c r="A33" s="349" t="s">
        <v>268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1"/>
      <c r="AK33" s="374" t="e">
        <f>-AM69</f>
        <v>#VALUE!</v>
      </c>
      <c r="AL33" s="375"/>
    </row>
    <row r="34" spans="1:95" x14ac:dyDescent="0.25">
      <c r="A34" s="349" t="s">
        <v>269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1"/>
      <c r="AK34" s="374">
        <v>1</v>
      </c>
      <c r="AL34" s="375"/>
    </row>
    <row r="35" spans="1:95" x14ac:dyDescent="0.25">
      <c r="A35" s="349" t="s">
        <v>270</v>
      </c>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1"/>
      <c r="AK35" s="374">
        <v>1</v>
      </c>
      <c r="AL35" s="375"/>
    </row>
    <row r="36" spans="1:95" x14ac:dyDescent="0.25">
      <c r="A36" s="349"/>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1"/>
      <c r="AK36" s="372"/>
      <c r="AL36" s="373"/>
    </row>
    <row r="37" spans="1:95" x14ac:dyDescent="0.25">
      <c r="A37" s="349" t="s">
        <v>271</v>
      </c>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1"/>
      <c r="AK37" s="359">
        <v>0.2</v>
      </c>
      <c r="AL37" s="360"/>
    </row>
    <row r="38" spans="1:95" x14ac:dyDescent="0.25">
      <c r="A38" s="349" t="s">
        <v>403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1"/>
      <c r="AK38" s="374">
        <v>0</v>
      </c>
      <c r="AL38" s="375"/>
    </row>
    <row r="39" spans="1:95" x14ac:dyDescent="0.25">
      <c r="A39" s="349" t="s">
        <v>272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1"/>
      <c r="AK39" s="372"/>
      <c r="AL39" s="373"/>
    </row>
    <row r="40" spans="1:95" x14ac:dyDescent="0.25">
      <c r="A40" s="349" t="s">
        <v>273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1"/>
      <c r="AK40" s="370">
        <v>0</v>
      </c>
      <c r="AL40" s="371"/>
    </row>
    <row r="41" spans="1:95" x14ac:dyDescent="0.25">
      <c r="A41" s="349" t="s">
        <v>602</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1"/>
      <c r="AK41" s="372"/>
      <c r="AL41" s="373"/>
    </row>
    <row r="42" spans="1:95" x14ac:dyDescent="0.25">
      <c r="A42" s="349" t="s">
        <v>274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1"/>
      <c r="AK42" s="359">
        <v>0</v>
      </c>
      <c r="AL42" s="360"/>
    </row>
    <row r="43" spans="1:95" x14ac:dyDescent="0.25">
      <c r="A43" s="349" t="s">
        <v>275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1"/>
      <c r="AK43" s="359">
        <v>0</v>
      </c>
      <c r="AL43" s="360"/>
    </row>
    <row r="44" spans="1:95" x14ac:dyDescent="0.25">
      <c r="A44" s="349" t="s">
        <v>276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1"/>
      <c r="AK44" s="359">
        <v>0</v>
      </c>
      <c r="AL44" s="360"/>
      <c r="BJ44" s="199"/>
    </row>
    <row r="45" spans="1:95" x14ac:dyDescent="0.25">
      <c r="A45" s="349" t="s">
        <v>277</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1"/>
      <c r="AK45" s="359">
        <v>0.13969999999999999</v>
      </c>
      <c r="AL45" s="360"/>
      <c r="BE45" s="200"/>
      <c r="BF45" s="200"/>
      <c r="BG45" s="200"/>
      <c r="BH45" s="200"/>
      <c r="BI45" s="200"/>
      <c r="BJ45" s="200"/>
    </row>
    <row r="46" spans="1:95" x14ac:dyDescent="0.25">
      <c r="A46" s="349" t="s">
        <v>278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1"/>
      <c r="AK46" s="359">
        <f>1-AK44</f>
        <v>1</v>
      </c>
      <c r="AL46" s="360"/>
    </row>
    <row r="47" spans="1:95" ht="16.5" thickBot="1" x14ac:dyDescent="0.3">
      <c r="A47" s="361" t="s">
        <v>603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f>AK46*AK45+AK44*AK43*(1-AK37)</f>
        <v>0.13969999999999999</v>
      </c>
      <c r="AL47" s="365"/>
    </row>
    <row r="48" spans="1:95" x14ac:dyDescent="0.25">
      <c r="A48" s="366" t="s">
        <v>279</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22">
        <v>2024</v>
      </c>
      <c r="AL48" s="369"/>
      <c r="AM48" s="241">
        <v>2025</v>
      </c>
      <c r="AN48" s="202">
        <v>2026</v>
      </c>
      <c r="AO48" s="202">
        <v>2027</v>
      </c>
      <c r="AP48" s="202">
        <v>2028</v>
      </c>
      <c r="AQ48" s="202">
        <v>2029</v>
      </c>
      <c r="AR48" s="202">
        <v>2030</v>
      </c>
      <c r="AS48" s="202">
        <v>2031</v>
      </c>
      <c r="AT48" s="202">
        <v>2032</v>
      </c>
      <c r="AU48" s="202">
        <v>2033</v>
      </c>
      <c r="AV48" s="202">
        <v>2034</v>
      </c>
      <c r="AW48" s="202">
        <v>2035</v>
      </c>
      <c r="AX48" s="202">
        <v>2036</v>
      </c>
      <c r="AY48" s="202">
        <v>2037</v>
      </c>
      <c r="AZ48" s="202">
        <v>2038</v>
      </c>
      <c r="BA48" s="202">
        <v>2039</v>
      </c>
      <c r="BB48" s="202">
        <v>2040</v>
      </c>
      <c r="BC48" s="202">
        <v>2041</v>
      </c>
      <c r="BD48" s="202">
        <v>2042</v>
      </c>
      <c r="BE48" s="202">
        <v>2043</v>
      </c>
      <c r="BF48" s="202">
        <v>2044</v>
      </c>
      <c r="BG48" s="202">
        <v>2045</v>
      </c>
      <c r="BH48" s="202">
        <v>2046</v>
      </c>
      <c r="BI48" s="202">
        <v>2047</v>
      </c>
      <c r="BJ48" s="202">
        <v>2048</v>
      </c>
      <c r="BK48" s="202">
        <v>2049</v>
      </c>
      <c r="BL48" s="202" t="s">
        <v>403</v>
      </c>
      <c r="BM48" s="202" t="s">
        <v>403</v>
      </c>
      <c r="BN48" s="202" t="s">
        <v>403</v>
      </c>
      <c r="BO48" s="202" t="s">
        <v>403</v>
      </c>
      <c r="BP48" s="202" t="s">
        <v>403</v>
      </c>
      <c r="BQ48" s="202" t="s">
        <v>403</v>
      </c>
      <c r="BR48" s="202" t="s">
        <v>403</v>
      </c>
      <c r="BS48" s="202" t="s">
        <v>403</v>
      </c>
      <c r="BT48" s="202" t="s">
        <v>403</v>
      </c>
      <c r="BU48" s="202" t="s">
        <v>403</v>
      </c>
      <c r="BV48" s="202" t="s">
        <v>403</v>
      </c>
      <c r="BW48" s="202" t="s">
        <v>403</v>
      </c>
      <c r="BX48" s="202" t="s">
        <v>403</v>
      </c>
      <c r="BY48" s="202" t="s">
        <v>403</v>
      </c>
      <c r="BZ48" s="202" t="s">
        <v>403</v>
      </c>
      <c r="CA48" s="202" t="s">
        <v>403</v>
      </c>
      <c r="CB48" s="202" t="s">
        <v>403</v>
      </c>
      <c r="CC48" s="202" t="s">
        <v>403</v>
      </c>
      <c r="CD48" s="202" t="s">
        <v>403</v>
      </c>
      <c r="CE48" s="202" t="s">
        <v>403</v>
      </c>
      <c r="CF48" s="202" t="s">
        <v>403</v>
      </c>
      <c r="CG48" s="202" t="s">
        <v>403</v>
      </c>
      <c r="CH48" s="202" t="s">
        <v>403</v>
      </c>
      <c r="CI48" s="202" t="s">
        <v>403</v>
      </c>
      <c r="CJ48" s="202" t="s">
        <v>403</v>
      </c>
      <c r="CK48" s="202" t="s">
        <v>403</v>
      </c>
      <c r="CL48" s="202" t="s">
        <v>403</v>
      </c>
      <c r="CM48" s="202" t="s">
        <v>403</v>
      </c>
      <c r="CN48" s="202" t="s">
        <v>403</v>
      </c>
      <c r="CO48" s="202" t="s">
        <v>403</v>
      </c>
      <c r="CP48" s="202" t="s">
        <v>403</v>
      </c>
      <c r="CQ48" s="202" t="s">
        <v>403</v>
      </c>
    </row>
    <row r="49" spans="1:95" outlineLevel="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1"/>
      <c r="AK49" s="352" t="e">
        <v>#VALUE!</v>
      </c>
      <c r="AL49" s="353"/>
      <c r="AM49" s="242" t="e">
        <v>#VALUE!</v>
      </c>
      <c r="AN49" s="242" t="e">
        <v>#VALUE!</v>
      </c>
      <c r="AO49" s="242" t="e">
        <v>#VALUE!</v>
      </c>
      <c r="AP49" s="242" t="e">
        <v>#VALUE!</v>
      </c>
      <c r="AQ49" s="242" t="e">
        <v>#VALUE!</v>
      </c>
      <c r="AR49" s="242" t="e">
        <v>#VALUE!</v>
      </c>
      <c r="AS49" s="242" t="e">
        <v>#VALUE!</v>
      </c>
      <c r="AT49" s="242" t="e">
        <v>#VALUE!</v>
      </c>
      <c r="AU49" s="242" t="e">
        <v>#VALUE!</v>
      </c>
      <c r="AV49" s="242" t="e">
        <v>#VALUE!</v>
      </c>
      <c r="AW49" s="242" t="e">
        <v>#VALUE!</v>
      </c>
      <c r="AX49" s="242" t="e">
        <v>#VALUE!</v>
      </c>
      <c r="AY49" s="242" t="e">
        <v>#VALUE!</v>
      </c>
      <c r="AZ49" s="242" t="e">
        <v>#VALUE!</v>
      </c>
      <c r="BA49" s="242" t="e">
        <v>#VALUE!</v>
      </c>
      <c r="BB49" s="242" t="e">
        <v>#VALUE!</v>
      </c>
      <c r="BC49" s="242" t="e">
        <v>#VALUE!</v>
      </c>
      <c r="BD49" s="242" t="e">
        <v>#VALUE!</v>
      </c>
      <c r="BE49" s="242" t="e">
        <v>#VALUE!</v>
      </c>
      <c r="BF49" s="242" t="e">
        <v>#VALUE!</v>
      </c>
      <c r="BG49" s="242" t="e">
        <v>#VALUE!</v>
      </c>
      <c r="BH49" s="242" t="e">
        <v>#VALUE!</v>
      </c>
      <c r="BI49" s="242" t="e">
        <v>#VALUE!</v>
      </c>
      <c r="BJ49" s="242" t="e">
        <v>#VALUE!</v>
      </c>
      <c r="BK49" s="242" t="e">
        <v>#VALUE!</v>
      </c>
      <c r="BL49" s="242" t="e">
        <v>#VALUE!</v>
      </c>
      <c r="BM49" s="242" t="e">
        <v>#VALUE!</v>
      </c>
      <c r="BN49" s="242" t="e">
        <v>#VALUE!</v>
      </c>
      <c r="BO49" s="242" t="e">
        <v>#VALUE!</v>
      </c>
      <c r="BP49" s="242" t="e">
        <v>#VALUE!</v>
      </c>
      <c r="BQ49" s="242" t="e">
        <v>#VALUE!</v>
      </c>
      <c r="BR49" s="242" t="e">
        <v>#VALUE!</v>
      </c>
      <c r="BS49" s="242" t="e">
        <v>#VALUE!</v>
      </c>
      <c r="BT49" s="242" t="e">
        <v>#VALUE!</v>
      </c>
      <c r="BU49" s="242" t="e">
        <v>#VALUE!</v>
      </c>
      <c r="BV49" s="242" t="e">
        <v>#VALUE!</v>
      </c>
      <c r="BW49" s="242" t="e">
        <v>#VALUE!</v>
      </c>
      <c r="BX49" s="242" t="e">
        <v>#VALUE!</v>
      </c>
      <c r="BY49" s="242" t="e">
        <v>#VALUE!</v>
      </c>
      <c r="BZ49" s="242" t="e">
        <v>#VALUE!</v>
      </c>
      <c r="CA49" s="242" t="e">
        <v>#VALUE!</v>
      </c>
      <c r="CB49" s="242" t="e">
        <v>#VALUE!</v>
      </c>
      <c r="CC49" s="242" t="e">
        <v>#VALUE!</v>
      </c>
      <c r="CD49" s="242" t="e">
        <v>#VALUE!</v>
      </c>
      <c r="CE49" s="242" t="e">
        <v>#VALUE!</v>
      </c>
      <c r="CF49" s="242" t="e">
        <v>#VALUE!</v>
      </c>
      <c r="CG49" s="242" t="e">
        <v>#VALUE!</v>
      </c>
      <c r="CH49" s="242" t="e">
        <v>#VALUE!</v>
      </c>
      <c r="CI49" s="242" t="e">
        <v>#VALUE!</v>
      </c>
      <c r="CJ49" s="242" t="e">
        <v>#VALUE!</v>
      </c>
      <c r="CK49" s="242" t="e">
        <v>#VALUE!</v>
      </c>
      <c r="CL49" s="242" t="e">
        <v>#VALUE!</v>
      </c>
      <c r="CM49" s="242" t="e">
        <v>#VALUE!</v>
      </c>
      <c r="CN49" s="242" t="e">
        <v>#VALUE!</v>
      </c>
      <c r="CO49" s="242" t="e">
        <v>#VALUE!</v>
      </c>
      <c r="CP49" s="242" t="e">
        <v>#VALUE!</v>
      </c>
      <c r="CQ49" s="242" t="e">
        <v>#VALUE!</v>
      </c>
    </row>
    <row r="50" spans="1:95" outlineLevel="1" x14ac:dyDescent="0.25">
      <c r="A50" s="349" t="s">
        <v>281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1"/>
      <c r="AK50" s="352" t="e">
        <f>AK49</f>
        <v>#VALUE!</v>
      </c>
      <c r="AL50" s="353"/>
      <c r="AM50" s="242" t="e">
        <f>(1+AK50)*(1+AM49)-1</f>
        <v>#VALUE!</v>
      </c>
      <c r="AN50" s="203" t="e">
        <f>(1+AM50)*(1+AN49)-1</f>
        <v>#VALUE!</v>
      </c>
      <c r="AO50" s="203" t="e">
        <f t="shared" ref="AO50:CQ50" si="2">(1+AN50)*(1+AO49)-1</f>
        <v>#VALUE!</v>
      </c>
      <c r="AP50" s="203" t="e">
        <f t="shared" si="2"/>
        <v>#VALUE!</v>
      </c>
      <c r="AQ50" s="203" t="e">
        <f t="shared" si="2"/>
        <v>#VALUE!</v>
      </c>
      <c r="AR50" s="203" t="e">
        <f t="shared" si="2"/>
        <v>#VALUE!</v>
      </c>
      <c r="AS50" s="203" t="e">
        <f t="shared" si="2"/>
        <v>#VALUE!</v>
      </c>
      <c r="AT50" s="203" t="e">
        <f t="shared" si="2"/>
        <v>#VALUE!</v>
      </c>
      <c r="AU50" s="203" t="e">
        <f t="shared" si="2"/>
        <v>#VALUE!</v>
      </c>
      <c r="AV50" s="203" t="e">
        <f t="shared" si="2"/>
        <v>#VALUE!</v>
      </c>
      <c r="AW50" s="203" t="e">
        <f t="shared" si="2"/>
        <v>#VALUE!</v>
      </c>
      <c r="AX50" s="203" t="e">
        <f t="shared" si="2"/>
        <v>#VALUE!</v>
      </c>
      <c r="AY50" s="203" t="e">
        <f t="shared" si="2"/>
        <v>#VALUE!</v>
      </c>
      <c r="AZ50" s="203" t="e">
        <f t="shared" si="2"/>
        <v>#VALUE!</v>
      </c>
      <c r="BA50" s="203" t="e">
        <f t="shared" si="2"/>
        <v>#VALUE!</v>
      </c>
      <c r="BB50" s="203" t="e">
        <f t="shared" si="2"/>
        <v>#VALUE!</v>
      </c>
      <c r="BC50" s="203" t="e">
        <f t="shared" si="2"/>
        <v>#VALUE!</v>
      </c>
      <c r="BD50" s="203" t="e">
        <f>(1+BC50)*(1+BD49)-1</f>
        <v>#VALUE!</v>
      </c>
      <c r="BE50" s="203" t="e">
        <f t="shared" si="2"/>
        <v>#VALUE!</v>
      </c>
      <c r="BF50" s="203" t="e">
        <f t="shared" si="2"/>
        <v>#VALUE!</v>
      </c>
      <c r="BG50" s="203" t="e">
        <f t="shared" si="2"/>
        <v>#VALUE!</v>
      </c>
      <c r="BH50" s="203" t="e">
        <f t="shared" si="2"/>
        <v>#VALUE!</v>
      </c>
      <c r="BI50" s="203" t="e">
        <f t="shared" si="2"/>
        <v>#VALUE!</v>
      </c>
      <c r="BJ50" s="203" t="e">
        <f t="shared" si="2"/>
        <v>#VALUE!</v>
      </c>
      <c r="BK50" s="203" t="e">
        <f t="shared" si="2"/>
        <v>#VALUE!</v>
      </c>
      <c r="BL50" s="203" t="e">
        <f t="shared" si="2"/>
        <v>#VALUE!</v>
      </c>
      <c r="BM50" s="203" t="e">
        <f t="shared" si="2"/>
        <v>#VALUE!</v>
      </c>
      <c r="BN50" s="203" t="e">
        <f t="shared" si="2"/>
        <v>#VALUE!</v>
      </c>
      <c r="BO50" s="203" t="e">
        <f t="shared" si="2"/>
        <v>#VALUE!</v>
      </c>
      <c r="BP50" s="203" t="e">
        <f t="shared" si="2"/>
        <v>#VALUE!</v>
      </c>
      <c r="BQ50" s="203" t="e">
        <f t="shared" si="2"/>
        <v>#VALUE!</v>
      </c>
      <c r="BR50" s="203" t="e">
        <f t="shared" si="2"/>
        <v>#VALUE!</v>
      </c>
      <c r="BS50" s="203" t="e">
        <f t="shared" si="2"/>
        <v>#VALUE!</v>
      </c>
      <c r="BT50" s="203" t="e">
        <f t="shared" si="2"/>
        <v>#VALUE!</v>
      </c>
      <c r="BU50" s="203" t="e">
        <f t="shared" si="2"/>
        <v>#VALUE!</v>
      </c>
      <c r="BV50" s="203" t="e">
        <f t="shared" si="2"/>
        <v>#VALUE!</v>
      </c>
      <c r="BW50" s="203" t="e">
        <f t="shared" si="2"/>
        <v>#VALUE!</v>
      </c>
      <c r="BX50" s="203" t="e">
        <f t="shared" si="2"/>
        <v>#VALUE!</v>
      </c>
      <c r="BY50" s="203" t="e">
        <f t="shared" si="2"/>
        <v>#VALUE!</v>
      </c>
      <c r="BZ50" s="203" t="e">
        <f t="shared" si="2"/>
        <v>#VALUE!</v>
      </c>
      <c r="CA50" s="203" t="e">
        <f t="shared" si="2"/>
        <v>#VALUE!</v>
      </c>
      <c r="CB50" s="203" t="e">
        <f t="shared" si="2"/>
        <v>#VALUE!</v>
      </c>
      <c r="CC50" s="203" t="e">
        <f t="shared" si="2"/>
        <v>#VALUE!</v>
      </c>
      <c r="CD50" s="203" t="e">
        <f t="shared" si="2"/>
        <v>#VALUE!</v>
      </c>
      <c r="CE50" s="203" t="e">
        <f t="shared" si="2"/>
        <v>#VALUE!</v>
      </c>
      <c r="CF50" s="203" t="e">
        <f t="shared" si="2"/>
        <v>#VALUE!</v>
      </c>
      <c r="CG50" s="203" t="e">
        <f t="shared" si="2"/>
        <v>#VALUE!</v>
      </c>
      <c r="CH50" s="203" t="e">
        <f t="shared" si="2"/>
        <v>#VALUE!</v>
      </c>
      <c r="CI50" s="203" t="e">
        <f t="shared" si="2"/>
        <v>#VALUE!</v>
      </c>
      <c r="CJ50" s="203" t="e">
        <f t="shared" si="2"/>
        <v>#VALUE!</v>
      </c>
      <c r="CK50" s="203" t="e">
        <f t="shared" si="2"/>
        <v>#VALUE!</v>
      </c>
      <c r="CL50" s="203" t="e">
        <f t="shared" si="2"/>
        <v>#VALUE!</v>
      </c>
      <c r="CM50" s="203" t="e">
        <f t="shared" si="2"/>
        <v>#VALUE!</v>
      </c>
      <c r="CN50" s="203" t="e">
        <f t="shared" si="2"/>
        <v>#VALUE!</v>
      </c>
      <c r="CO50" s="203" t="e">
        <f t="shared" si="2"/>
        <v>#VALUE!</v>
      </c>
      <c r="CP50" s="203" t="e">
        <f t="shared" si="2"/>
        <v>#VALUE!</v>
      </c>
      <c r="CQ50" s="203" t="e">
        <f t="shared" si="2"/>
        <v>#VALUE!</v>
      </c>
    </row>
    <row r="51" spans="1:95" s="192" customFormat="1" ht="16.5" thickBot="1" x14ac:dyDescent="0.3">
      <c r="A51" s="354" t="s">
        <v>588</v>
      </c>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6"/>
      <c r="AK51" s="357">
        <f>AK52*1000</f>
        <v>39986.666666666672</v>
      </c>
      <c r="AL51" s="358"/>
      <c r="AM51" s="243" t="e">
        <v>#VALUE!</v>
      </c>
      <c r="AN51" s="204" t="e">
        <v>#VALUE!</v>
      </c>
      <c r="AO51" s="204" t="e">
        <v>#VALUE!</v>
      </c>
      <c r="AP51" s="204" t="e">
        <v>#VALUE!</v>
      </c>
      <c r="AQ51" s="204" t="e">
        <v>#VALUE!</v>
      </c>
      <c r="AR51" s="204" t="e">
        <v>#VALUE!</v>
      </c>
      <c r="AS51" s="204" t="e">
        <v>#VALUE!</v>
      </c>
      <c r="AT51" s="204" t="e">
        <v>#VALUE!</v>
      </c>
      <c r="AU51" s="204" t="e">
        <v>#VALUE!</v>
      </c>
      <c r="AV51" s="204" t="e">
        <v>#VALUE!</v>
      </c>
      <c r="AW51" s="204" t="e">
        <v>#VALUE!</v>
      </c>
      <c r="AX51" s="204" t="e">
        <v>#VALUE!</v>
      </c>
      <c r="AY51" s="204" t="e">
        <v>#VALUE!</v>
      </c>
      <c r="AZ51" s="204" t="e">
        <v>#VALUE!</v>
      </c>
      <c r="BA51" s="204" t="e">
        <v>#VALUE!</v>
      </c>
      <c r="BB51" s="204" t="e">
        <v>#VALUE!</v>
      </c>
      <c r="BC51" s="204" t="e">
        <v>#VALUE!</v>
      </c>
      <c r="BD51" s="204" t="e">
        <v>#VALUE!</v>
      </c>
      <c r="BE51" s="204" t="e">
        <v>#VALUE!</v>
      </c>
      <c r="BF51" s="204" t="e">
        <v>#VALUE!</v>
      </c>
      <c r="BG51" s="204" t="e">
        <v>#VALUE!</v>
      </c>
      <c r="BH51" s="204" t="e">
        <v>#VALUE!</v>
      </c>
      <c r="BI51" s="204" t="e">
        <v>#VALUE!</v>
      </c>
      <c r="BJ51" s="204" t="e">
        <v>#VALUE!</v>
      </c>
      <c r="BK51" s="204" t="e">
        <v>#VALUE!</v>
      </c>
      <c r="BL51" s="204" t="s">
        <v>403</v>
      </c>
      <c r="BM51" s="204" t="s">
        <v>403</v>
      </c>
      <c r="BN51" s="204" t="s">
        <v>403</v>
      </c>
      <c r="BO51" s="204" t="s">
        <v>403</v>
      </c>
      <c r="BP51" s="204" t="s">
        <v>403</v>
      </c>
      <c r="BQ51" s="204" t="s">
        <v>403</v>
      </c>
      <c r="BR51" s="204" t="s">
        <v>403</v>
      </c>
      <c r="BS51" s="204" t="s">
        <v>403</v>
      </c>
      <c r="BT51" s="204" t="s">
        <v>403</v>
      </c>
      <c r="BU51" s="204" t="s">
        <v>403</v>
      </c>
      <c r="BV51" s="204" t="s">
        <v>403</v>
      </c>
      <c r="BW51" s="204" t="s">
        <v>403</v>
      </c>
      <c r="BX51" s="204" t="s">
        <v>403</v>
      </c>
      <c r="BY51" s="204" t="s">
        <v>403</v>
      </c>
      <c r="BZ51" s="204" t="s">
        <v>403</v>
      </c>
      <c r="CA51" s="204" t="s">
        <v>403</v>
      </c>
      <c r="CB51" s="204" t="s">
        <v>403</v>
      </c>
      <c r="CC51" s="204" t="s">
        <v>403</v>
      </c>
      <c r="CD51" s="204" t="s">
        <v>403</v>
      </c>
      <c r="CE51" s="204" t="s">
        <v>403</v>
      </c>
      <c r="CF51" s="204" t="s">
        <v>403</v>
      </c>
      <c r="CG51" s="204" t="s">
        <v>403</v>
      </c>
      <c r="CH51" s="204" t="s">
        <v>403</v>
      </c>
      <c r="CI51" s="204" t="s">
        <v>403</v>
      </c>
      <c r="CJ51" s="204" t="s">
        <v>403</v>
      </c>
      <c r="CK51" s="204" t="s">
        <v>403</v>
      </c>
      <c r="CL51" s="204" t="s">
        <v>403</v>
      </c>
      <c r="CM51" s="204" t="s">
        <v>403</v>
      </c>
      <c r="CN51" s="204" t="s">
        <v>403</v>
      </c>
      <c r="CO51" s="204" t="s">
        <v>403</v>
      </c>
      <c r="CP51" s="204" t="s">
        <v>403</v>
      </c>
      <c r="CQ51" s="204" t="s">
        <v>403</v>
      </c>
    </row>
    <row r="52" spans="1:95" hidden="1" x14ac:dyDescent="0.25">
      <c r="A52" s="343" t="s">
        <v>589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v>39.986666666666672</v>
      </c>
      <c r="AL52" s="345"/>
      <c r="AM52" s="244" t="e">
        <v>#VALUE!</v>
      </c>
      <c r="AN52" s="205" t="e">
        <v>#VALUE!</v>
      </c>
      <c r="AO52" s="205" t="e">
        <v>#VALUE!</v>
      </c>
      <c r="AP52" s="205" t="e">
        <v>#VALUE!</v>
      </c>
      <c r="AQ52" s="205" t="e">
        <v>#VALUE!</v>
      </c>
      <c r="AR52" s="205" t="e">
        <v>#VALUE!</v>
      </c>
      <c r="AS52" s="205" t="e">
        <v>#VALUE!</v>
      </c>
      <c r="AT52" s="205" t="e">
        <v>#VALUE!</v>
      </c>
      <c r="AU52" s="205" t="e">
        <v>#VALUE!</v>
      </c>
      <c r="AV52" s="205" t="e">
        <v>#VALUE!</v>
      </c>
      <c r="AW52" s="205" t="e">
        <v>#VALUE!</v>
      </c>
      <c r="AX52" s="205" t="e">
        <v>#VALUE!</v>
      </c>
      <c r="AY52" s="205" t="e">
        <v>#VALUE!</v>
      </c>
      <c r="AZ52" s="205" t="e">
        <v>#VALUE!</v>
      </c>
      <c r="BA52" s="205" t="e">
        <v>#VALUE!</v>
      </c>
      <c r="BB52" s="205" t="e">
        <v>#VALUE!</v>
      </c>
      <c r="BC52" s="205" t="e">
        <v>#VALUE!</v>
      </c>
      <c r="BD52" s="205" t="e">
        <v>#VALUE!</v>
      </c>
      <c r="BE52" s="205" t="e">
        <v>#VALUE!</v>
      </c>
      <c r="BF52" s="205" t="e">
        <v>#VALUE!</v>
      </c>
      <c r="BG52" s="205" t="e">
        <v>#VALUE!</v>
      </c>
      <c r="BH52" s="205" t="e">
        <v>#VALUE!</v>
      </c>
      <c r="BI52" s="205" t="e">
        <v>#VALUE!</v>
      </c>
      <c r="BJ52" s="205" t="e">
        <v>#VALUE!</v>
      </c>
      <c r="BK52" s="205" t="e">
        <v>#VALUE!</v>
      </c>
      <c r="BL52" s="205" t="s">
        <v>403</v>
      </c>
      <c r="BM52" s="205" t="s">
        <v>403</v>
      </c>
      <c r="BN52" s="205" t="s">
        <v>403</v>
      </c>
      <c r="BO52" s="205" t="s">
        <v>403</v>
      </c>
      <c r="BP52" s="205" t="s">
        <v>403</v>
      </c>
      <c r="BQ52" s="205" t="s">
        <v>403</v>
      </c>
      <c r="BR52" s="205" t="s">
        <v>403</v>
      </c>
      <c r="BS52" s="205" t="s">
        <v>403</v>
      </c>
      <c r="BT52" s="205" t="s">
        <v>403</v>
      </c>
      <c r="BU52" s="205" t="s">
        <v>403</v>
      </c>
      <c r="BV52" s="205" t="s">
        <v>403</v>
      </c>
      <c r="BW52" s="205" t="s">
        <v>403</v>
      </c>
      <c r="BX52" s="205" t="s">
        <v>403</v>
      </c>
      <c r="BY52" s="205" t="s">
        <v>403</v>
      </c>
      <c r="BZ52" s="205" t="s">
        <v>403</v>
      </c>
      <c r="CA52" s="205" t="s">
        <v>403</v>
      </c>
      <c r="CB52" s="205" t="s">
        <v>403</v>
      </c>
      <c r="CC52" s="205" t="s">
        <v>403</v>
      </c>
      <c r="CD52" s="205" t="s">
        <v>403</v>
      </c>
      <c r="CE52" s="205" t="s">
        <v>403</v>
      </c>
      <c r="CF52" s="205" t="s">
        <v>403</v>
      </c>
      <c r="CG52" s="205" t="s">
        <v>403</v>
      </c>
      <c r="CH52" s="205" t="s">
        <v>403</v>
      </c>
      <c r="CI52" s="205" t="s">
        <v>403</v>
      </c>
      <c r="CJ52" s="205" t="s">
        <v>403</v>
      </c>
      <c r="CK52" s="205" t="s">
        <v>403</v>
      </c>
      <c r="CL52" s="205" t="s">
        <v>403</v>
      </c>
      <c r="CM52" s="205" t="s">
        <v>403</v>
      </c>
      <c r="CN52" s="205" t="s">
        <v>403</v>
      </c>
      <c r="CO52" s="205" t="s">
        <v>403</v>
      </c>
      <c r="CP52" s="205" t="s">
        <v>403</v>
      </c>
      <c r="CQ52" s="205" t="s">
        <v>403</v>
      </c>
    </row>
    <row r="53" spans="1:95" hidden="1" x14ac:dyDescent="0.25">
      <c r="A53" s="346" t="s">
        <v>590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7"/>
      <c r="AL53" s="337"/>
      <c r="AM53" s="245" t="e">
        <v>#VALUE!</v>
      </c>
      <c r="AN53" s="207" t="e">
        <v>#VALUE!</v>
      </c>
      <c r="AO53" s="207" t="e">
        <v>#VALUE!</v>
      </c>
      <c r="AP53" s="207" t="e">
        <v>#VALUE!</v>
      </c>
      <c r="AQ53" s="207" t="e">
        <v>#VALUE!</v>
      </c>
      <c r="AR53" s="207" t="e">
        <v>#VALUE!</v>
      </c>
      <c r="AS53" s="207" t="e">
        <v>#VALUE!</v>
      </c>
      <c r="AT53" s="207" t="e">
        <v>#VALUE!</v>
      </c>
      <c r="AU53" s="207" t="e">
        <v>#VALUE!</v>
      </c>
      <c r="AV53" s="207" t="e">
        <v>#VALUE!</v>
      </c>
      <c r="AW53" s="207" t="e">
        <v>#VALUE!</v>
      </c>
      <c r="AX53" s="207" t="e">
        <v>#VALUE!</v>
      </c>
      <c r="AY53" s="207" t="e">
        <v>#VALUE!</v>
      </c>
      <c r="AZ53" s="207" t="e">
        <v>#VALUE!</v>
      </c>
      <c r="BA53" s="207" t="e">
        <v>#VALUE!</v>
      </c>
      <c r="BB53" s="207" t="e">
        <v>#VALUE!</v>
      </c>
      <c r="BC53" s="207" t="e">
        <v>#VALUE!</v>
      </c>
      <c r="BD53" s="207" t="e">
        <v>#VALUE!</v>
      </c>
      <c r="BE53" s="207" t="e">
        <v>#VALUE!</v>
      </c>
      <c r="BF53" s="207" t="e">
        <v>#VALUE!</v>
      </c>
      <c r="BG53" s="207" t="e">
        <v>#VALUE!</v>
      </c>
      <c r="BH53" s="207" t="e">
        <v>#VALUE!</v>
      </c>
      <c r="BI53" s="207" t="e">
        <v>#VALUE!</v>
      </c>
      <c r="BJ53" s="207" t="e">
        <v>#VALUE!</v>
      </c>
      <c r="BK53" s="207" t="e">
        <v>#VALUE!</v>
      </c>
      <c r="BL53" s="207" t="s">
        <v>403</v>
      </c>
      <c r="BM53" s="207" t="s">
        <v>403</v>
      </c>
      <c r="BN53" s="207" t="s">
        <v>403</v>
      </c>
      <c r="BO53" s="207" t="s">
        <v>403</v>
      </c>
      <c r="BP53" s="207" t="s">
        <v>403</v>
      </c>
      <c r="BQ53" s="207" t="s">
        <v>403</v>
      </c>
      <c r="BR53" s="207" t="s">
        <v>403</v>
      </c>
      <c r="BS53" s="207" t="s">
        <v>403</v>
      </c>
      <c r="BT53" s="207" t="s">
        <v>403</v>
      </c>
      <c r="BU53" s="207" t="s">
        <v>403</v>
      </c>
      <c r="BV53" s="207" t="s">
        <v>403</v>
      </c>
      <c r="BW53" s="207" t="s">
        <v>403</v>
      </c>
      <c r="BX53" s="207" t="s">
        <v>403</v>
      </c>
      <c r="BY53" s="207" t="s">
        <v>403</v>
      </c>
      <c r="BZ53" s="207" t="s">
        <v>403</v>
      </c>
      <c r="CA53" s="207" t="s">
        <v>403</v>
      </c>
      <c r="CB53" s="207" t="s">
        <v>403</v>
      </c>
      <c r="CC53" s="207" t="s">
        <v>403</v>
      </c>
      <c r="CD53" s="207" t="s">
        <v>403</v>
      </c>
      <c r="CE53" s="207" t="s">
        <v>403</v>
      </c>
      <c r="CF53" s="207" t="s">
        <v>403</v>
      </c>
      <c r="CG53" s="207" t="s">
        <v>403</v>
      </c>
      <c r="CH53" s="207" t="s">
        <v>403</v>
      </c>
      <c r="CI53" s="207" t="s">
        <v>403</v>
      </c>
      <c r="CJ53" s="207" t="s">
        <v>403</v>
      </c>
      <c r="CK53" s="207" t="s">
        <v>403</v>
      </c>
      <c r="CL53" s="207" t="s">
        <v>403</v>
      </c>
      <c r="CM53" s="207" t="s">
        <v>403</v>
      </c>
      <c r="CN53" s="207" t="s">
        <v>403</v>
      </c>
      <c r="CO53" s="207" t="s">
        <v>403</v>
      </c>
      <c r="CP53" s="207" t="s">
        <v>403</v>
      </c>
      <c r="CQ53" s="207" t="s">
        <v>403</v>
      </c>
    </row>
    <row r="54" spans="1:95" hidden="1" x14ac:dyDescent="0.25">
      <c r="A54" s="346" t="s">
        <v>591</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v>0</v>
      </c>
      <c r="AL54" s="348"/>
      <c r="AM54" s="246" t="e">
        <v>#VALUE!</v>
      </c>
      <c r="AN54" s="208" t="e">
        <v>#VALUE!</v>
      </c>
      <c r="AO54" s="208" t="e">
        <v>#VALUE!</v>
      </c>
      <c r="AP54" s="208" t="e">
        <v>#VALUE!</v>
      </c>
      <c r="AQ54" s="208" t="e">
        <v>#VALUE!</v>
      </c>
      <c r="AR54" s="208" t="e">
        <v>#VALUE!</v>
      </c>
      <c r="AS54" s="208" t="e">
        <v>#VALUE!</v>
      </c>
      <c r="AT54" s="208" t="e">
        <v>#VALUE!</v>
      </c>
      <c r="AU54" s="208" t="e">
        <v>#VALUE!</v>
      </c>
      <c r="AV54" s="208" t="e">
        <v>#VALUE!</v>
      </c>
      <c r="AW54" s="208" t="e">
        <v>#VALUE!</v>
      </c>
      <c r="AX54" s="208" t="e">
        <v>#VALUE!</v>
      </c>
      <c r="AY54" s="208" t="e">
        <v>#VALUE!</v>
      </c>
      <c r="AZ54" s="208" t="e">
        <v>#VALUE!</v>
      </c>
      <c r="BA54" s="208" t="e">
        <v>#VALUE!</v>
      </c>
      <c r="BB54" s="208" t="e">
        <v>#VALUE!</v>
      </c>
      <c r="BC54" s="208" t="e">
        <v>#VALUE!</v>
      </c>
      <c r="BD54" s="208" t="e">
        <v>#VALUE!</v>
      </c>
      <c r="BE54" s="208" t="e">
        <v>#VALUE!</v>
      </c>
      <c r="BF54" s="208" t="e">
        <v>#VALUE!</v>
      </c>
      <c r="BG54" s="208" t="e">
        <v>#VALUE!</v>
      </c>
      <c r="BH54" s="208" t="e">
        <v>#VALUE!</v>
      </c>
      <c r="BI54" s="208" t="e">
        <v>#VALUE!</v>
      </c>
      <c r="BJ54" s="208" t="e">
        <v>#VALUE!</v>
      </c>
      <c r="BK54" s="208" t="e">
        <v>#VALUE!</v>
      </c>
      <c r="BL54" s="208" t="s">
        <v>403</v>
      </c>
      <c r="BM54" s="208" t="s">
        <v>403</v>
      </c>
      <c r="BN54" s="208" t="s">
        <v>403</v>
      </c>
      <c r="BO54" s="208" t="s">
        <v>403</v>
      </c>
      <c r="BP54" s="208" t="s">
        <v>403</v>
      </c>
      <c r="BQ54" s="208" t="s">
        <v>403</v>
      </c>
      <c r="BR54" s="208" t="s">
        <v>403</v>
      </c>
      <c r="BS54" s="208" t="s">
        <v>403</v>
      </c>
      <c r="BT54" s="208" t="s">
        <v>403</v>
      </c>
      <c r="BU54" s="208" t="s">
        <v>403</v>
      </c>
      <c r="BV54" s="208" t="s">
        <v>403</v>
      </c>
      <c r="BW54" s="208" t="s">
        <v>403</v>
      </c>
      <c r="BX54" s="208" t="s">
        <v>403</v>
      </c>
      <c r="BY54" s="208" t="s">
        <v>403</v>
      </c>
      <c r="BZ54" s="208" t="s">
        <v>403</v>
      </c>
      <c r="CA54" s="208" t="s">
        <v>403</v>
      </c>
      <c r="CB54" s="208" t="s">
        <v>403</v>
      </c>
      <c r="CC54" s="208" t="s">
        <v>403</v>
      </c>
      <c r="CD54" s="208" t="s">
        <v>403</v>
      </c>
      <c r="CE54" s="208" t="s">
        <v>403</v>
      </c>
      <c r="CF54" s="208" t="s">
        <v>403</v>
      </c>
      <c r="CG54" s="208" t="s">
        <v>403</v>
      </c>
      <c r="CH54" s="208" t="s">
        <v>403</v>
      </c>
      <c r="CI54" s="208" t="s">
        <v>403</v>
      </c>
      <c r="CJ54" s="208" t="s">
        <v>403</v>
      </c>
      <c r="CK54" s="208" t="s">
        <v>403</v>
      </c>
      <c r="CL54" s="208" t="s">
        <v>403</v>
      </c>
      <c r="CM54" s="208" t="s">
        <v>403</v>
      </c>
      <c r="CN54" s="208" t="s">
        <v>403</v>
      </c>
      <c r="CO54" s="208" t="s">
        <v>403</v>
      </c>
      <c r="CP54" s="208" t="s">
        <v>403</v>
      </c>
      <c r="CQ54" s="208" t="s">
        <v>403</v>
      </c>
    </row>
    <row r="55" spans="1:95" ht="16.5" hidden="1" thickBot="1" x14ac:dyDescent="0.3">
      <c r="A55" s="335" t="s">
        <v>592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247"/>
      <c r="AN55" s="206"/>
      <c r="AO55" s="206"/>
      <c r="AP55" s="206"/>
      <c r="AQ55" s="206"/>
      <c r="AR55" s="206"/>
      <c r="AS55" s="206"/>
      <c r="AT55" s="206"/>
      <c r="AU55" s="206"/>
      <c r="AV55" s="206"/>
      <c r="AW55" s="206"/>
      <c r="AX55" s="206"/>
      <c r="AY55" s="206"/>
      <c r="AZ55" s="206"/>
      <c r="BA55" s="206"/>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row>
    <row r="56" spans="1:95" hidden="1" x14ac:dyDescent="0.25"/>
    <row r="57" spans="1:95" hidden="1" x14ac:dyDescent="0.25"/>
    <row r="58" spans="1:95" hidden="1" x14ac:dyDescent="0.25"/>
    <row r="59" spans="1:95" s="248" customFormat="1" ht="24" hidden="1" customHeight="1" x14ac:dyDescent="0.25">
      <c r="A59" s="338" t="s">
        <v>604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1">
        <f>AK48</f>
        <v>2024</v>
      </c>
      <c r="AL59" s="322"/>
      <c r="AM59" s="201">
        <f>AM48</f>
        <v>2025</v>
      </c>
      <c r="AN59" s="201">
        <f t="shared" ref="AN59:CQ59" si="3">AN48</f>
        <v>2026</v>
      </c>
      <c r="AO59" s="201">
        <f t="shared" si="3"/>
        <v>2027</v>
      </c>
      <c r="AP59" s="201">
        <f t="shared" si="3"/>
        <v>2028</v>
      </c>
      <c r="AQ59" s="201">
        <f t="shared" si="3"/>
        <v>2029</v>
      </c>
      <c r="AR59" s="201">
        <f t="shared" si="3"/>
        <v>2030</v>
      </c>
      <c r="AS59" s="201">
        <f t="shared" si="3"/>
        <v>2031</v>
      </c>
      <c r="AT59" s="201">
        <f t="shared" si="3"/>
        <v>2032</v>
      </c>
      <c r="AU59" s="201">
        <f t="shared" si="3"/>
        <v>2033</v>
      </c>
      <c r="AV59" s="201">
        <f t="shared" si="3"/>
        <v>2034</v>
      </c>
      <c r="AW59" s="201">
        <f t="shared" si="3"/>
        <v>2035</v>
      </c>
      <c r="AX59" s="201">
        <f t="shared" si="3"/>
        <v>2036</v>
      </c>
      <c r="AY59" s="201">
        <f t="shared" si="3"/>
        <v>2037</v>
      </c>
      <c r="AZ59" s="201">
        <f t="shared" si="3"/>
        <v>2038</v>
      </c>
      <c r="BA59" s="201">
        <f t="shared" si="3"/>
        <v>2039</v>
      </c>
      <c r="BB59" s="201">
        <f t="shared" si="3"/>
        <v>2040</v>
      </c>
      <c r="BC59" s="201">
        <f t="shared" si="3"/>
        <v>2041</v>
      </c>
      <c r="BD59" s="201">
        <f t="shared" si="3"/>
        <v>2042</v>
      </c>
      <c r="BE59" s="201">
        <f t="shared" si="3"/>
        <v>2043</v>
      </c>
      <c r="BF59" s="201">
        <f t="shared" si="3"/>
        <v>2044</v>
      </c>
      <c r="BG59" s="201">
        <f t="shared" si="3"/>
        <v>2045</v>
      </c>
      <c r="BH59" s="201">
        <f t="shared" si="3"/>
        <v>2046</v>
      </c>
      <c r="BI59" s="201">
        <f t="shared" si="3"/>
        <v>2047</v>
      </c>
      <c r="BJ59" s="201">
        <f t="shared" si="3"/>
        <v>2048</v>
      </c>
      <c r="BK59" s="201">
        <f t="shared" si="3"/>
        <v>2049</v>
      </c>
      <c r="BL59" s="201" t="str">
        <f t="shared" si="3"/>
        <v xml:space="preserve"> </v>
      </c>
      <c r="BM59" s="201" t="str">
        <f t="shared" si="3"/>
        <v xml:space="preserve"> </v>
      </c>
      <c r="BN59" s="201" t="str">
        <f t="shared" si="3"/>
        <v xml:space="preserve"> </v>
      </c>
      <c r="BO59" s="201" t="str">
        <f t="shared" si="3"/>
        <v xml:space="preserve"> </v>
      </c>
      <c r="BP59" s="201" t="str">
        <f t="shared" si="3"/>
        <v xml:space="preserve"> </v>
      </c>
      <c r="BQ59" s="201" t="str">
        <f t="shared" si="3"/>
        <v xml:space="preserve"> </v>
      </c>
      <c r="BR59" s="201" t="str">
        <f t="shared" si="3"/>
        <v xml:space="preserve"> </v>
      </c>
      <c r="BS59" s="201" t="str">
        <f t="shared" si="3"/>
        <v xml:space="preserve"> </v>
      </c>
      <c r="BT59" s="201" t="str">
        <f t="shared" si="3"/>
        <v xml:space="preserve"> </v>
      </c>
      <c r="BU59" s="201" t="str">
        <f t="shared" si="3"/>
        <v xml:space="preserve"> </v>
      </c>
      <c r="BV59" s="201" t="str">
        <f t="shared" si="3"/>
        <v xml:space="preserve"> </v>
      </c>
      <c r="BW59" s="201" t="str">
        <f t="shared" si="3"/>
        <v xml:space="preserve"> </v>
      </c>
      <c r="BX59" s="201" t="str">
        <f t="shared" si="3"/>
        <v xml:space="preserve"> </v>
      </c>
      <c r="BY59" s="201" t="str">
        <f t="shared" si="3"/>
        <v xml:space="preserve"> </v>
      </c>
      <c r="BZ59" s="201" t="str">
        <f t="shared" si="3"/>
        <v xml:space="preserve"> </v>
      </c>
      <c r="CA59" s="201" t="str">
        <f t="shared" si="3"/>
        <v xml:space="preserve"> </v>
      </c>
      <c r="CB59" s="201" t="str">
        <f t="shared" si="3"/>
        <v xml:space="preserve"> </v>
      </c>
      <c r="CC59" s="201" t="str">
        <f t="shared" si="3"/>
        <v xml:space="preserve"> </v>
      </c>
      <c r="CD59" s="201" t="str">
        <f t="shared" si="3"/>
        <v xml:space="preserve"> </v>
      </c>
      <c r="CE59" s="201" t="str">
        <f t="shared" si="3"/>
        <v xml:space="preserve"> </v>
      </c>
      <c r="CF59" s="201" t="str">
        <f t="shared" si="3"/>
        <v xml:space="preserve"> </v>
      </c>
      <c r="CG59" s="201" t="str">
        <f t="shared" si="3"/>
        <v xml:space="preserve"> </v>
      </c>
      <c r="CH59" s="201" t="str">
        <f t="shared" si="3"/>
        <v xml:space="preserve"> </v>
      </c>
      <c r="CI59" s="201" t="str">
        <f t="shared" si="3"/>
        <v xml:space="preserve"> </v>
      </c>
      <c r="CJ59" s="201" t="str">
        <f t="shared" si="3"/>
        <v xml:space="preserve"> </v>
      </c>
      <c r="CK59" s="201" t="str">
        <f t="shared" si="3"/>
        <v xml:space="preserve"> </v>
      </c>
      <c r="CL59" s="201" t="str">
        <f t="shared" si="3"/>
        <v xml:space="preserve"> </v>
      </c>
      <c r="CM59" s="201" t="str">
        <f t="shared" si="3"/>
        <v xml:space="preserve"> </v>
      </c>
      <c r="CN59" s="201" t="str">
        <f t="shared" si="3"/>
        <v xml:space="preserve"> </v>
      </c>
      <c r="CO59" s="201" t="str">
        <f t="shared" si="3"/>
        <v xml:space="preserve"> </v>
      </c>
      <c r="CP59" s="201" t="str">
        <f t="shared" si="3"/>
        <v xml:space="preserve"> </v>
      </c>
      <c r="CQ59" s="201" t="str">
        <f t="shared" si="3"/>
        <v xml:space="preserve"> </v>
      </c>
    </row>
    <row r="60" spans="1:95" s="248" customFormat="1" ht="11.25" hidden="1" customHeight="1" x14ac:dyDescent="0.25">
      <c r="A60" s="340" t="s">
        <v>605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row>
    <row r="61" spans="1:95" s="248" customFormat="1" ht="12" hidden="1" customHeight="1" x14ac:dyDescent="0.25">
      <c r="A61" s="329" t="s">
        <v>606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248" customFormat="1" ht="12" hidden="1" customHeight="1" x14ac:dyDescent="0.25">
      <c r="A62" s="329" t="s">
        <v>607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row>
    <row r="63" spans="1:95" s="248" customFormat="1" ht="12" hidden="1" customHeight="1" thickBot="1" x14ac:dyDescent="0.3">
      <c r="A63" s="332" t="s">
        <v>608</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ht="16.5" thickBot="1" x14ac:dyDescent="0.3">
      <c r="A64" s="209"/>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10"/>
      <c r="AM64" s="210"/>
      <c r="AN64" s="210"/>
      <c r="AO64" s="210"/>
      <c r="AP64" s="210"/>
      <c r="AQ64" s="210"/>
      <c r="AR64" s="210"/>
      <c r="AS64" s="210"/>
      <c r="AT64" s="210"/>
      <c r="AU64" s="210"/>
      <c r="AV64" s="211"/>
      <c r="AW64" s="211"/>
      <c r="AX64" s="211"/>
      <c r="AY64" s="211"/>
      <c r="AZ64" s="211"/>
      <c r="BA64" s="211"/>
      <c r="BB64" s="211"/>
      <c r="BC64" s="211"/>
      <c r="BD64" s="211"/>
      <c r="BE64" s="211"/>
      <c r="BF64" s="211"/>
      <c r="BG64" s="211"/>
      <c r="BH64" s="211"/>
      <c r="BI64" s="211"/>
      <c r="BJ64" s="211"/>
      <c r="BK64" s="211"/>
      <c r="BL64" s="211"/>
      <c r="BM64" s="211"/>
      <c r="BN64" s="211"/>
      <c r="BO64" s="211"/>
      <c r="BP64" s="211"/>
      <c r="BQ64" s="211"/>
      <c r="BR64" s="211"/>
      <c r="BS64" s="211"/>
      <c r="BT64" s="211"/>
      <c r="BU64" s="211"/>
      <c r="BV64" s="211"/>
      <c r="BW64" s="211"/>
      <c r="BX64" s="211"/>
      <c r="BY64" s="211"/>
      <c r="BZ64" s="211"/>
      <c r="CA64" s="211"/>
      <c r="CB64" s="211"/>
      <c r="CC64" s="211"/>
      <c r="CD64" s="211"/>
      <c r="CE64" s="211"/>
      <c r="CF64" s="211"/>
      <c r="CG64" s="211"/>
      <c r="CH64" s="211"/>
      <c r="CI64" s="211"/>
      <c r="CJ64" s="211"/>
      <c r="CK64" s="211"/>
      <c r="CL64" s="211"/>
      <c r="CM64" s="211"/>
      <c r="CN64" s="211"/>
      <c r="CO64" s="211"/>
      <c r="CP64" s="211"/>
      <c r="CQ64" s="211"/>
    </row>
    <row r="65" spans="1:95" s="196" customFormat="1" x14ac:dyDescent="0.25">
      <c r="A65" s="319" t="s">
        <v>609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f>AK48</f>
        <v>2024</v>
      </c>
      <c r="AL65" s="322"/>
      <c r="AM65" s="201">
        <f t="shared" ref="AM65:CQ65" si="4">AM48</f>
        <v>2025</v>
      </c>
      <c r="AN65" s="201">
        <f t="shared" si="4"/>
        <v>2026</v>
      </c>
      <c r="AO65" s="201">
        <f t="shared" si="4"/>
        <v>2027</v>
      </c>
      <c r="AP65" s="201">
        <f t="shared" si="4"/>
        <v>2028</v>
      </c>
      <c r="AQ65" s="201">
        <f t="shared" si="4"/>
        <v>2029</v>
      </c>
      <c r="AR65" s="201">
        <f t="shared" si="4"/>
        <v>2030</v>
      </c>
      <c r="AS65" s="201">
        <f t="shared" si="4"/>
        <v>2031</v>
      </c>
      <c r="AT65" s="201">
        <f t="shared" si="4"/>
        <v>2032</v>
      </c>
      <c r="AU65" s="201">
        <f t="shared" si="4"/>
        <v>2033</v>
      </c>
      <c r="AV65" s="201">
        <f t="shared" si="4"/>
        <v>2034</v>
      </c>
      <c r="AW65" s="201">
        <f t="shared" si="4"/>
        <v>2035</v>
      </c>
      <c r="AX65" s="201">
        <f t="shared" si="4"/>
        <v>2036</v>
      </c>
      <c r="AY65" s="201">
        <f t="shared" si="4"/>
        <v>2037</v>
      </c>
      <c r="AZ65" s="201">
        <f t="shared" si="4"/>
        <v>2038</v>
      </c>
      <c r="BA65" s="201">
        <f t="shared" si="4"/>
        <v>2039</v>
      </c>
      <c r="BB65" s="201">
        <f t="shared" si="4"/>
        <v>2040</v>
      </c>
      <c r="BC65" s="201">
        <f t="shared" si="4"/>
        <v>2041</v>
      </c>
      <c r="BD65" s="201">
        <f t="shared" si="4"/>
        <v>2042</v>
      </c>
      <c r="BE65" s="201">
        <f t="shared" si="4"/>
        <v>2043</v>
      </c>
      <c r="BF65" s="201">
        <f t="shared" si="4"/>
        <v>2044</v>
      </c>
      <c r="BG65" s="201">
        <f t="shared" si="4"/>
        <v>2045</v>
      </c>
      <c r="BH65" s="201">
        <f t="shared" si="4"/>
        <v>2046</v>
      </c>
      <c r="BI65" s="201">
        <f t="shared" si="4"/>
        <v>2047</v>
      </c>
      <c r="BJ65" s="201">
        <f t="shared" si="4"/>
        <v>2048</v>
      </c>
      <c r="BK65" s="201">
        <f t="shared" si="4"/>
        <v>2049</v>
      </c>
      <c r="BL65" s="201" t="str">
        <f t="shared" si="4"/>
        <v xml:space="preserve"> </v>
      </c>
      <c r="BM65" s="201" t="str">
        <f t="shared" si="4"/>
        <v xml:space="preserve"> </v>
      </c>
      <c r="BN65" s="201" t="str">
        <f t="shared" si="4"/>
        <v xml:space="preserve"> </v>
      </c>
      <c r="BO65" s="201" t="str">
        <f t="shared" si="4"/>
        <v xml:space="preserve"> </v>
      </c>
      <c r="BP65" s="201" t="str">
        <f t="shared" si="4"/>
        <v xml:space="preserve"> </v>
      </c>
      <c r="BQ65" s="201" t="str">
        <f t="shared" si="4"/>
        <v xml:space="preserve"> </v>
      </c>
      <c r="BR65" s="201" t="str">
        <f t="shared" si="4"/>
        <v xml:space="preserve"> </v>
      </c>
      <c r="BS65" s="201" t="str">
        <f t="shared" si="4"/>
        <v xml:space="preserve"> </v>
      </c>
      <c r="BT65" s="201" t="str">
        <f t="shared" si="4"/>
        <v xml:space="preserve"> </v>
      </c>
      <c r="BU65" s="201" t="str">
        <f t="shared" si="4"/>
        <v xml:space="preserve"> </v>
      </c>
      <c r="BV65" s="201" t="str">
        <f t="shared" si="4"/>
        <v xml:space="preserve"> </v>
      </c>
      <c r="BW65" s="201" t="str">
        <f t="shared" si="4"/>
        <v xml:space="preserve"> </v>
      </c>
      <c r="BX65" s="201" t="str">
        <f t="shared" si="4"/>
        <v xml:space="preserve"> </v>
      </c>
      <c r="BY65" s="201" t="str">
        <f t="shared" si="4"/>
        <v xml:space="preserve"> </v>
      </c>
      <c r="BZ65" s="201" t="str">
        <f t="shared" si="4"/>
        <v xml:space="preserve"> </v>
      </c>
      <c r="CA65" s="201" t="str">
        <f t="shared" si="4"/>
        <v xml:space="preserve"> </v>
      </c>
      <c r="CB65" s="201" t="str">
        <f t="shared" si="4"/>
        <v xml:space="preserve"> </v>
      </c>
      <c r="CC65" s="201" t="str">
        <f t="shared" si="4"/>
        <v xml:space="preserve"> </v>
      </c>
      <c r="CD65" s="201" t="str">
        <f t="shared" si="4"/>
        <v xml:space="preserve"> </v>
      </c>
      <c r="CE65" s="201" t="str">
        <f t="shared" si="4"/>
        <v xml:space="preserve"> </v>
      </c>
      <c r="CF65" s="201" t="str">
        <f t="shared" si="4"/>
        <v xml:space="preserve"> </v>
      </c>
      <c r="CG65" s="201" t="str">
        <f t="shared" si="4"/>
        <v xml:space="preserve"> </v>
      </c>
      <c r="CH65" s="201" t="str">
        <f t="shared" si="4"/>
        <v xml:space="preserve"> </v>
      </c>
      <c r="CI65" s="201" t="str">
        <f t="shared" si="4"/>
        <v xml:space="preserve"> </v>
      </c>
      <c r="CJ65" s="201" t="str">
        <f t="shared" si="4"/>
        <v xml:space="preserve"> </v>
      </c>
      <c r="CK65" s="201" t="str">
        <f t="shared" si="4"/>
        <v xml:space="preserve"> </v>
      </c>
      <c r="CL65" s="201" t="str">
        <f t="shared" si="4"/>
        <v xml:space="preserve"> </v>
      </c>
      <c r="CM65" s="201" t="str">
        <f t="shared" si="4"/>
        <v xml:space="preserve"> </v>
      </c>
      <c r="CN65" s="201" t="str">
        <f t="shared" si="4"/>
        <v xml:space="preserve"> </v>
      </c>
      <c r="CO65" s="201" t="str">
        <f t="shared" si="4"/>
        <v xml:space="preserve"> </v>
      </c>
      <c r="CP65" s="201" t="str">
        <f t="shared" si="4"/>
        <v xml:space="preserve"> </v>
      </c>
      <c r="CQ65" s="201" t="str">
        <f t="shared" si="4"/>
        <v xml:space="preserve"> </v>
      </c>
    </row>
    <row r="66" spans="1:95" s="192" customFormat="1" ht="15" x14ac:dyDescent="0.25">
      <c r="A66" s="308" t="s">
        <v>282</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0">
        <f>AK51*$AK$29</f>
        <v>39986.666666666672</v>
      </c>
      <c r="AL66" s="311"/>
      <c r="AM66" s="212" t="e">
        <v>#VALUE!</v>
      </c>
      <c r="AN66" s="212" t="e">
        <v>#VALUE!</v>
      </c>
      <c r="AO66" s="212" t="e">
        <v>#VALUE!</v>
      </c>
      <c r="AP66" s="212" t="e">
        <v>#VALUE!</v>
      </c>
      <c r="AQ66" s="212" t="e">
        <v>#VALUE!</v>
      </c>
      <c r="AR66" s="212" t="e">
        <v>#VALUE!</v>
      </c>
      <c r="AS66" s="212" t="e">
        <v>#VALUE!</v>
      </c>
      <c r="AT66" s="212" t="e">
        <v>#VALUE!</v>
      </c>
      <c r="AU66" s="212" t="e">
        <v>#VALUE!</v>
      </c>
      <c r="AV66" s="212" t="e">
        <v>#VALUE!</v>
      </c>
      <c r="AW66" s="212" t="e">
        <v>#VALUE!</v>
      </c>
      <c r="AX66" s="212" t="e">
        <v>#VALUE!</v>
      </c>
      <c r="AY66" s="212" t="e">
        <v>#VALUE!</v>
      </c>
      <c r="AZ66" s="212" t="e">
        <v>#VALUE!</v>
      </c>
      <c r="BA66" s="212" t="e">
        <v>#VALUE!</v>
      </c>
      <c r="BB66" s="212" t="e">
        <v>#VALUE!</v>
      </c>
      <c r="BC66" s="212" t="e">
        <v>#VALUE!</v>
      </c>
      <c r="BD66" s="212" t="e">
        <v>#VALUE!</v>
      </c>
      <c r="BE66" s="212" t="e">
        <v>#VALUE!</v>
      </c>
      <c r="BF66" s="212" t="e">
        <v>#VALUE!</v>
      </c>
      <c r="BG66" s="212" t="e">
        <v>#VALUE!</v>
      </c>
      <c r="BH66" s="212" t="e">
        <v>#VALUE!</v>
      </c>
      <c r="BI66" s="212" t="e">
        <v>#VALUE!</v>
      </c>
      <c r="BJ66" s="212" t="e">
        <v>#VALUE!</v>
      </c>
      <c r="BK66" s="212" t="e">
        <v>#VALUE!</v>
      </c>
      <c r="BL66" s="212" t="s">
        <v>403</v>
      </c>
      <c r="BM66" s="212" t="s">
        <v>403</v>
      </c>
      <c r="BN66" s="212" t="s">
        <v>403</v>
      </c>
      <c r="BO66" s="212" t="s">
        <v>403</v>
      </c>
      <c r="BP66" s="212" t="s">
        <v>403</v>
      </c>
      <c r="BQ66" s="212" t="s">
        <v>403</v>
      </c>
      <c r="BR66" s="212" t="s">
        <v>403</v>
      </c>
      <c r="BS66" s="212" t="s">
        <v>403</v>
      </c>
      <c r="BT66" s="212" t="s">
        <v>403</v>
      </c>
      <c r="BU66" s="212" t="s">
        <v>403</v>
      </c>
      <c r="BV66" s="212" t="s">
        <v>403</v>
      </c>
      <c r="BW66" s="212" t="s">
        <v>403</v>
      </c>
      <c r="BX66" s="212" t="s">
        <v>403</v>
      </c>
      <c r="BY66" s="212" t="s">
        <v>403</v>
      </c>
      <c r="BZ66" s="212" t="s">
        <v>403</v>
      </c>
      <c r="CA66" s="212" t="s">
        <v>403</v>
      </c>
      <c r="CB66" s="212" t="s">
        <v>403</v>
      </c>
      <c r="CC66" s="212" t="s">
        <v>403</v>
      </c>
      <c r="CD66" s="212" t="s">
        <v>403</v>
      </c>
      <c r="CE66" s="212" t="s">
        <v>403</v>
      </c>
      <c r="CF66" s="212" t="s">
        <v>403</v>
      </c>
      <c r="CG66" s="212" t="s">
        <v>403</v>
      </c>
      <c r="CH66" s="212" t="s">
        <v>403</v>
      </c>
      <c r="CI66" s="212" t="s">
        <v>403</v>
      </c>
      <c r="CJ66" s="212" t="s">
        <v>403</v>
      </c>
      <c r="CK66" s="212" t="s">
        <v>403</v>
      </c>
      <c r="CL66" s="212" t="s">
        <v>403</v>
      </c>
      <c r="CM66" s="212" t="s">
        <v>403</v>
      </c>
      <c r="CN66" s="212" t="s">
        <v>403</v>
      </c>
      <c r="CO66" s="212" t="s">
        <v>403</v>
      </c>
      <c r="CP66" s="212" t="s">
        <v>403</v>
      </c>
      <c r="CQ66" s="212" t="s">
        <v>403</v>
      </c>
    </row>
    <row r="67" spans="1:95" x14ac:dyDescent="0.25">
      <c r="A67" s="308" t="s">
        <v>283</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4" t="e">
        <f>SUM(AK68:AK72)</f>
        <v>#VALUE!</v>
      </c>
      <c r="AL67" s="315"/>
      <c r="AM67" s="213" t="e">
        <v>#VALUE!</v>
      </c>
      <c r="AN67" s="213" t="e">
        <v>#VALUE!</v>
      </c>
      <c r="AO67" s="213" t="e">
        <v>#VALUE!</v>
      </c>
      <c r="AP67" s="213" t="e">
        <v>#VALUE!</v>
      </c>
      <c r="AQ67" s="213" t="e">
        <v>#VALUE!</v>
      </c>
      <c r="AR67" s="213" t="e">
        <v>#VALUE!</v>
      </c>
      <c r="AS67" s="213" t="e">
        <v>#VALUE!</v>
      </c>
      <c r="AT67" s="213" t="e">
        <v>#VALUE!</v>
      </c>
      <c r="AU67" s="213" t="e">
        <v>#VALUE!</v>
      </c>
      <c r="AV67" s="213" t="e">
        <v>#VALUE!</v>
      </c>
      <c r="AW67" s="213" t="e">
        <v>#VALUE!</v>
      </c>
      <c r="AX67" s="213" t="e">
        <v>#VALUE!</v>
      </c>
      <c r="AY67" s="213" t="e">
        <v>#VALUE!</v>
      </c>
      <c r="AZ67" s="213" t="e">
        <v>#VALUE!</v>
      </c>
      <c r="BA67" s="213" t="e">
        <v>#VALUE!</v>
      </c>
      <c r="BB67" s="213" t="e">
        <v>#VALUE!</v>
      </c>
      <c r="BC67" s="213" t="e">
        <v>#VALUE!</v>
      </c>
      <c r="BD67" s="213" t="e">
        <v>#VALUE!</v>
      </c>
      <c r="BE67" s="213" t="e">
        <v>#VALUE!</v>
      </c>
      <c r="BF67" s="213" t="e">
        <v>#VALUE!</v>
      </c>
      <c r="BG67" s="213" t="e">
        <v>#VALUE!</v>
      </c>
      <c r="BH67" s="213" t="e">
        <v>#VALUE!</v>
      </c>
      <c r="BI67" s="213" t="e">
        <v>#VALUE!</v>
      </c>
      <c r="BJ67" s="213" t="e">
        <v>#VALUE!</v>
      </c>
      <c r="BK67" s="213" t="e">
        <v>#VALUE!</v>
      </c>
      <c r="BL67" s="213" t="s">
        <v>403</v>
      </c>
      <c r="BM67" s="213" t="s">
        <v>403</v>
      </c>
      <c r="BN67" s="213" t="s">
        <v>403</v>
      </c>
      <c r="BO67" s="213" t="s">
        <v>403</v>
      </c>
      <c r="BP67" s="213" t="s">
        <v>403</v>
      </c>
      <c r="BQ67" s="213" t="s">
        <v>403</v>
      </c>
      <c r="BR67" s="213" t="s">
        <v>403</v>
      </c>
      <c r="BS67" s="213" t="s">
        <v>403</v>
      </c>
      <c r="BT67" s="213" t="s">
        <v>403</v>
      </c>
      <c r="BU67" s="213" t="s">
        <v>403</v>
      </c>
      <c r="BV67" s="213" t="s">
        <v>403</v>
      </c>
      <c r="BW67" s="213" t="s">
        <v>403</v>
      </c>
      <c r="BX67" s="213" t="s">
        <v>403</v>
      </c>
      <c r="BY67" s="213" t="s">
        <v>403</v>
      </c>
      <c r="BZ67" s="213" t="s">
        <v>403</v>
      </c>
      <c r="CA67" s="213" t="s">
        <v>403</v>
      </c>
      <c r="CB67" s="213" t="s">
        <v>403</v>
      </c>
      <c r="CC67" s="213" t="s">
        <v>403</v>
      </c>
      <c r="CD67" s="213" t="s">
        <v>403</v>
      </c>
      <c r="CE67" s="213" t="s">
        <v>403</v>
      </c>
      <c r="CF67" s="213" t="s">
        <v>403</v>
      </c>
      <c r="CG67" s="213" t="s">
        <v>403</v>
      </c>
      <c r="CH67" s="213" t="s">
        <v>403</v>
      </c>
      <c r="CI67" s="213" t="s">
        <v>403</v>
      </c>
      <c r="CJ67" s="213" t="s">
        <v>403</v>
      </c>
      <c r="CK67" s="213" t="s">
        <v>403</v>
      </c>
      <c r="CL67" s="213" t="s">
        <v>403</v>
      </c>
      <c r="CM67" s="213" t="s">
        <v>403</v>
      </c>
      <c r="CN67" s="213" t="s">
        <v>403</v>
      </c>
      <c r="CO67" s="213" t="s">
        <v>403</v>
      </c>
      <c r="CP67" s="213" t="s">
        <v>403</v>
      </c>
      <c r="CQ67" s="213" t="s">
        <v>403</v>
      </c>
    </row>
    <row r="68" spans="1:95" x14ac:dyDescent="0.25">
      <c r="A68" s="308" t="s">
        <v>284</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4">
        <f>-AK53*1000/1.2</f>
        <v>0</v>
      </c>
      <c r="AL68" s="315"/>
      <c r="AM68" s="213" t="e">
        <v>#VALUE!</v>
      </c>
      <c r="AN68" s="213" t="e">
        <v>#VALUE!</v>
      </c>
      <c r="AO68" s="213" t="e">
        <v>#VALUE!</v>
      </c>
      <c r="AP68" s="213" t="e">
        <v>#VALUE!</v>
      </c>
      <c r="AQ68" s="213" t="e">
        <v>#VALUE!</v>
      </c>
      <c r="AR68" s="213" t="e">
        <v>#VALUE!</v>
      </c>
      <c r="AS68" s="213" t="e">
        <v>#VALUE!</v>
      </c>
      <c r="AT68" s="213" t="e">
        <v>#VALUE!</v>
      </c>
      <c r="AU68" s="213" t="e">
        <v>#VALUE!</v>
      </c>
      <c r="AV68" s="213" t="e">
        <v>#VALUE!</v>
      </c>
      <c r="AW68" s="213" t="e">
        <v>#VALUE!</v>
      </c>
      <c r="AX68" s="213" t="e">
        <v>#VALUE!</v>
      </c>
      <c r="AY68" s="213" t="e">
        <v>#VALUE!</v>
      </c>
      <c r="AZ68" s="213" t="e">
        <v>#VALUE!</v>
      </c>
      <c r="BA68" s="213" t="e">
        <v>#VALUE!</v>
      </c>
      <c r="BB68" s="213" t="e">
        <v>#VALUE!</v>
      </c>
      <c r="BC68" s="213" t="e">
        <v>#VALUE!</v>
      </c>
      <c r="BD68" s="213" t="e">
        <v>#VALUE!</v>
      </c>
      <c r="BE68" s="213" t="e">
        <v>#VALUE!</v>
      </c>
      <c r="BF68" s="213" t="e">
        <v>#VALUE!</v>
      </c>
      <c r="BG68" s="213" t="e">
        <v>#VALUE!</v>
      </c>
      <c r="BH68" s="213" t="e">
        <v>#VALUE!</v>
      </c>
      <c r="BI68" s="213" t="e">
        <v>#VALUE!</v>
      </c>
      <c r="BJ68" s="213" t="e">
        <v>#VALUE!</v>
      </c>
      <c r="BK68" s="213" t="e">
        <v>#VALUE!</v>
      </c>
      <c r="BL68" s="213" t="s">
        <v>403</v>
      </c>
      <c r="BM68" s="213" t="s">
        <v>403</v>
      </c>
      <c r="BN68" s="213" t="s">
        <v>403</v>
      </c>
      <c r="BO68" s="213" t="s">
        <v>403</v>
      </c>
      <c r="BP68" s="213" t="s">
        <v>403</v>
      </c>
      <c r="BQ68" s="213" t="s">
        <v>403</v>
      </c>
      <c r="BR68" s="213" t="s">
        <v>403</v>
      </c>
      <c r="BS68" s="213" t="s">
        <v>403</v>
      </c>
      <c r="BT68" s="213" t="s">
        <v>403</v>
      </c>
      <c r="BU68" s="213" t="s">
        <v>403</v>
      </c>
      <c r="BV68" s="213" t="s">
        <v>403</v>
      </c>
      <c r="BW68" s="213" t="s">
        <v>403</v>
      </c>
      <c r="BX68" s="213" t="s">
        <v>403</v>
      </c>
      <c r="BY68" s="213" t="s">
        <v>403</v>
      </c>
      <c r="BZ68" s="213" t="s">
        <v>403</v>
      </c>
      <c r="CA68" s="213" t="s">
        <v>403</v>
      </c>
      <c r="CB68" s="213" t="s">
        <v>403</v>
      </c>
      <c r="CC68" s="213" t="s">
        <v>403</v>
      </c>
      <c r="CD68" s="213" t="s">
        <v>403</v>
      </c>
      <c r="CE68" s="213" t="s">
        <v>403</v>
      </c>
      <c r="CF68" s="213" t="s">
        <v>403</v>
      </c>
      <c r="CG68" s="213" t="s">
        <v>403</v>
      </c>
      <c r="CH68" s="213" t="s">
        <v>403</v>
      </c>
      <c r="CI68" s="213" t="s">
        <v>403</v>
      </c>
      <c r="CJ68" s="213" t="s">
        <v>403</v>
      </c>
      <c r="CK68" s="213" t="s">
        <v>403</v>
      </c>
      <c r="CL68" s="213" t="s">
        <v>403</v>
      </c>
      <c r="CM68" s="213" t="s">
        <v>403</v>
      </c>
      <c r="CN68" s="213" t="s">
        <v>403</v>
      </c>
      <c r="CO68" s="213" t="s">
        <v>403</v>
      </c>
      <c r="CP68" s="213" t="s">
        <v>403</v>
      </c>
      <c r="CQ68" s="213" t="s">
        <v>403</v>
      </c>
    </row>
    <row r="69" spans="1:95" x14ac:dyDescent="0.25">
      <c r="A69" s="308" t="str">
        <f>A33</f>
        <v>Прочие расходы при эксплуатации объекта, руб. без НДС</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4">
        <f>-AK54*1000/1.2</f>
        <v>0</v>
      </c>
      <c r="AL69" s="315"/>
      <c r="AM69" s="213" t="e">
        <v>#VALUE!</v>
      </c>
      <c r="AN69" s="213" t="e">
        <v>#VALUE!</v>
      </c>
      <c r="AO69" s="213" t="e">
        <v>#VALUE!</v>
      </c>
      <c r="AP69" s="213" t="e">
        <v>#VALUE!</v>
      </c>
      <c r="AQ69" s="213" t="e">
        <v>#VALUE!</v>
      </c>
      <c r="AR69" s="213" t="e">
        <v>#VALUE!</v>
      </c>
      <c r="AS69" s="213" t="e">
        <v>#VALUE!</v>
      </c>
      <c r="AT69" s="213" t="e">
        <v>#VALUE!</v>
      </c>
      <c r="AU69" s="213" t="e">
        <v>#VALUE!</v>
      </c>
      <c r="AV69" s="213" t="e">
        <v>#VALUE!</v>
      </c>
      <c r="AW69" s="213" t="e">
        <v>#VALUE!</v>
      </c>
      <c r="AX69" s="213" t="e">
        <v>#VALUE!</v>
      </c>
      <c r="AY69" s="213" t="e">
        <v>#VALUE!</v>
      </c>
      <c r="AZ69" s="213" t="e">
        <v>#VALUE!</v>
      </c>
      <c r="BA69" s="213" t="e">
        <v>#VALUE!</v>
      </c>
      <c r="BB69" s="213" t="e">
        <v>#VALUE!</v>
      </c>
      <c r="BC69" s="213" t="e">
        <v>#VALUE!</v>
      </c>
      <c r="BD69" s="213" t="e">
        <v>#VALUE!</v>
      </c>
      <c r="BE69" s="213" t="e">
        <v>#VALUE!</v>
      </c>
      <c r="BF69" s="213" t="e">
        <v>#VALUE!</v>
      </c>
      <c r="BG69" s="213" t="e">
        <v>#VALUE!</v>
      </c>
      <c r="BH69" s="213" t="e">
        <v>#VALUE!</v>
      </c>
      <c r="BI69" s="213" t="e">
        <v>#VALUE!</v>
      </c>
      <c r="BJ69" s="213" t="e">
        <v>#VALUE!</v>
      </c>
      <c r="BK69" s="213" t="e">
        <v>#VALUE!</v>
      </c>
      <c r="BL69" s="213" t="s">
        <v>403</v>
      </c>
      <c r="BM69" s="213" t="s">
        <v>403</v>
      </c>
      <c r="BN69" s="213" t="s">
        <v>403</v>
      </c>
      <c r="BO69" s="213" t="s">
        <v>403</v>
      </c>
      <c r="BP69" s="213" t="s">
        <v>403</v>
      </c>
      <c r="BQ69" s="213" t="s">
        <v>403</v>
      </c>
      <c r="BR69" s="213" t="s">
        <v>403</v>
      </c>
      <c r="BS69" s="213" t="s">
        <v>403</v>
      </c>
      <c r="BT69" s="213" t="s">
        <v>403</v>
      </c>
      <c r="BU69" s="213" t="s">
        <v>403</v>
      </c>
      <c r="BV69" s="213" t="s">
        <v>403</v>
      </c>
      <c r="BW69" s="213" t="s">
        <v>403</v>
      </c>
      <c r="BX69" s="213" t="s">
        <v>403</v>
      </c>
      <c r="BY69" s="213" t="s">
        <v>403</v>
      </c>
      <c r="BZ69" s="213" t="s">
        <v>403</v>
      </c>
      <c r="CA69" s="213" t="s">
        <v>403</v>
      </c>
      <c r="CB69" s="213" t="s">
        <v>403</v>
      </c>
      <c r="CC69" s="213" t="s">
        <v>403</v>
      </c>
      <c r="CD69" s="213" t="s">
        <v>403</v>
      </c>
      <c r="CE69" s="213" t="s">
        <v>403</v>
      </c>
      <c r="CF69" s="213" t="s">
        <v>403</v>
      </c>
      <c r="CG69" s="213" t="s">
        <v>403</v>
      </c>
      <c r="CH69" s="213" t="s">
        <v>403</v>
      </c>
      <c r="CI69" s="213" t="s">
        <v>403</v>
      </c>
      <c r="CJ69" s="213" t="s">
        <v>403</v>
      </c>
      <c r="CK69" s="213" t="s">
        <v>403</v>
      </c>
      <c r="CL69" s="213" t="s">
        <v>403</v>
      </c>
      <c r="CM69" s="213" t="s">
        <v>403</v>
      </c>
      <c r="CN69" s="213" t="s">
        <v>403</v>
      </c>
      <c r="CO69" s="213" t="s">
        <v>403</v>
      </c>
      <c r="CP69" s="213" t="s">
        <v>403</v>
      </c>
      <c r="CQ69" s="213" t="s">
        <v>403</v>
      </c>
    </row>
    <row r="70" spans="1:95" x14ac:dyDescent="0.25">
      <c r="A70" s="308" t="s">
        <v>403</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14" t="e">
        <f>-$AK$38*(1+AK$50)*$AK$29*365</f>
        <v>#VALUE!</v>
      </c>
      <c r="AL70" s="315"/>
      <c r="AM70" s="213" t="e">
        <v>#VALUE!</v>
      </c>
      <c r="AN70" s="213" t="e">
        <v>#VALUE!</v>
      </c>
      <c r="AO70" s="213" t="e">
        <v>#VALUE!</v>
      </c>
      <c r="AP70" s="213" t="e">
        <v>#VALUE!</v>
      </c>
      <c r="AQ70" s="213" t="e">
        <v>#VALUE!</v>
      </c>
      <c r="AR70" s="213" t="e">
        <v>#VALUE!</v>
      </c>
      <c r="AS70" s="213" t="e">
        <v>#VALUE!</v>
      </c>
      <c r="AT70" s="213" t="e">
        <v>#VALUE!</v>
      </c>
      <c r="AU70" s="213" t="e">
        <v>#VALUE!</v>
      </c>
      <c r="AV70" s="213" t="e">
        <v>#VALUE!</v>
      </c>
      <c r="AW70" s="213" t="e">
        <v>#VALUE!</v>
      </c>
      <c r="AX70" s="213" t="e">
        <v>#VALUE!</v>
      </c>
      <c r="AY70" s="213" t="e">
        <v>#VALUE!</v>
      </c>
      <c r="AZ70" s="213" t="e">
        <v>#VALUE!</v>
      </c>
      <c r="BA70" s="213" t="e">
        <v>#VALUE!</v>
      </c>
      <c r="BB70" s="213" t="e">
        <v>#VALUE!</v>
      </c>
      <c r="BC70" s="213" t="e">
        <v>#VALUE!</v>
      </c>
      <c r="BD70" s="213" t="e">
        <v>#VALUE!</v>
      </c>
      <c r="BE70" s="213" t="e">
        <v>#VALUE!</v>
      </c>
      <c r="BF70" s="213" t="e">
        <v>#VALUE!</v>
      </c>
      <c r="BG70" s="213" t="e">
        <v>#VALUE!</v>
      </c>
      <c r="BH70" s="213" t="e">
        <v>#VALUE!</v>
      </c>
      <c r="BI70" s="213" t="e">
        <v>#VALUE!</v>
      </c>
      <c r="BJ70" s="213" t="e">
        <v>#VALUE!</v>
      </c>
      <c r="BK70" s="213" t="e">
        <v>#VALUE!</v>
      </c>
      <c r="BL70" s="213" t="s">
        <v>403</v>
      </c>
      <c r="BM70" s="213" t="s">
        <v>403</v>
      </c>
      <c r="BN70" s="213" t="s">
        <v>403</v>
      </c>
      <c r="BO70" s="213" t="s">
        <v>403</v>
      </c>
      <c r="BP70" s="213" t="s">
        <v>403</v>
      </c>
      <c r="BQ70" s="213" t="s">
        <v>403</v>
      </c>
      <c r="BR70" s="213" t="s">
        <v>403</v>
      </c>
      <c r="BS70" s="213" t="s">
        <v>403</v>
      </c>
      <c r="BT70" s="213" t="s">
        <v>403</v>
      </c>
      <c r="BU70" s="213" t="s">
        <v>403</v>
      </c>
      <c r="BV70" s="213" t="s">
        <v>403</v>
      </c>
      <c r="BW70" s="213" t="s">
        <v>403</v>
      </c>
      <c r="BX70" s="213" t="s">
        <v>403</v>
      </c>
      <c r="BY70" s="213" t="s">
        <v>403</v>
      </c>
      <c r="BZ70" s="213" t="s">
        <v>403</v>
      </c>
      <c r="CA70" s="213" t="s">
        <v>403</v>
      </c>
      <c r="CB70" s="213" t="s">
        <v>403</v>
      </c>
      <c r="CC70" s="213" t="s">
        <v>403</v>
      </c>
      <c r="CD70" s="213" t="s">
        <v>403</v>
      </c>
      <c r="CE70" s="213" t="s">
        <v>403</v>
      </c>
      <c r="CF70" s="213" t="s">
        <v>403</v>
      </c>
      <c r="CG70" s="213" t="s">
        <v>403</v>
      </c>
      <c r="CH70" s="213" t="s">
        <v>403</v>
      </c>
      <c r="CI70" s="213" t="s">
        <v>403</v>
      </c>
      <c r="CJ70" s="213" t="s">
        <v>403</v>
      </c>
      <c r="CK70" s="213" t="s">
        <v>403</v>
      </c>
      <c r="CL70" s="213" t="s">
        <v>403</v>
      </c>
      <c r="CM70" s="213" t="s">
        <v>403</v>
      </c>
      <c r="CN70" s="213" t="s">
        <v>403</v>
      </c>
      <c r="CO70" s="213" t="s">
        <v>403</v>
      </c>
      <c r="CP70" s="213" t="s">
        <v>403</v>
      </c>
      <c r="CQ70" s="213" t="s">
        <v>403</v>
      </c>
    </row>
    <row r="71" spans="1:95" x14ac:dyDescent="0.25">
      <c r="A71" s="308" t="s">
        <v>403</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3"/>
      <c r="AL71" s="324"/>
      <c r="AM71" s="213" t="e">
        <v>#VALUE!</v>
      </c>
      <c r="AN71" s="213" t="e">
        <v>#VALUE!</v>
      </c>
      <c r="AO71" s="213" t="e">
        <v>#VALUE!</v>
      </c>
      <c r="AP71" s="213" t="e">
        <v>#VALUE!</v>
      </c>
      <c r="AQ71" s="213" t="e">
        <v>#VALUE!</v>
      </c>
      <c r="AR71" s="213" t="e">
        <v>#VALUE!</v>
      </c>
      <c r="AS71" s="213" t="e">
        <v>#VALUE!</v>
      </c>
      <c r="AT71" s="213" t="e">
        <v>#VALUE!</v>
      </c>
      <c r="AU71" s="213" t="e">
        <v>#VALUE!</v>
      </c>
      <c r="AV71" s="213" t="e">
        <v>#VALUE!</v>
      </c>
      <c r="AW71" s="213" t="e">
        <v>#VALUE!</v>
      </c>
      <c r="AX71" s="213" t="e">
        <v>#VALUE!</v>
      </c>
      <c r="AY71" s="213" t="e">
        <v>#VALUE!</v>
      </c>
      <c r="AZ71" s="213" t="e">
        <v>#VALUE!</v>
      </c>
      <c r="BA71" s="213" t="e">
        <v>#VALUE!</v>
      </c>
      <c r="BB71" s="213" t="e">
        <v>#VALUE!</v>
      </c>
      <c r="BC71" s="213" t="e">
        <v>#VALUE!</v>
      </c>
      <c r="BD71" s="213" t="e">
        <v>#VALUE!</v>
      </c>
      <c r="BE71" s="213" t="e">
        <v>#VALUE!</v>
      </c>
      <c r="BF71" s="213" t="e">
        <v>#VALUE!</v>
      </c>
      <c r="BG71" s="213" t="e">
        <v>#VALUE!</v>
      </c>
      <c r="BH71" s="213" t="e">
        <v>#VALUE!</v>
      </c>
      <c r="BI71" s="213" t="e">
        <v>#VALUE!</v>
      </c>
      <c r="BJ71" s="213" t="e">
        <v>#VALUE!</v>
      </c>
      <c r="BK71" s="213" t="e">
        <v>#VALUE!</v>
      </c>
      <c r="BL71" s="213" t="s">
        <v>620</v>
      </c>
      <c r="BM71" s="213" t="s">
        <v>620</v>
      </c>
      <c r="BN71" s="213" t="s">
        <v>620</v>
      </c>
      <c r="BO71" s="213" t="s">
        <v>620</v>
      </c>
      <c r="BP71" s="213" t="s">
        <v>620</v>
      </c>
      <c r="BQ71" s="213" t="s">
        <v>620</v>
      </c>
      <c r="BR71" s="213" t="s">
        <v>620</v>
      </c>
      <c r="BS71" s="213" t="s">
        <v>620</v>
      </c>
      <c r="BT71" s="213" t="s">
        <v>620</v>
      </c>
      <c r="BU71" s="213" t="s">
        <v>620</v>
      </c>
      <c r="BV71" s="213" t="s">
        <v>620</v>
      </c>
      <c r="BW71" s="213" t="s">
        <v>620</v>
      </c>
      <c r="BX71" s="213" t="s">
        <v>620</v>
      </c>
      <c r="BY71" s="213" t="s">
        <v>620</v>
      </c>
      <c r="BZ71" s="213" t="s">
        <v>620</v>
      </c>
      <c r="CA71" s="213" t="s">
        <v>620</v>
      </c>
      <c r="CB71" s="213" t="s">
        <v>620</v>
      </c>
      <c r="CC71" s="213" t="s">
        <v>620</v>
      </c>
      <c r="CD71" s="213" t="s">
        <v>620</v>
      </c>
      <c r="CE71" s="213" t="s">
        <v>620</v>
      </c>
      <c r="CF71" s="213" t="s">
        <v>620</v>
      </c>
      <c r="CG71" s="213" t="s">
        <v>620</v>
      </c>
      <c r="CH71" s="213" t="s">
        <v>620</v>
      </c>
      <c r="CI71" s="213" t="s">
        <v>620</v>
      </c>
      <c r="CJ71" s="213" t="s">
        <v>620</v>
      </c>
      <c r="CK71" s="213" t="s">
        <v>620</v>
      </c>
      <c r="CL71" s="213" t="s">
        <v>620</v>
      </c>
      <c r="CM71" s="213" t="s">
        <v>620</v>
      </c>
      <c r="CN71" s="213" t="s">
        <v>620</v>
      </c>
      <c r="CO71" s="213" t="s">
        <v>620</v>
      </c>
      <c r="CP71" s="213" t="s">
        <v>620</v>
      </c>
      <c r="CQ71" s="213" t="s">
        <v>620</v>
      </c>
    </row>
    <row r="72" spans="1:95" x14ac:dyDescent="0.25">
      <c r="A72" s="308" t="s">
        <v>285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23"/>
      <c r="AL72" s="324"/>
      <c r="AM72" s="213">
        <v>-2087.1987727976007</v>
      </c>
      <c r="AN72" s="213">
        <v>-2044.6028794752003</v>
      </c>
      <c r="AO72" s="213">
        <v>-2002.0069861528004</v>
      </c>
      <c r="AP72" s="213">
        <v>-1959.4110928304003</v>
      </c>
      <c r="AQ72" s="213">
        <v>-1916.8151995080004</v>
      </c>
      <c r="AR72" s="213">
        <v>-1874.2193061856005</v>
      </c>
      <c r="AS72" s="213">
        <v>-1831.6234128632002</v>
      </c>
      <c r="AT72" s="213">
        <v>-1789.0275195408003</v>
      </c>
      <c r="AU72" s="213">
        <v>-1746.4316262184002</v>
      </c>
      <c r="AV72" s="213">
        <v>-1703.8357328960003</v>
      </c>
      <c r="AW72" s="213">
        <v>-1661.2398395736004</v>
      </c>
      <c r="AX72" s="213">
        <v>-1618.6439462512003</v>
      </c>
      <c r="AY72" s="213">
        <v>-1576.0480529288</v>
      </c>
      <c r="AZ72" s="213">
        <v>-1533.4521596064001</v>
      </c>
      <c r="BA72" s="213">
        <v>-1490.8562662840002</v>
      </c>
      <c r="BB72" s="213">
        <v>-1448.2603729616001</v>
      </c>
      <c r="BC72" s="213">
        <v>-1405.6644796392</v>
      </c>
      <c r="BD72" s="213">
        <v>-1363.0685863168001</v>
      </c>
      <c r="BE72" s="213">
        <v>-1320.4726929943999</v>
      </c>
      <c r="BF72" s="213">
        <v>-1277.8767996719998</v>
      </c>
      <c r="BG72" s="213">
        <v>-1235.2809063495999</v>
      </c>
      <c r="BH72" s="213">
        <v>-1192.6850130271998</v>
      </c>
      <c r="BI72" s="213">
        <v>-1150.0891197047997</v>
      </c>
      <c r="BJ72" s="213">
        <v>-1107.4932263823998</v>
      </c>
      <c r="BK72" s="213">
        <v>-1064.8973330599997</v>
      </c>
      <c r="BL72" s="213">
        <v>-1064.8973330599997</v>
      </c>
      <c r="BM72" s="213">
        <v>-1064.8973330599997</v>
      </c>
      <c r="BN72" s="213">
        <v>-1064.8973330599997</v>
      </c>
      <c r="BO72" s="213">
        <v>-1064.8973330599997</v>
      </c>
      <c r="BP72" s="213">
        <v>-1064.8973330599997</v>
      </c>
      <c r="BQ72" s="213">
        <v>-1064.8973330599997</v>
      </c>
      <c r="BR72" s="213">
        <v>-1064.8973330599997</v>
      </c>
      <c r="BS72" s="213">
        <v>-1064.8973330599997</v>
      </c>
      <c r="BT72" s="213">
        <v>-1064.8973330599997</v>
      </c>
      <c r="BU72" s="213">
        <v>-1064.8973330599997</v>
      </c>
      <c r="BV72" s="213">
        <v>-1064.8973330599997</v>
      </c>
      <c r="BW72" s="213">
        <v>-1064.8973330599997</v>
      </c>
      <c r="BX72" s="213">
        <v>-1064.8973330599997</v>
      </c>
      <c r="BY72" s="213">
        <v>-1064.8973330599997</v>
      </c>
      <c r="BZ72" s="213">
        <v>-1064.8973330599997</v>
      </c>
      <c r="CA72" s="213">
        <v>-1064.8973330599997</v>
      </c>
      <c r="CB72" s="213">
        <v>-1064.8973330599997</v>
      </c>
      <c r="CC72" s="213">
        <v>-1064.8973330599997</v>
      </c>
      <c r="CD72" s="213">
        <v>-1064.8973330599997</v>
      </c>
      <c r="CE72" s="213">
        <v>-1064.8973330599997</v>
      </c>
      <c r="CF72" s="213">
        <v>-1064.8973330599997</v>
      </c>
      <c r="CG72" s="213">
        <v>-1064.8973330599997</v>
      </c>
      <c r="CH72" s="213">
        <v>-1064.8973330599997</v>
      </c>
      <c r="CI72" s="213">
        <v>-1064.8973330599997</v>
      </c>
      <c r="CJ72" s="213">
        <v>-1064.8973330599997</v>
      </c>
      <c r="CK72" s="213">
        <v>-1064.8973330599997</v>
      </c>
      <c r="CL72" s="213">
        <v>-1064.8973330599997</v>
      </c>
      <c r="CM72" s="213">
        <v>-1064.8973330599997</v>
      </c>
      <c r="CN72" s="213">
        <v>-1064.8973330599997</v>
      </c>
      <c r="CO72" s="213">
        <v>-1064.8973330599997</v>
      </c>
      <c r="CP72" s="213">
        <v>-1064.8973330599997</v>
      </c>
      <c r="CQ72" s="213">
        <v>-1064.8973330599997</v>
      </c>
    </row>
    <row r="73" spans="1:95" s="192" customFormat="1" ht="15" x14ac:dyDescent="0.25">
      <c r="A73" s="308" t="s">
        <v>610</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0" t="e">
        <f>AK66+AK67</f>
        <v>#VALUE!</v>
      </c>
      <c r="AL73" s="311"/>
      <c r="AM73" s="212" t="e">
        <v>#VALUE!</v>
      </c>
      <c r="AN73" s="212" t="e">
        <v>#VALUE!</v>
      </c>
      <c r="AO73" s="212" t="e">
        <v>#VALUE!</v>
      </c>
      <c r="AP73" s="212" t="e">
        <v>#VALUE!</v>
      </c>
      <c r="AQ73" s="212" t="e">
        <v>#VALUE!</v>
      </c>
      <c r="AR73" s="212" t="e">
        <v>#VALUE!</v>
      </c>
      <c r="AS73" s="212" t="e">
        <v>#VALUE!</v>
      </c>
      <c r="AT73" s="212" t="e">
        <v>#VALUE!</v>
      </c>
      <c r="AU73" s="212" t="e">
        <v>#VALUE!</v>
      </c>
      <c r="AV73" s="212" t="e">
        <v>#VALUE!</v>
      </c>
      <c r="AW73" s="212" t="e">
        <v>#VALUE!</v>
      </c>
      <c r="AX73" s="212" t="e">
        <v>#VALUE!</v>
      </c>
      <c r="AY73" s="212" t="e">
        <v>#VALUE!</v>
      </c>
      <c r="AZ73" s="212" t="e">
        <v>#VALUE!</v>
      </c>
      <c r="BA73" s="212" t="e">
        <v>#VALUE!</v>
      </c>
      <c r="BB73" s="212" t="e">
        <v>#VALUE!</v>
      </c>
      <c r="BC73" s="212" t="e">
        <v>#VALUE!</v>
      </c>
      <c r="BD73" s="212" t="e">
        <v>#VALUE!</v>
      </c>
      <c r="BE73" s="212" t="e">
        <v>#VALUE!</v>
      </c>
      <c r="BF73" s="212" t="e">
        <v>#VALUE!</v>
      </c>
      <c r="BG73" s="212" t="e">
        <v>#VALUE!</v>
      </c>
      <c r="BH73" s="212" t="e">
        <v>#VALUE!</v>
      </c>
      <c r="BI73" s="212" t="e">
        <v>#VALUE!</v>
      </c>
      <c r="BJ73" s="212" t="e">
        <v>#VALUE!</v>
      </c>
      <c r="BK73" s="212" t="e">
        <v>#VALUE!</v>
      </c>
      <c r="BL73" s="212" t="s">
        <v>403</v>
      </c>
      <c r="BM73" s="212" t="s">
        <v>403</v>
      </c>
      <c r="BN73" s="212" t="s">
        <v>403</v>
      </c>
      <c r="BO73" s="212" t="s">
        <v>403</v>
      </c>
      <c r="BP73" s="212" t="s">
        <v>403</v>
      </c>
      <c r="BQ73" s="212" t="s">
        <v>403</v>
      </c>
      <c r="BR73" s="212" t="s">
        <v>403</v>
      </c>
      <c r="BS73" s="212" t="s">
        <v>403</v>
      </c>
      <c r="BT73" s="212" t="s">
        <v>403</v>
      </c>
      <c r="BU73" s="212" t="s">
        <v>403</v>
      </c>
      <c r="BV73" s="212" t="s">
        <v>403</v>
      </c>
      <c r="BW73" s="212" t="s">
        <v>403</v>
      </c>
      <c r="BX73" s="212" t="s">
        <v>403</v>
      </c>
      <c r="BY73" s="212" t="s">
        <v>403</v>
      </c>
      <c r="BZ73" s="212" t="s">
        <v>403</v>
      </c>
      <c r="CA73" s="212" t="s">
        <v>403</v>
      </c>
      <c r="CB73" s="212" t="s">
        <v>403</v>
      </c>
      <c r="CC73" s="212" t="s">
        <v>403</v>
      </c>
      <c r="CD73" s="212" t="s">
        <v>403</v>
      </c>
      <c r="CE73" s="212" t="s">
        <v>403</v>
      </c>
      <c r="CF73" s="212" t="s">
        <v>403</v>
      </c>
      <c r="CG73" s="212" t="s">
        <v>403</v>
      </c>
      <c r="CH73" s="212" t="s">
        <v>403</v>
      </c>
      <c r="CI73" s="212" t="s">
        <v>403</v>
      </c>
      <c r="CJ73" s="212" t="s">
        <v>403</v>
      </c>
      <c r="CK73" s="212" t="s">
        <v>403</v>
      </c>
      <c r="CL73" s="212" t="s">
        <v>403</v>
      </c>
      <c r="CM73" s="212" t="s">
        <v>403</v>
      </c>
      <c r="CN73" s="212" t="s">
        <v>403</v>
      </c>
      <c r="CO73" s="212" t="s">
        <v>403</v>
      </c>
      <c r="CP73" s="212" t="s">
        <v>403</v>
      </c>
      <c r="CQ73" s="212" t="s">
        <v>403</v>
      </c>
    </row>
    <row r="74" spans="1:95" x14ac:dyDescent="0.25">
      <c r="A74" s="308" t="s">
        <v>286</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4">
        <v>0</v>
      </c>
      <c r="AL74" s="315"/>
      <c r="AM74" s="213">
        <v>-3872.3539384000005</v>
      </c>
      <c r="AN74" s="213">
        <v>-3872.3539384000005</v>
      </c>
      <c r="AO74" s="213">
        <v>-3872.3539384000005</v>
      </c>
      <c r="AP74" s="213">
        <v>-3872.3539384000005</v>
      </c>
      <c r="AQ74" s="213">
        <v>-3872.3539384000005</v>
      </c>
      <c r="AR74" s="213">
        <v>-3872.3539384000005</v>
      </c>
      <c r="AS74" s="213">
        <v>-3872.3539384000005</v>
      </c>
      <c r="AT74" s="213">
        <v>-3872.3539384000005</v>
      </c>
      <c r="AU74" s="213">
        <v>-3872.3539384000005</v>
      </c>
      <c r="AV74" s="213">
        <v>-3872.3539384000005</v>
      </c>
      <c r="AW74" s="213">
        <v>-3872.3539384000005</v>
      </c>
      <c r="AX74" s="213">
        <v>-3872.3539384000005</v>
      </c>
      <c r="AY74" s="213">
        <v>-3872.3539384000005</v>
      </c>
      <c r="AZ74" s="213">
        <v>-3872.3539384000005</v>
      </c>
      <c r="BA74" s="213">
        <v>-3872.3539384000005</v>
      </c>
      <c r="BB74" s="213">
        <v>-3872.3539384000005</v>
      </c>
      <c r="BC74" s="213">
        <v>-3872.3539384000005</v>
      </c>
      <c r="BD74" s="213">
        <v>-3872.3539384000005</v>
      </c>
      <c r="BE74" s="213">
        <v>-3872.3539384000005</v>
      </c>
      <c r="BF74" s="213">
        <v>-3872.3539384000005</v>
      </c>
      <c r="BG74" s="213">
        <v>-3872.3539384000005</v>
      </c>
      <c r="BH74" s="213">
        <v>-3872.3539384000005</v>
      </c>
      <c r="BI74" s="213">
        <v>-3872.3539384000005</v>
      </c>
      <c r="BJ74" s="213">
        <v>-3872.3539384000005</v>
      </c>
      <c r="BK74" s="213">
        <v>-3872.3539384000005</v>
      </c>
      <c r="BL74" s="213" t="s">
        <v>620</v>
      </c>
      <c r="BM74" s="213" t="s">
        <v>620</v>
      </c>
      <c r="BN74" s="213" t="s">
        <v>620</v>
      </c>
      <c r="BO74" s="213" t="s">
        <v>620</v>
      </c>
      <c r="BP74" s="213" t="s">
        <v>620</v>
      </c>
      <c r="BQ74" s="213" t="s">
        <v>620</v>
      </c>
      <c r="BR74" s="213" t="s">
        <v>620</v>
      </c>
      <c r="BS74" s="213" t="s">
        <v>620</v>
      </c>
      <c r="BT74" s="213" t="s">
        <v>620</v>
      </c>
      <c r="BU74" s="213" t="s">
        <v>620</v>
      </c>
      <c r="BV74" s="213" t="s">
        <v>620</v>
      </c>
      <c r="BW74" s="213" t="s">
        <v>620</v>
      </c>
      <c r="BX74" s="213" t="s">
        <v>620</v>
      </c>
      <c r="BY74" s="213" t="s">
        <v>620</v>
      </c>
      <c r="BZ74" s="213" t="s">
        <v>620</v>
      </c>
      <c r="CA74" s="213" t="s">
        <v>620</v>
      </c>
      <c r="CB74" s="213" t="s">
        <v>620</v>
      </c>
      <c r="CC74" s="213" t="s">
        <v>620</v>
      </c>
      <c r="CD74" s="213" t="s">
        <v>620</v>
      </c>
      <c r="CE74" s="213" t="s">
        <v>620</v>
      </c>
      <c r="CF74" s="213" t="s">
        <v>620</v>
      </c>
      <c r="CG74" s="213" t="s">
        <v>620</v>
      </c>
      <c r="CH74" s="213" t="s">
        <v>620</v>
      </c>
      <c r="CI74" s="213" t="s">
        <v>620</v>
      </c>
      <c r="CJ74" s="213" t="s">
        <v>620</v>
      </c>
      <c r="CK74" s="213" t="s">
        <v>620</v>
      </c>
      <c r="CL74" s="213" t="s">
        <v>620</v>
      </c>
      <c r="CM74" s="213" t="s">
        <v>620</v>
      </c>
      <c r="CN74" s="213" t="s">
        <v>620</v>
      </c>
      <c r="CO74" s="213" t="s">
        <v>620</v>
      </c>
      <c r="CP74" s="213" t="s">
        <v>620</v>
      </c>
      <c r="CQ74" s="213" t="s">
        <v>620</v>
      </c>
    </row>
    <row r="75" spans="1:95" s="192" customFormat="1" ht="15" x14ac:dyDescent="0.25">
      <c r="A75" s="308" t="s">
        <v>611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0" t="e">
        <f>AK73+AK74</f>
        <v>#VALUE!</v>
      </c>
      <c r="AL75" s="311"/>
      <c r="AM75" s="212" t="e">
        <v>#VALUE!</v>
      </c>
      <c r="AN75" s="212" t="e">
        <v>#VALUE!</v>
      </c>
      <c r="AO75" s="212" t="e">
        <v>#VALUE!</v>
      </c>
      <c r="AP75" s="212" t="e">
        <v>#VALUE!</v>
      </c>
      <c r="AQ75" s="212" t="e">
        <v>#VALUE!</v>
      </c>
      <c r="AR75" s="212" t="e">
        <v>#VALUE!</v>
      </c>
      <c r="AS75" s="212" t="e">
        <v>#VALUE!</v>
      </c>
      <c r="AT75" s="212" t="e">
        <v>#VALUE!</v>
      </c>
      <c r="AU75" s="212" t="e">
        <v>#VALUE!</v>
      </c>
      <c r="AV75" s="212" t="e">
        <v>#VALUE!</v>
      </c>
      <c r="AW75" s="212" t="e">
        <v>#VALUE!</v>
      </c>
      <c r="AX75" s="212" t="e">
        <v>#VALUE!</v>
      </c>
      <c r="AY75" s="212" t="e">
        <v>#VALUE!</v>
      </c>
      <c r="AZ75" s="212" t="e">
        <v>#VALUE!</v>
      </c>
      <c r="BA75" s="212" t="e">
        <v>#VALUE!</v>
      </c>
      <c r="BB75" s="212" t="e">
        <v>#VALUE!</v>
      </c>
      <c r="BC75" s="212" t="e">
        <v>#VALUE!</v>
      </c>
      <c r="BD75" s="212" t="e">
        <v>#VALUE!</v>
      </c>
      <c r="BE75" s="212" t="e">
        <v>#VALUE!</v>
      </c>
      <c r="BF75" s="212" t="e">
        <v>#VALUE!</v>
      </c>
      <c r="BG75" s="212" t="e">
        <v>#VALUE!</v>
      </c>
      <c r="BH75" s="212" t="e">
        <v>#VALUE!</v>
      </c>
      <c r="BI75" s="212" t="e">
        <v>#VALUE!</v>
      </c>
      <c r="BJ75" s="212" t="e">
        <v>#VALUE!</v>
      </c>
      <c r="BK75" s="212" t="e">
        <v>#VALUE!</v>
      </c>
      <c r="BL75" s="212" t="s">
        <v>403</v>
      </c>
      <c r="BM75" s="212" t="s">
        <v>403</v>
      </c>
      <c r="BN75" s="212" t="s">
        <v>403</v>
      </c>
      <c r="BO75" s="212" t="s">
        <v>403</v>
      </c>
      <c r="BP75" s="212" t="s">
        <v>403</v>
      </c>
      <c r="BQ75" s="212" t="s">
        <v>403</v>
      </c>
      <c r="BR75" s="212" t="s">
        <v>403</v>
      </c>
      <c r="BS75" s="212" t="s">
        <v>403</v>
      </c>
      <c r="BT75" s="212" t="s">
        <v>403</v>
      </c>
      <c r="BU75" s="212" t="s">
        <v>403</v>
      </c>
      <c r="BV75" s="212" t="s">
        <v>403</v>
      </c>
      <c r="BW75" s="212" t="s">
        <v>403</v>
      </c>
      <c r="BX75" s="212" t="s">
        <v>403</v>
      </c>
      <c r="BY75" s="212" t="s">
        <v>403</v>
      </c>
      <c r="BZ75" s="212" t="s">
        <v>403</v>
      </c>
      <c r="CA75" s="212" t="s">
        <v>403</v>
      </c>
      <c r="CB75" s="212" t="s">
        <v>403</v>
      </c>
      <c r="CC75" s="212" t="s">
        <v>403</v>
      </c>
      <c r="CD75" s="212" t="s">
        <v>403</v>
      </c>
      <c r="CE75" s="212" t="s">
        <v>403</v>
      </c>
      <c r="CF75" s="212" t="s">
        <v>403</v>
      </c>
      <c r="CG75" s="212" t="s">
        <v>403</v>
      </c>
      <c r="CH75" s="212" t="s">
        <v>403</v>
      </c>
      <c r="CI75" s="212" t="s">
        <v>403</v>
      </c>
      <c r="CJ75" s="212" t="s">
        <v>403</v>
      </c>
      <c r="CK75" s="212" t="s">
        <v>403</v>
      </c>
      <c r="CL75" s="212" t="s">
        <v>403</v>
      </c>
      <c r="CM75" s="212" t="s">
        <v>403</v>
      </c>
      <c r="CN75" s="212" t="s">
        <v>403</v>
      </c>
      <c r="CO75" s="212" t="s">
        <v>403</v>
      </c>
      <c r="CP75" s="212" t="s">
        <v>403</v>
      </c>
      <c r="CQ75" s="212" t="s">
        <v>403</v>
      </c>
    </row>
    <row r="76" spans="1:95" x14ac:dyDescent="0.25">
      <c r="A76" s="308" t="s">
        <v>287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4">
        <f>-AL62</f>
        <v>0</v>
      </c>
      <c r="AL76" s="315"/>
      <c r="AM76" s="213">
        <f t="shared" ref="AM76:CQ76" si="5">-AM62</f>
        <v>0</v>
      </c>
      <c r="AN76" s="213">
        <f t="shared" si="5"/>
        <v>0</v>
      </c>
      <c r="AO76" s="213">
        <f t="shared" si="5"/>
        <v>0</v>
      </c>
      <c r="AP76" s="213">
        <f t="shared" si="5"/>
        <v>0</v>
      </c>
      <c r="AQ76" s="213">
        <f t="shared" si="5"/>
        <v>0</v>
      </c>
      <c r="AR76" s="213">
        <f t="shared" si="5"/>
        <v>0</v>
      </c>
      <c r="AS76" s="213">
        <f t="shared" si="5"/>
        <v>0</v>
      </c>
      <c r="AT76" s="213">
        <f t="shared" si="5"/>
        <v>0</v>
      </c>
      <c r="AU76" s="213">
        <f t="shared" si="5"/>
        <v>0</v>
      </c>
      <c r="AV76" s="213">
        <f t="shared" si="5"/>
        <v>0</v>
      </c>
      <c r="AW76" s="213">
        <f t="shared" si="5"/>
        <v>0</v>
      </c>
      <c r="AX76" s="213">
        <f t="shared" si="5"/>
        <v>0</v>
      </c>
      <c r="AY76" s="213">
        <f t="shared" si="5"/>
        <v>0</v>
      </c>
      <c r="AZ76" s="213">
        <f t="shared" si="5"/>
        <v>0</v>
      </c>
      <c r="BA76" s="213">
        <f t="shared" si="5"/>
        <v>0</v>
      </c>
      <c r="BB76" s="213">
        <f t="shared" si="5"/>
        <v>0</v>
      </c>
      <c r="BC76" s="213">
        <f t="shared" si="5"/>
        <v>0</v>
      </c>
      <c r="BD76" s="213">
        <f t="shared" si="5"/>
        <v>0</v>
      </c>
      <c r="BE76" s="213">
        <f t="shared" si="5"/>
        <v>0</v>
      </c>
      <c r="BF76" s="213">
        <f t="shared" si="5"/>
        <v>0</v>
      </c>
      <c r="BG76" s="213">
        <f t="shared" si="5"/>
        <v>0</v>
      </c>
      <c r="BH76" s="213">
        <f t="shared" si="5"/>
        <v>0</v>
      </c>
      <c r="BI76" s="213">
        <f t="shared" si="5"/>
        <v>0</v>
      </c>
      <c r="BJ76" s="213">
        <f t="shared" si="5"/>
        <v>0</v>
      </c>
      <c r="BK76" s="213">
        <f t="shared" si="5"/>
        <v>0</v>
      </c>
      <c r="BL76" s="213">
        <f t="shared" si="5"/>
        <v>0</v>
      </c>
      <c r="BM76" s="213">
        <f t="shared" si="5"/>
        <v>0</v>
      </c>
      <c r="BN76" s="213">
        <f t="shared" si="5"/>
        <v>0</v>
      </c>
      <c r="BO76" s="213">
        <f t="shared" si="5"/>
        <v>0</v>
      </c>
      <c r="BP76" s="213">
        <f t="shared" si="5"/>
        <v>0</v>
      </c>
      <c r="BQ76" s="213">
        <f t="shared" si="5"/>
        <v>0</v>
      </c>
      <c r="BR76" s="213">
        <f t="shared" si="5"/>
        <v>0</v>
      </c>
      <c r="BS76" s="213">
        <f t="shared" si="5"/>
        <v>0</v>
      </c>
      <c r="BT76" s="213">
        <f t="shared" si="5"/>
        <v>0</v>
      </c>
      <c r="BU76" s="213">
        <f t="shared" si="5"/>
        <v>0</v>
      </c>
      <c r="BV76" s="213">
        <f t="shared" si="5"/>
        <v>0</v>
      </c>
      <c r="BW76" s="213">
        <f t="shared" si="5"/>
        <v>0</v>
      </c>
      <c r="BX76" s="213">
        <f t="shared" si="5"/>
        <v>0</v>
      </c>
      <c r="BY76" s="213">
        <f t="shared" si="5"/>
        <v>0</v>
      </c>
      <c r="BZ76" s="213">
        <f t="shared" si="5"/>
        <v>0</v>
      </c>
      <c r="CA76" s="213">
        <f t="shared" si="5"/>
        <v>0</v>
      </c>
      <c r="CB76" s="213">
        <f t="shared" si="5"/>
        <v>0</v>
      </c>
      <c r="CC76" s="213">
        <f t="shared" si="5"/>
        <v>0</v>
      </c>
      <c r="CD76" s="213">
        <f t="shared" si="5"/>
        <v>0</v>
      </c>
      <c r="CE76" s="213">
        <f t="shared" si="5"/>
        <v>0</v>
      </c>
      <c r="CF76" s="213">
        <f t="shared" si="5"/>
        <v>0</v>
      </c>
      <c r="CG76" s="213">
        <f t="shared" si="5"/>
        <v>0</v>
      </c>
      <c r="CH76" s="213">
        <f t="shared" si="5"/>
        <v>0</v>
      </c>
      <c r="CI76" s="213">
        <f t="shared" si="5"/>
        <v>0</v>
      </c>
      <c r="CJ76" s="213">
        <f t="shared" si="5"/>
        <v>0</v>
      </c>
      <c r="CK76" s="213">
        <f t="shared" si="5"/>
        <v>0</v>
      </c>
      <c r="CL76" s="213">
        <f t="shared" si="5"/>
        <v>0</v>
      </c>
      <c r="CM76" s="213">
        <f t="shared" si="5"/>
        <v>0</v>
      </c>
      <c r="CN76" s="213">
        <f t="shared" si="5"/>
        <v>0</v>
      </c>
      <c r="CO76" s="213">
        <f t="shared" si="5"/>
        <v>0</v>
      </c>
      <c r="CP76" s="213">
        <f t="shared" si="5"/>
        <v>0</v>
      </c>
      <c r="CQ76" s="213">
        <f t="shared" si="5"/>
        <v>0</v>
      </c>
    </row>
    <row r="77" spans="1:95" s="192" customFormat="1" ht="15" x14ac:dyDescent="0.25">
      <c r="A77" s="308" t="s">
        <v>288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t="e">
        <v>#VALUE!</v>
      </c>
      <c r="AL77" s="311"/>
      <c r="AM77" s="212" t="e">
        <v>#VALUE!</v>
      </c>
      <c r="AN77" s="212" t="e">
        <v>#VALUE!</v>
      </c>
      <c r="AO77" s="212" t="e">
        <v>#VALUE!</v>
      </c>
      <c r="AP77" s="212" t="e">
        <v>#VALUE!</v>
      </c>
      <c r="AQ77" s="212" t="e">
        <v>#VALUE!</v>
      </c>
      <c r="AR77" s="212" t="e">
        <v>#VALUE!</v>
      </c>
      <c r="AS77" s="212" t="e">
        <v>#VALUE!</v>
      </c>
      <c r="AT77" s="212" t="e">
        <v>#VALUE!</v>
      </c>
      <c r="AU77" s="212" t="e">
        <v>#VALUE!</v>
      </c>
      <c r="AV77" s="212" t="e">
        <v>#VALUE!</v>
      </c>
      <c r="AW77" s="212" t="e">
        <v>#VALUE!</v>
      </c>
      <c r="AX77" s="212" t="e">
        <v>#VALUE!</v>
      </c>
      <c r="AY77" s="212" t="e">
        <v>#VALUE!</v>
      </c>
      <c r="AZ77" s="212" t="e">
        <v>#VALUE!</v>
      </c>
      <c r="BA77" s="212" t="e">
        <v>#VALUE!</v>
      </c>
      <c r="BB77" s="212" t="e">
        <v>#VALUE!</v>
      </c>
      <c r="BC77" s="212" t="e">
        <v>#VALUE!</v>
      </c>
      <c r="BD77" s="212" t="e">
        <v>#VALUE!</v>
      </c>
      <c r="BE77" s="212" t="e">
        <v>#VALUE!</v>
      </c>
      <c r="BF77" s="212" t="e">
        <v>#VALUE!</v>
      </c>
      <c r="BG77" s="212" t="e">
        <v>#VALUE!</v>
      </c>
      <c r="BH77" s="212" t="e">
        <v>#VALUE!</v>
      </c>
      <c r="BI77" s="212" t="e">
        <v>#VALUE!</v>
      </c>
      <c r="BJ77" s="212" t="e">
        <v>#VALUE!</v>
      </c>
      <c r="BK77" s="212" t="e">
        <v>#VALUE!</v>
      </c>
      <c r="BL77" s="212" t="e">
        <v>#VALUE!</v>
      </c>
      <c r="BM77" s="212" t="e">
        <v>#VALUE!</v>
      </c>
      <c r="BN77" s="212" t="e">
        <v>#VALUE!</v>
      </c>
      <c r="BO77" s="212" t="e">
        <v>#VALUE!</v>
      </c>
      <c r="BP77" s="212" t="e">
        <v>#VALUE!</v>
      </c>
      <c r="BQ77" s="212" t="e">
        <v>#VALUE!</v>
      </c>
      <c r="BR77" s="212" t="e">
        <v>#VALUE!</v>
      </c>
      <c r="BS77" s="212" t="e">
        <v>#VALUE!</v>
      </c>
      <c r="BT77" s="212" t="e">
        <v>#VALUE!</v>
      </c>
      <c r="BU77" s="212" t="e">
        <v>#VALUE!</v>
      </c>
      <c r="BV77" s="212" t="e">
        <v>#VALUE!</v>
      </c>
      <c r="BW77" s="212" t="e">
        <v>#VALUE!</v>
      </c>
      <c r="BX77" s="212" t="e">
        <v>#VALUE!</v>
      </c>
      <c r="BY77" s="212" t="e">
        <v>#VALUE!</v>
      </c>
      <c r="BZ77" s="212" t="e">
        <v>#VALUE!</v>
      </c>
      <c r="CA77" s="212" t="e">
        <v>#VALUE!</v>
      </c>
      <c r="CB77" s="212" t="e">
        <v>#VALUE!</v>
      </c>
      <c r="CC77" s="212" t="e">
        <v>#VALUE!</v>
      </c>
      <c r="CD77" s="212" t="e">
        <v>#VALUE!</v>
      </c>
      <c r="CE77" s="212" t="e">
        <v>#VALUE!</v>
      </c>
      <c r="CF77" s="212" t="e">
        <v>#VALUE!</v>
      </c>
      <c r="CG77" s="212" t="e">
        <v>#VALUE!</v>
      </c>
      <c r="CH77" s="212" t="e">
        <v>#VALUE!</v>
      </c>
      <c r="CI77" s="212" t="e">
        <v>#VALUE!</v>
      </c>
      <c r="CJ77" s="212" t="e">
        <v>#VALUE!</v>
      </c>
      <c r="CK77" s="212" t="e">
        <v>#VALUE!</v>
      </c>
      <c r="CL77" s="212" t="e">
        <v>#VALUE!</v>
      </c>
      <c r="CM77" s="212" t="e">
        <v>#VALUE!</v>
      </c>
      <c r="CN77" s="212" t="e">
        <v>#VALUE!</v>
      </c>
      <c r="CO77" s="212" t="e">
        <v>#VALUE!</v>
      </c>
      <c r="CP77" s="212" t="e">
        <v>#VALUE!</v>
      </c>
      <c r="CQ77" s="212" t="e">
        <v>#VALUE!</v>
      </c>
    </row>
    <row r="78" spans="1:95" x14ac:dyDescent="0.25">
      <c r="A78" s="308" t="s">
        <v>271</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23"/>
      <c r="AL78" s="324"/>
      <c r="AM78" s="213" t="e">
        <v>#VALUE!</v>
      </c>
      <c r="AN78" s="213" t="e">
        <v>#VALUE!</v>
      </c>
      <c r="AO78" s="213" t="e">
        <v>#VALUE!</v>
      </c>
      <c r="AP78" s="213" t="e">
        <v>#VALUE!</v>
      </c>
      <c r="AQ78" s="213" t="e">
        <v>#VALUE!</v>
      </c>
      <c r="AR78" s="213" t="e">
        <v>#VALUE!</v>
      </c>
      <c r="AS78" s="213" t="e">
        <v>#VALUE!</v>
      </c>
      <c r="AT78" s="213" t="e">
        <v>#VALUE!</v>
      </c>
      <c r="AU78" s="213" t="e">
        <v>#VALUE!</v>
      </c>
      <c r="AV78" s="213" t="e">
        <v>#VALUE!</v>
      </c>
      <c r="AW78" s="213" t="e">
        <v>#VALUE!</v>
      </c>
      <c r="AX78" s="213" t="e">
        <v>#VALUE!</v>
      </c>
      <c r="AY78" s="213" t="e">
        <v>#VALUE!</v>
      </c>
      <c r="AZ78" s="213" t="e">
        <v>#VALUE!</v>
      </c>
      <c r="BA78" s="213" t="e">
        <v>#VALUE!</v>
      </c>
      <c r="BB78" s="213" t="e">
        <v>#VALUE!</v>
      </c>
      <c r="BC78" s="213" t="e">
        <v>#VALUE!</v>
      </c>
      <c r="BD78" s="213" t="e">
        <v>#VALUE!</v>
      </c>
      <c r="BE78" s="213" t="e">
        <v>#VALUE!</v>
      </c>
      <c r="BF78" s="213" t="e">
        <v>#VALUE!</v>
      </c>
      <c r="BG78" s="213" t="e">
        <v>#VALUE!</v>
      </c>
      <c r="BH78" s="213" t="e">
        <v>#VALUE!</v>
      </c>
      <c r="BI78" s="213" t="e">
        <v>#VALUE!</v>
      </c>
      <c r="BJ78" s="213" t="e">
        <v>#VALUE!</v>
      </c>
      <c r="BK78" s="213" t="e">
        <v>#VALUE!</v>
      </c>
      <c r="BL78" s="213" t="e">
        <v>#REF!</v>
      </c>
      <c r="BM78" s="213" t="e">
        <v>#REF!</v>
      </c>
      <c r="BN78" s="213" t="e">
        <v>#REF!</v>
      </c>
      <c r="BO78" s="213" t="e">
        <v>#REF!</v>
      </c>
      <c r="BP78" s="213" t="e">
        <v>#REF!</v>
      </c>
      <c r="BQ78" s="213" t="e">
        <v>#REF!</v>
      </c>
      <c r="BR78" s="213" t="e">
        <v>#REF!</v>
      </c>
      <c r="BS78" s="213" t="e">
        <v>#REF!</v>
      </c>
      <c r="BT78" s="213" t="e">
        <v>#REF!</v>
      </c>
      <c r="BU78" s="213" t="e">
        <v>#REF!</v>
      </c>
      <c r="BV78" s="213" t="e">
        <v>#REF!</v>
      </c>
      <c r="BW78" s="213" t="e">
        <v>#REF!</v>
      </c>
      <c r="BX78" s="213" t="e">
        <v>#REF!</v>
      </c>
      <c r="BY78" s="213" t="e">
        <v>#REF!</v>
      </c>
      <c r="BZ78" s="213" t="e">
        <v>#REF!</v>
      </c>
      <c r="CA78" s="213" t="e">
        <v>#REF!</v>
      </c>
      <c r="CB78" s="213" t="e">
        <v>#REF!</v>
      </c>
      <c r="CC78" s="213" t="e">
        <v>#REF!</v>
      </c>
      <c r="CD78" s="213" t="e">
        <v>#REF!</v>
      </c>
      <c r="CE78" s="213" t="e">
        <v>#REF!</v>
      </c>
      <c r="CF78" s="213" t="e">
        <v>#REF!</v>
      </c>
      <c r="CG78" s="213" t="e">
        <v>#REF!</v>
      </c>
      <c r="CH78" s="213" t="e">
        <v>#REF!</v>
      </c>
      <c r="CI78" s="213" t="e">
        <v>#REF!</v>
      </c>
      <c r="CJ78" s="213" t="e">
        <v>#REF!</v>
      </c>
      <c r="CK78" s="213" t="e">
        <v>#REF!</v>
      </c>
      <c r="CL78" s="213" t="e">
        <v>#REF!</v>
      </c>
      <c r="CM78" s="213" t="e">
        <v>#REF!</v>
      </c>
      <c r="CN78" s="213" t="e">
        <v>#REF!</v>
      </c>
      <c r="CO78" s="213" t="e">
        <v>#REF!</v>
      </c>
      <c r="CP78" s="213" t="e">
        <v>#REF!</v>
      </c>
      <c r="CQ78" s="213" t="e">
        <v>#REF!</v>
      </c>
    </row>
    <row r="79" spans="1:95" ht="16.5" thickBot="1" x14ac:dyDescent="0.3">
      <c r="A79" s="325" t="s">
        <v>289</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t="e">
        <f>AK77+AL78</f>
        <v>#VALUE!</v>
      </c>
      <c r="AL79" s="328"/>
      <c r="AM79" s="214" t="e">
        <v>#VALUE!</v>
      </c>
      <c r="AN79" s="214" t="e">
        <v>#VALUE!</v>
      </c>
      <c r="AO79" s="214" t="e">
        <v>#VALUE!</v>
      </c>
      <c r="AP79" s="214" t="e">
        <v>#VALUE!</v>
      </c>
      <c r="AQ79" s="214" t="e">
        <v>#VALUE!</v>
      </c>
      <c r="AR79" s="214" t="e">
        <v>#VALUE!</v>
      </c>
      <c r="AS79" s="214" t="e">
        <v>#VALUE!</v>
      </c>
      <c r="AT79" s="214" t="e">
        <v>#VALUE!</v>
      </c>
      <c r="AU79" s="214" t="e">
        <v>#VALUE!</v>
      </c>
      <c r="AV79" s="214" t="e">
        <v>#VALUE!</v>
      </c>
      <c r="AW79" s="214" t="e">
        <v>#VALUE!</v>
      </c>
      <c r="AX79" s="214" t="e">
        <v>#VALUE!</v>
      </c>
      <c r="AY79" s="214" t="e">
        <v>#VALUE!</v>
      </c>
      <c r="AZ79" s="214" t="e">
        <v>#VALUE!</v>
      </c>
      <c r="BA79" s="214" t="e">
        <v>#VALUE!</v>
      </c>
      <c r="BB79" s="214" t="e">
        <v>#VALUE!</v>
      </c>
      <c r="BC79" s="214" t="e">
        <v>#VALUE!</v>
      </c>
      <c r="BD79" s="214" t="e">
        <v>#VALUE!</v>
      </c>
      <c r="BE79" s="214" t="e">
        <v>#VALUE!</v>
      </c>
      <c r="BF79" s="214" t="e">
        <v>#VALUE!</v>
      </c>
      <c r="BG79" s="214" t="e">
        <v>#VALUE!</v>
      </c>
      <c r="BH79" s="214" t="e">
        <v>#VALUE!</v>
      </c>
      <c r="BI79" s="214" t="e">
        <v>#VALUE!</v>
      </c>
      <c r="BJ79" s="214" t="e">
        <v>#VALUE!</v>
      </c>
      <c r="BK79" s="214" t="e">
        <v>#VALUE!</v>
      </c>
      <c r="BL79" s="214" t="s">
        <v>403</v>
      </c>
      <c r="BM79" s="214" t="s">
        <v>403</v>
      </c>
      <c r="BN79" s="214" t="s">
        <v>403</v>
      </c>
      <c r="BO79" s="214" t="s">
        <v>403</v>
      </c>
      <c r="BP79" s="214" t="s">
        <v>403</v>
      </c>
      <c r="BQ79" s="214" t="s">
        <v>403</v>
      </c>
      <c r="BR79" s="214" t="s">
        <v>403</v>
      </c>
      <c r="BS79" s="214" t="s">
        <v>403</v>
      </c>
      <c r="BT79" s="214" t="s">
        <v>403</v>
      </c>
      <c r="BU79" s="214" t="s">
        <v>403</v>
      </c>
      <c r="BV79" s="214" t="s">
        <v>403</v>
      </c>
      <c r="BW79" s="214" t="s">
        <v>403</v>
      </c>
      <c r="BX79" s="214" t="s">
        <v>403</v>
      </c>
      <c r="BY79" s="214" t="s">
        <v>403</v>
      </c>
      <c r="BZ79" s="214" t="s">
        <v>403</v>
      </c>
      <c r="CA79" s="214" t="s">
        <v>403</v>
      </c>
      <c r="CB79" s="214" t="s">
        <v>403</v>
      </c>
      <c r="CC79" s="214" t="s">
        <v>403</v>
      </c>
      <c r="CD79" s="214" t="s">
        <v>403</v>
      </c>
      <c r="CE79" s="214" t="s">
        <v>403</v>
      </c>
      <c r="CF79" s="214" t="s">
        <v>403</v>
      </c>
      <c r="CG79" s="214" t="s">
        <v>403</v>
      </c>
      <c r="CH79" s="214" t="s">
        <v>403</v>
      </c>
      <c r="CI79" s="214" t="s">
        <v>403</v>
      </c>
      <c r="CJ79" s="214" t="s">
        <v>403</v>
      </c>
      <c r="CK79" s="214" t="s">
        <v>403</v>
      </c>
      <c r="CL79" s="214" t="s">
        <v>403</v>
      </c>
      <c r="CM79" s="214" t="s">
        <v>403</v>
      </c>
      <c r="CN79" s="214" t="s">
        <v>403</v>
      </c>
      <c r="CO79" s="214" t="s">
        <v>403</v>
      </c>
      <c r="CP79" s="214" t="s">
        <v>403</v>
      </c>
      <c r="CQ79" s="214" t="s">
        <v>403</v>
      </c>
    </row>
    <row r="80" spans="1:95" s="217" customFormat="1" ht="16.5" thickBot="1" x14ac:dyDescent="0.3">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c r="AC80" s="215"/>
      <c r="AD80" s="215"/>
      <c r="AE80" s="215"/>
      <c r="AF80" s="215"/>
      <c r="AG80" s="215"/>
      <c r="AH80" s="215"/>
      <c r="AI80" s="215"/>
      <c r="AJ80" s="215"/>
      <c r="AK80" s="318">
        <v>0</v>
      </c>
      <c r="AL80" s="318"/>
      <c r="AM80" s="216">
        <v>1</v>
      </c>
      <c r="AN80" s="216">
        <f>AM80+1</f>
        <v>2</v>
      </c>
      <c r="AO80" s="216">
        <f t="shared" ref="AO80:CQ80" si="6">AN80+1</f>
        <v>3</v>
      </c>
      <c r="AP80" s="216">
        <f t="shared" si="6"/>
        <v>4</v>
      </c>
      <c r="AQ80" s="216">
        <f t="shared" si="6"/>
        <v>5</v>
      </c>
      <c r="AR80" s="216">
        <f t="shared" si="6"/>
        <v>6</v>
      </c>
      <c r="AS80" s="216">
        <f t="shared" si="6"/>
        <v>7</v>
      </c>
      <c r="AT80" s="216">
        <f t="shared" si="6"/>
        <v>8</v>
      </c>
      <c r="AU80" s="216">
        <f t="shared" si="6"/>
        <v>9</v>
      </c>
      <c r="AV80" s="216">
        <f t="shared" si="6"/>
        <v>10</v>
      </c>
      <c r="AW80" s="216">
        <f t="shared" si="6"/>
        <v>11</v>
      </c>
      <c r="AX80" s="216">
        <f t="shared" si="6"/>
        <v>12</v>
      </c>
      <c r="AY80" s="216">
        <f t="shared" si="6"/>
        <v>13</v>
      </c>
      <c r="AZ80" s="216">
        <f t="shared" si="6"/>
        <v>14</v>
      </c>
      <c r="BA80" s="216">
        <f t="shared" si="6"/>
        <v>15</v>
      </c>
      <c r="BB80" s="216">
        <f t="shared" si="6"/>
        <v>16</v>
      </c>
      <c r="BC80" s="216">
        <f t="shared" si="6"/>
        <v>17</v>
      </c>
      <c r="BD80" s="216">
        <f t="shared" si="6"/>
        <v>18</v>
      </c>
      <c r="BE80" s="216">
        <f t="shared" si="6"/>
        <v>19</v>
      </c>
      <c r="BF80" s="216">
        <f t="shared" si="6"/>
        <v>20</v>
      </c>
      <c r="BG80" s="216">
        <f t="shared" si="6"/>
        <v>21</v>
      </c>
      <c r="BH80" s="216">
        <f t="shared" si="6"/>
        <v>22</v>
      </c>
      <c r="BI80" s="216">
        <f t="shared" si="6"/>
        <v>23</v>
      </c>
      <c r="BJ80" s="216">
        <f t="shared" si="6"/>
        <v>24</v>
      </c>
      <c r="BK80" s="216">
        <f t="shared" si="6"/>
        <v>25</v>
      </c>
      <c r="BL80" s="216">
        <f t="shared" si="6"/>
        <v>26</v>
      </c>
      <c r="BM80" s="216">
        <f t="shared" si="6"/>
        <v>27</v>
      </c>
      <c r="BN80" s="216">
        <f t="shared" si="6"/>
        <v>28</v>
      </c>
      <c r="BO80" s="216">
        <f t="shared" si="6"/>
        <v>29</v>
      </c>
      <c r="BP80" s="216">
        <f t="shared" si="6"/>
        <v>30</v>
      </c>
      <c r="BQ80" s="216">
        <f t="shared" si="6"/>
        <v>31</v>
      </c>
      <c r="BR80" s="216">
        <f t="shared" si="6"/>
        <v>32</v>
      </c>
      <c r="BS80" s="216">
        <f t="shared" si="6"/>
        <v>33</v>
      </c>
      <c r="BT80" s="216">
        <f t="shared" si="6"/>
        <v>34</v>
      </c>
      <c r="BU80" s="216">
        <f t="shared" si="6"/>
        <v>35</v>
      </c>
      <c r="BV80" s="216">
        <f t="shared" si="6"/>
        <v>36</v>
      </c>
      <c r="BW80" s="216">
        <f t="shared" si="6"/>
        <v>37</v>
      </c>
      <c r="BX80" s="216">
        <f t="shared" si="6"/>
        <v>38</v>
      </c>
      <c r="BY80" s="216">
        <f t="shared" si="6"/>
        <v>39</v>
      </c>
      <c r="BZ80" s="216">
        <f t="shared" si="6"/>
        <v>40</v>
      </c>
      <c r="CA80" s="216">
        <f t="shared" si="6"/>
        <v>41</v>
      </c>
      <c r="CB80" s="216">
        <f t="shared" si="6"/>
        <v>42</v>
      </c>
      <c r="CC80" s="216">
        <f t="shared" si="6"/>
        <v>43</v>
      </c>
      <c r="CD80" s="216">
        <f t="shared" si="6"/>
        <v>44</v>
      </c>
      <c r="CE80" s="216">
        <f t="shared" si="6"/>
        <v>45</v>
      </c>
      <c r="CF80" s="216">
        <f t="shared" si="6"/>
        <v>46</v>
      </c>
      <c r="CG80" s="216">
        <f t="shared" si="6"/>
        <v>47</v>
      </c>
      <c r="CH80" s="216">
        <f t="shared" si="6"/>
        <v>48</v>
      </c>
      <c r="CI80" s="216">
        <f t="shared" si="6"/>
        <v>49</v>
      </c>
      <c r="CJ80" s="216">
        <f t="shared" si="6"/>
        <v>50</v>
      </c>
      <c r="CK80" s="216">
        <f t="shared" si="6"/>
        <v>51</v>
      </c>
      <c r="CL80" s="216">
        <f t="shared" si="6"/>
        <v>52</v>
      </c>
      <c r="CM80" s="216">
        <f t="shared" si="6"/>
        <v>53</v>
      </c>
      <c r="CN80" s="216">
        <f t="shared" si="6"/>
        <v>54</v>
      </c>
      <c r="CO80" s="216">
        <f t="shared" si="6"/>
        <v>55</v>
      </c>
      <c r="CP80" s="216">
        <f t="shared" si="6"/>
        <v>56</v>
      </c>
      <c r="CQ80" s="216">
        <f t="shared" si="6"/>
        <v>57</v>
      </c>
    </row>
    <row r="81" spans="1:95"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f>AK48</f>
        <v>2024</v>
      </c>
      <c r="AL81" s="322"/>
      <c r="AM81" s="201">
        <f t="shared" ref="AM81:CQ81" si="7">AM48</f>
        <v>2025</v>
      </c>
      <c r="AN81" s="201">
        <f t="shared" si="7"/>
        <v>2026</v>
      </c>
      <c r="AO81" s="201">
        <f t="shared" si="7"/>
        <v>2027</v>
      </c>
      <c r="AP81" s="201">
        <f t="shared" si="7"/>
        <v>2028</v>
      </c>
      <c r="AQ81" s="201">
        <f t="shared" si="7"/>
        <v>2029</v>
      </c>
      <c r="AR81" s="201">
        <f t="shared" si="7"/>
        <v>2030</v>
      </c>
      <c r="AS81" s="201">
        <f t="shared" si="7"/>
        <v>2031</v>
      </c>
      <c r="AT81" s="201">
        <f t="shared" si="7"/>
        <v>2032</v>
      </c>
      <c r="AU81" s="201">
        <f t="shared" si="7"/>
        <v>2033</v>
      </c>
      <c r="AV81" s="201">
        <f t="shared" si="7"/>
        <v>2034</v>
      </c>
      <c r="AW81" s="201">
        <f t="shared" si="7"/>
        <v>2035</v>
      </c>
      <c r="AX81" s="201">
        <f t="shared" si="7"/>
        <v>2036</v>
      </c>
      <c r="AY81" s="201">
        <f t="shared" si="7"/>
        <v>2037</v>
      </c>
      <c r="AZ81" s="201">
        <f t="shared" si="7"/>
        <v>2038</v>
      </c>
      <c r="BA81" s="201">
        <f t="shared" si="7"/>
        <v>2039</v>
      </c>
      <c r="BB81" s="201">
        <f t="shared" si="7"/>
        <v>2040</v>
      </c>
      <c r="BC81" s="201">
        <f t="shared" si="7"/>
        <v>2041</v>
      </c>
      <c r="BD81" s="201">
        <f t="shared" si="7"/>
        <v>2042</v>
      </c>
      <c r="BE81" s="201">
        <f t="shared" si="7"/>
        <v>2043</v>
      </c>
      <c r="BF81" s="201">
        <f t="shared" si="7"/>
        <v>2044</v>
      </c>
      <c r="BG81" s="201">
        <f t="shared" si="7"/>
        <v>2045</v>
      </c>
      <c r="BH81" s="201">
        <f t="shared" si="7"/>
        <v>2046</v>
      </c>
      <c r="BI81" s="201">
        <f t="shared" si="7"/>
        <v>2047</v>
      </c>
      <c r="BJ81" s="201">
        <f t="shared" si="7"/>
        <v>2048</v>
      </c>
      <c r="BK81" s="201">
        <f t="shared" si="7"/>
        <v>2049</v>
      </c>
      <c r="BL81" s="201" t="str">
        <f t="shared" si="7"/>
        <v xml:space="preserve"> </v>
      </c>
      <c r="BM81" s="201" t="str">
        <f t="shared" si="7"/>
        <v xml:space="preserve"> </v>
      </c>
      <c r="BN81" s="201" t="str">
        <f t="shared" si="7"/>
        <v xml:space="preserve"> </v>
      </c>
      <c r="BO81" s="201" t="str">
        <f t="shared" si="7"/>
        <v xml:space="preserve"> </v>
      </c>
      <c r="BP81" s="201" t="str">
        <f t="shared" si="7"/>
        <v xml:space="preserve"> </v>
      </c>
      <c r="BQ81" s="201" t="str">
        <f t="shared" si="7"/>
        <v xml:space="preserve"> </v>
      </c>
      <c r="BR81" s="201" t="str">
        <f t="shared" si="7"/>
        <v xml:space="preserve"> </v>
      </c>
      <c r="BS81" s="201" t="str">
        <f t="shared" si="7"/>
        <v xml:space="preserve"> </v>
      </c>
      <c r="BT81" s="201" t="str">
        <f t="shared" si="7"/>
        <v xml:space="preserve"> </v>
      </c>
      <c r="BU81" s="201" t="str">
        <f t="shared" si="7"/>
        <v xml:space="preserve"> </v>
      </c>
      <c r="BV81" s="201" t="str">
        <f t="shared" si="7"/>
        <v xml:space="preserve"> </v>
      </c>
      <c r="BW81" s="201" t="str">
        <f t="shared" si="7"/>
        <v xml:space="preserve"> </v>
      </c>
      <c r="BX81" s="201" t="str">
        <f t="shared" si="7"/>
        <v xml:space="preserve"> </v>
      </c>
      <c r="BY81" s="201" t="str">
        <f t="shared" si="7"/>
        <v xml:space="preserve"> </v>
      </c>
      <c r="BZ81" s="201" t="str">
        <f t="shared" si="7"/>
        <v xml:space="preserve"> </v>
      </c>
      <c r="CA81" s="201" t="str">
        <f t="shared" si="7"/>
        <v xml:space="preserve"> </v>
      </c>
      <c r="CB81" s="201" t="str">
        <f t="shared" si="7"/>
        <v xml:space="preserve"> </v>
      </c>
      <c r="CC81" s="201" t="str">
        <f t="shared" si="7"/>
        <v xml:space="preserve"> </v>
      </c>
      <c r="CD81" s="201" t="str">
        <f t="shared" si="7"/>
        <v xml:space="preserve"> </v>
      </c>
      <c r="CE81" s="201" t="str">
        <f t="shared" si="7"/>
        <v xml:space="preserve"> </v>
      </c>
      <c r="CF81" s="201" t="str">
        <f t="shared" si="7"/>
        <v xml:space="preserve"> </v>
      </c>
      <c r="CG81" s="201" t="str">
        <f t="shared" si="7"/>
        <v xml:space="preserve"> </v>
      </c>
      <c r="CH81" s="201" t="str">
        <f t="shared" si="7"/>
        <v xml:space="preserve"> </v>
      </c>
      <c r="CI81" s="201" t="str">
        <f t="shared" si="7"/>
        <v xml:space="preserve"> </v>
      </c>
      <c r="CJ81" s="201" t="str">
        <f t="shared" si="7"/>
        <v xml:space="preserve"> </v>
      </c>
      <c r="CK81" s="201" t="str">
        <f t="shared" si="7"/>
        <v xml:space="preserve"> </v>
      </c>
      <c r="CL81" s="201" t="str">
        <f t="shared" si="7"/>
        <v xml:space="preserve"> </v>
      </c>
      <c r="CM81" s="201" t="str">
        <f t="shared" si="7"/>
        <v xml:space="preserve"> </v>
      </c>
      <c r="CN81" s="201" t="str">
        <f t="shared" si="7"/>
        <v xml:space="preserve"> </v>
      </c>
      <c r="CO81" s="201" t="str">
        <f t="shared" si="7"/>
        <v xml:space="preserve"> </v>
      </c>
      <c r="CP81" s="201" t="str">
        <f t="shared" si="7"/>
        <v xml:space="preserve"> </v>
      </c>
      <c r="CQ81" s="201" t="str">
        <f t="shared" si="7"/>
        <v xml:space="preserve"> </v>
      </c>
    </row>
    <row r="82" spans="1:95" s="192" customFormat="1" ht="15" x14ac:dyDescent="0.25">
      <c r="A82" s="308" t="s">
        <v>611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t="e">
        <f>AK75</f>
        <v>#VALUE!</v>
      </c>
      <c r="AL82" s="311"/>
      <c r="AM82" s="212" t="e">
        <f t="shared" ref="AM82:CQ82" si="8">AM75</f>
        <v>#VALUE!</v>
      </c>
      <c r="AN82" s="212" t="e">
        <f t="shared" si="8"/>
        <v>#VALUE!</v>
      </c>
      <c r="AO82" s="212" t="e">
        <f t="shared" si="8"/>
        <v>#VALUE!</v>
      </c>
      <c r="AP82" s="212" t="e">
        <f t="shared" si="8"/>
        <v>#VALUE!</v>
      </c>
      <c r="AQ82" s="212" t="e">
        <f t="shared" si="8"/>
        <v>#VALUE!</v>
      </c>
      <c r="AR82" s="212" t="e">
        <f t="shared" si="8"/>
        <v>#VALUE!</v>
      </c>
      <c r="AS82" s="212" t="e">
        <f t="shared" si="8"/>
        <v>#VALUE!</v>
      </c>
      <c r="AT82" s="212" t="e">
        <f t="shared" si="8"/>
        <v>#VALUE!</v>
      </c>
      <c r="AU82" s="212" t="e">
        <f t="shared" si="8"/>
        <v>#VALUE!</v>
      </c>
      <c r="AV82" s="212" t="e">
        <f t="shared" si="8"/>
        <v>#VALUE!</v>
      </c>
      <c r="AW82" s="212" t="e">
        <f t="shared" si="8"/>
        <v>#VALUE!</v>
      </c>
      <c r="AX82" s="212" t="e">
        <f t="shared" si="8"/>
        <v>#VALUE!</v>
      </c>
      <c r="AY82" s="212" t="e">
        <f t="shared" si="8"/>
        <v>#VALUE!</v>
      </c>
      <c r="AZ82" s="212" t="e">
        <f t="shared" si="8"/>
        <v>#VALUE!</v>
      </c>
      <c r="BA82" s="212" t="e">
        <f t="shared" si="8"/>
        <v>#VALUE!</v>
      </c>
      <c r="BB82" s="212" t="e">
        <f t="shared" si="8"/>
        <v>#VALUE!</v>
      </c>
      <c r="BC82" s="212" t="e">
        <f t="shared" si="8"/>
        <v>#VALUE!</v>
      </c>
      <c r="BD82" s="212" t="e">
        <f t="shared" si="8"/>
        <v>#VALUE!</v>
      </c>
      <c r="BE82" s="212" t="e">
        <f t="shared" si="8"/>
        <v>#VALUE!</v>
      </c>
      <c r="BF82" s="212" t="e">
        <f t="shared" si="8"/>
        <v>#VALUE!</v>
      </c>
      <c r="BG82" s="212" t="e">
        <f t="shared" si="8"/>
        <v>#VALUE!</v>
      </c>
      <c r="BH82" s="212" t="e">
        <f t="shared" si="8"/>
        <v>#VALUE!</v>
      </c>
      <c r="BI82" s="212" t="e">
        <f t="shared" si="8"/>
        <v>#VALUE!</v>
      </c>
      <c r="BJ82" s="212" t="e">
        <f t="shared" si="8"/>
        <v>#VALUE!</v>
      </c>
      <c r="BK82" s="212" t="e">
        <f t="shared" si="8"/>
        <v>#VALUE!</v>
      </c>
      <c r="BL82" s="212" t="str">
        <f t="shared" si="8"/>
        <v xml:space="preserve"> </v>
      </c>
      <c r="BM82" s="212" t="str">
        <f t="shared" si="8"/>
        <v xml:space="preserve"> </v>
      </c>
      <c r="BN82" s="212" t="str">
        <f t="shared" si="8"/>
        <v xml:space="preserve"> </v>
      </c>
      <c r="BO82" s="212" t="str">
        <f t="shared" si="8"/>
        <v xml:space="preserve"> </v>
      </c>
      <c r="BP82" s="212" t="str">
        <f t="shared" si="8"/>
        <v xml:space="preserve"> </v>
      </c>
      <c r="BQ82" s="212" t="str">
        <f t="shared" si="8"/>
        <v xml:space="preserve"> </v>
      </c>
      <c r="BR82" s="212" t="str">
        <f t="shared" si="8"/>
        <v xml:space="preserve"> </v>
      </c>
      <c r="BS82" s="212" t="str">
        <f t="shared" si="8"/>
        <v xml:space="preserve"> </v>
      </c>
      <c r="BT82" s="212" t="str">
        <f t="shared" si="8"/>
        <v xml:space="preserve"> </v>
      </c>
      <c r="BU82" s="212" t="str">
        <f t="shared" si="8"/>
        <v xml:space="preserve"> </v>
      </c>
      <c r="BV82" s="212" t="str">
        <f t="shared" si="8"/>
        <v xml:space="preserve"> </v>
      </c>
      <c r="BW82" s="212" t="str">
        <f t="shared" si="8"/>
        <v xml:space="preserve"> </v>
      </c>
      <c r="BX82" s="212" t="str">
        <f t="shared" si="8"/>
        <v xml:space="preserve"> </v>
      </c>
      <c r="BY82" s="212" t="str">
        <f t="shared" si="8"/>
        <v xml:space="preserve"> </v>
      </c>
      <c r="BZ82" s="212" t="str">
        <f t="shared" si="8"/>
        <v xml:space="preserve"> </v>
      </c>
      <c r="CA82" s="212" t="str">
        <f t="shared" si="8"/>
        <v xml:space="preserve"> </v>
      </c>
      <c r="CB82" s="212" t="str">
        <f t="shared" si="8"/>
        <v xml:space="preserve"> </v>
      </c>
      <c r="CC82" s="212" t="str">
        <f t="shared" si="8"/>
        <v xml:space="preserve"> </v>
      </c>
      <c r="CD82" s="212" t="str">
        <f t="shared" si="8"/>
        <v xml:space="preserve"> </v>
      </c>
      <c r="CE82" s="212" t="str">
        <f t="shared" si="8"/>
        <v xml:space="preserve"> </v>
      </c>
      <c r="CF82" s="212" t="str">
        <f t="shared" si="8"/>
        <v xml:space="preserve"> </v>
      </c>
      <c r="CG82" s="212" t="str">
        <f t="shared" si="8"/>
        <v xml:space="preserve"> </v>
      </c>
      <c r="CH82" s="212" t="str">
        <f t="shared" si="8"/>
        <v xml:space="preserve"> </v>
      </c>
      <c r="CI82" s="212" t="str">
        <f t="shared" si="8"/>
        <v xml:space="preserve"> </v>
      </c>
      <c r="CJ82" s="212" t="str">
        <f t="shared" si="8"/>
        <v xml:space="preserve"> </v>
      </c>
      <c r="CK82" s="212" t="str">
        <f t="shared" si="8"/>
        <v xml:space="preserve"> </v>
      </c>
      <c r="CL82" s="212" t="str">
        <f t="shared" si="8"/>
        <v xml:space="preserve"> </v>
      </c>
      <c r="CM82" s="212" t="str">
        <f t="shared" si="8"/>
        <v xml:space="preserve"> </v>
      </c>
      <c r="CN82" s="212" t="str">
        <f t="shared" si="8"/>
        <v xml:space="preserve"> </v>
      </c>
      <c r="CO82" s="212" t="str">
        <f t="shared" si="8"/>
        <v xml:space="preserve"> </v>
      </c>
      <c r="CP82" s="212" t="str">
        <f t="shared" si="8"/>
        <v xml:space="preserve"> </v>
      </c>
      <c r="CQ82" s="212" t="str">
        <f t="shared" si="8"/>
        <v xml:space="preserve"> </v>
      </c>
    </row>
    <row r="83" spans="1:95" x14ac:dyDescent="0.25">
      <c r="A83" s="308" t="s">
        <v>286</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4">
        <f>-AK74</f>
        <v>0</v>
      </c>
      <c r="AL83" s="315"/>
      <c r="AM83" s="213">
        <v>3872.3539384000005</v>
      </c>
      <c r="AN83" s="213">
        <v>3872.3539384000005</v>
      </c>
      <c r="AO83" s="213">
        <v>3872.3539384000005</v>
      </c>
      <c r="AP83" s="213">
        <v>3872.3539384000005</v>
      </c>
      <c r="AQ83" s="213">
        <v>3872.3539384000005</v>
      </c>
      <c r="AR83" s="213">
        <v>3872.3539384000005</v>
      </c>
      <c r="AS83" s="213">
        <v>3872.3539384000005</v>
      </c>
      <c r="AT83" s="213">
        <v>3872.3539384000005</v>
      </c>
      <c r="AU83" s="213">
        <v>3872.3539384000005</v>
      </c>
      <c r="AV83" s="213">
        <v>3872.3539384000005</v>
      </c>
      <c r="AW83" s="213">
        <v>3872.3539384000005</v>
      </c>
      <c r="AX83" s="213">
        <v>3872.3539384000005</v>
      </c>
      <c r="AY83" s="213">
        <v>3872.3539384000005</v>
      </c>
      <c r="AZ83" s="213">
        <v>3872.3539384000005</v>
      </c>
      <c r="BA83" s="213">
        <v>3872.3539384000005</v>
      </c>
      <c r="BB83" s="213">
        <v>3872.3539384000005</v>
      </c>
      <c r="BC83" s="213">
        <v>3872.3539384000005</v>
      </c>
      <c r="BD83" s="213">
        <v>3872.3539384000005</v>
      </c>
      <c r="BE83" s="213">
        <v>3872.3539384000005</v>
      </c>
      <c r="BF83" s="213">
        <v>3872.3539384000005</v>
      </c>
      <c r="BG83" s="213">
        <v>3872.3539384000005</v>
      </c>
      <c r="BH83" s="213">
        <v>3872.3539384000005</v>
      </c>
      <c r="BI83" s="213">
        <v>3872.3539384000005</v>
      </c>
      <c r="BJ83" s="213">
        <v>3872.3539384000005</v>
      </c>
      <c r="BK83" s="213">
        <v>3872.3539384000005</v>
      </c>
      <c r="BL83" s="213" t="s">
        <v>620</v>
      </c>
      <c r="BM83" s="213" t="s">
        <v>620</v>
      </c>
      <c r="BN83" s="213" t="s">
        <v>620</v>
      </c>
      <c r="BO83" s="213" t="s">
        <v>620</v>
      </c>
      <c r="BP83" s="213" t="s">
        <v>620</v>
      </c>
      <c r="BQ83" s="213" t="s">
        <v>620</v>
      </c>
      <c r="BR83" s="213" t="s">
        <v>620</v>
      </c>
      <c r="BS83" s="213" t="s">
        <v>620</v>
      </c>
      <c r="BT83" s="213" t="s">
        <v>620</v>
      </c>
      <c r="BU83" s="213" t="s">
        <v>620</v>
      </c>
      <c r="BV83" s="213" t="s">
        <v>620</v>
      </c>
      <c r="BW83" s="213" t="s">
        <v>620</v>
      </c>
      <c r="BX83" s="213" t="s">
        <v>620</v>
      </c>
      <c r="BY83" s="213" t="s">
        <v>620</v>
      </c>
      <c r="BZ83" s="213" t="s">
        <v>620</v>
      </c>
      <c r="CA83" s="213" t="s">
        <v>620</v>
      </c>
      <c r="CB83" s="213" t="s">
        <v>620</v>
      </c>
      <c r="CC83" s="213" t="s">
        <v>620</v>
      </c>
      <c r="CD83" s="213" t="s">
        <v>620</v>
      </c>
      <c r="CE83" s="213" t="s">
        <v>620</v>
      </c>
      <c r="CF83" s="213" t="s">
        <v>620</v>
      </c>
      <c r="CG83" s="213" t="s">
        <v>620</v>
      </c>
      <c r="CH83" s="213" t="s">
        <v>620</v>
      </c>
      <c r="CI83" s="213" t="s">
        <v>620</v>
      </c>
      <c r="CJ83" s="213" t="s">
        <v>620</v>
      </c>
      <c r="CK83" s="213" t="s">
        <v>620</v>
      </c>
      <c r="CL83" s="213" t="s">
        <v>620</v>
      </c>
      <c r="CM83" s="213" t="s">
        <v>620</v>
      </c>
      <c r="CN83" s="213" t="s">
        <v>620</v>
      </c>
      <c r="CO83" s="213" t="s">
        <v>620</v>
      </c>
      <c r="CP83" s="213" t="s">
        <v>620</v>
      </c>
      <c r="CQ83" s="213" t="s">
        <v>620</v>
      </c>
    </row>
    <row r="84" spans="1:95" x14ac:dyDescent="0.25">
      <c r="A84" s="308" t="s">
        <v>287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4">
        <f>AK76</f>
        <v>0</v>
      </c>
      <c r="AL84" s="315"/>
      <c r="AM84" s="213">
        <f t="shared" ref="AM84:CQ84" si="9">AM76</f>
        <v>0</v>
      </c>
      <c r="AN84" s="213">
        <f t="shared" si="9"/>
        <v>0</v>
      </c>
      <c r="AO84" s="213">
        <f t="shared" si="9"/>
        <v>0</v>
      </c>
      <c r="AP84" s="213">
        <f t="shared" si="9"/>
        <v>0</v>
      </c>
      <c r="AQ84" s="213">
        <f t="shared" si="9"/>
        <v>0</v>
      </c>
      <c r="AR84" s="213">
        <f t="shared" si="9"/>
        <v>0</v>
      </c>
      <c r="AS84" s="213">
        <f t="shared" si="9"/>
        <v>0</v>
      </c>
      <c r="AT84" s="213">
        <f t="shared" si="9"/>
        <v>0</v>
      </c>
      <c r="AU84" s="213">
        <f t="shared" si="9"/>
        <v>0</v>
      </c>
      <c r="AV84" s="213">
        <f t="shared" si="9"/>
        <v>0</v>
      </c>
      <c r="AW84" s="213">
        <f t="shared" si="9"/>
        <v>0</v>
      </c>
      <c r="AX84" s="213">
        <f t="shared" si="9"/>
        <v>0</v>
      </c>
      <c r="AY84" s="213">
        <f t="shared" si="9"/>
        <v>0</v>
      </c>
      <c r="AZ84" s="213">
        <f t="shared" si="9"/>
        <v>0</v>
      </c>
      <c r="BA84" s="213">
        <f t="shared" si="9"/>
        <v>0</v>
      </c>
      <c r="BB84" s="213">
        <f t="shared" si="9"/>
        <v>0</v>
      </c>
      <c r="BC84" s="213">
        <f t="shared" si="9"/>
        <v>0</v>
      </c>
      <c r="BD84" s="213">
        <f t="shared" si="9"/>
        <v>0</v>
      </c>
      <c r="BE84" s="213">
        <f t="shared" si="9"/>
        <v>0</v>
      </c>
      <c r="BF84" s="213">
        <f t="shared" si="9"/>
        <v>0</v>
      </c>
      <c r="BG84" s="213">
        <f t="shared" si="9"/>
        <v>0</v>
      </c>
      <c r="BH84" s="213">
        <f t="shared" si="9"/>
        <v>0</v>
      </c>
      <c r="BI84" s="213">
        <f t="shared" si="9"/>
        <v>0</v>
      </c>
      <c r="BJ84" s="213">
        <f t="shared" si="9"/>
        <v>0</v>
      </c>
      <c r="BK84" s="213">
        <f t="shared" si="9"/>
        <v>0</v>
      </c>
      <c r="BL84" s="213">
        <f t="shared" si="9"/>
        <v>0</v>
      </c>
      <c r="BM84" s="213">
        <f t="shared" si="9"/>
        <v>0</v>
      </c>
      <c r="BN84" s="213">
        <f t="shared" si="9"/>
        <v>0</v>
      </c>
      <c r="BO84" s="213">
        <f t="shared" si="9"/>
        <v>0</v>
      </c>
      <c r="BP84" s="213">
        <f t="shared" si="9"/>
        <v>0</v>
      </c>
      <c r="BQ84" s="213">
        <f t="shared" si="9"/>
        <v>0</v>
      </c>
      <c r="BR84" s="213">
        <f t="shared" si="9"/>
        <v>0</v>
      </c>
      <c r="BS84" s="213">
        <f t="shared" si="9"/>
        <v>0</v>
      </c>
      <c r="BT84" s="213">
        <f t="shared" si="9"/>
        <v>0</v>
      </c>
      <c r="BU84" s="213">
        <f t="shared" si="9"/>
        <v>0</v>
      </c>
      <c r="BV84" s="213">
        <f t="shared" si="9"/>
        <v>0</v>
      </c>
      <c r="BW84" s="213">
        <f t="shared" si="9"/>
        <v>0</v>
      </c>
      <c r="BX84" s="213">
        <f t="shared" si="9"/>
        <v>0</v>
      </c>
      <c r="BY84" s="213">
        <f t="shared" si="9"/>
        <v>0</v>
      </c>
      <c r="BZ84" s="213">
        <f t="shared" si="9"/>
        <v>0</v>
      </c>
      <c r="CA84" s="213">
        <f t="shared" si="9"/>
        <v>0</v>
      </c>
      <c r="CB84" s="213">
        <f t="shared" si="9"/>
        <v>0</v>
      </c>
      <c r="CC84" s="213">
        <f t="shared" si="9"/>
        <v>0</v>
      </c>
      <c r="CD84" s="213">
        <f t="shared" si="9"/>
        <v>0</v>
      </c>
      <c r="CE84" s="213">
        <f t="shared" si="9"/>
        <v>0</v>
      </c>
      <c r="CF84" s="213">
        <f t="shared" si="9"/>
        <v>0</v>
      </c>
      <c r="CG84" s="213">
        <f t="shared" si="9"/>
        <v>0</v>
      </c>
      <c r="CH84" s="213">
        <f t="shared" si="9"/>
        <v>0</v>
      </c>
      <c r="CI84" s="213">
        <f t="shared" si="9"/>
        <v>0</v>
      </c>
      <c r="CJ84" s="213">
        <f t="shared" si="9"/>
        <v>0</v>
      </c>
      <c r="CK84" s="213">
        <f t="shared" si="9"/>
        <v>0</v>
      </c>
      <c r="CL84" s="213">
        <f t="shared" si="9"/>
        <v>0</v>
      </c>
      <c r="CM84" s="213">
        <f t="shared" si="9"/>
        <v>0</v>
      </c>
      <c r="CN84" s="213">
        <f t="shared" si="9"/>
        <v>0</v>
      </c>
      <c r="CO84" s="213">
        <f t="shared" si="9"/>
        <v>0</v>
      </c>
      <c r="CP84" s="213">
        <f t="shared" si="9"/>
        <v>0</v>
      </c>
      <c r="CQ84" s="213">
        <f t="shared" si="9"/>
        <v>0</v>
      </c>
    </row>
    <row r="85" spans="1:95" x14ac:dyDescent="0.25">
      <c r="A85" s="308" t="s">
        <v>271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4">
        <f>IF(SUM($AL$78:AL78)+SUM($A$85:A85)&gt;0,0,SUM($AL$78:AL78)-SUM($A$85:A85))</f>
        <v>0</v>
      </c>
      <c r="AL85" s="315"/>
      <c r="AM85" s="213" t="e">
        <f>IF(SUM($AL$78:AM78)+SUM($A$85:AK85)&gt;0,0,SUM($AL$78:AM78)-SUM($A$85:AK85))</f>
        <v>#VALUE!</v>
      </c>
      <c r="AN85" s="213" t="e">
        <f>IF(SUM($AL$78:AN78)+SUM($A$85:AM85)&gt;0,0,SUM($AL$78:AN78)-SUM($A$85:AM85))</f>
        <v>#VALUE!</v>
      </c>
      <c r="AO85" s="213" t="e">
        <f>IF(SUM($AL$78:AO78)+SUM($A$85:AN85)&gt;0,0,SUM($AL$78:AO78)-SUM($A$85:AN85))</f>
        <v>#VALUE!</v>
      </c>
      <c r="AP85" s="213" t="e">
        <f>IF(SUM($AL$78:AP78)+SUM($A$85:AO85)&gt;0,0,SUM($AL$78:AP78)-SUM($A$85:AO85))</f>
        <v>#VALUE!</v>
      </c>
      <c r="AQ85" s="213" t="e">
        <f>IF(SUM($AL$78:AQ78)+SUM($A$85:AP85)&gt;0,0,SUM($AL$78:AQ78)-SUM($A$85:AP85))</f>
        <v>#VALUE!</v>
      </c>
      <c r="AR85" s="213" t="e">
        <f>IF(SUM($AL$78:AR78)+SUM($A$85:AQ85)&gt;0,0,SUM($AL$78:AR78)-SUM($A$85:AQ85))</f>
        <v>#VALUE!</v>
      </c>
      <c r="AS85" s="213" t="e">
        <f>IF(SUM($AL$78:AS78)+SUM($A$85:AR85)&gt;0,0,SUM($AL$78:AS78)-SUM($A$85:AR85))</f>
        <v>#VALUE!</v>
      </c>
      <c r="AT85" s="213" t="e">
        <f>IF(SUM($AL$78:AT78)+SUM($A$85:AS85)&gt;0,0,SUM($AL$78:AT78)-SUM($A$85:AS85))</f>
        <v>#VALUE!</v>
      </c>
      <c r="AU85" s="213" t="e">
        <f>IF(SUM($AL$78:AU78)+SUM($A$85:AT85)&gt;0,0,SUM($AL$78:AU78)-SUM($A$85:AT85))</f>
        <v>#VALUE!</v>
      </c>
      <c r="AV85" s="213" t="e">
        <f>IF(SUM($AL$78:AV78)+SUM($A$85:AU85)&gt;0,0,SUM($AL$78:AV78)-SUM($A$85:AU85))</f>
        <v>#VALUE!</v>
      </c>
      <c r="AW85" s="213" t="e">
        <f>IF(SUM($AL$78:AW78)+SUM($A$85:AV85)&gt;0,0,SUM($AL$78:AW78)-SUM($A$85:AV85))</f>
        <v>#VALUE!</v>
      </c>
      <c r="AX85" s="213" t="e">
        <f>IF(SUM($AL$78:AX78)+SUM($A$85:AW85)&gt;0,0,SUM($AL$78:AX78)-SUM($A$85:AW85))</f>
        <v>#VALUE!</v>
      </c>
      <c r="AY85" s="213" t="e">
        <f>IF(SUM($AL$78:AY78)+SUM($A$85:AX85)&gt;0,0,SUM($AL$78:AY78)-SUM($A$85:AX85))</f>
        <v>#VALUE!</v>
      </c>
      <c r="AZ85" s="213" t="e">
        <f>IF(SUM($AL$78:AZ78)+SUM($A$85:AY85)&gt;0,0,SUM($AL$78:AZ78)-SUM($A$85:AY85))</f>
        <v>#VALUE!</v>
      </c>
      <c r="BA85" s="213" t="e">
        <f>IF(SUM($AL$78:BA78)+SUM($A$85:AZ85)&gt;0,0,SUM($AL$78:BA78)-SUM($A$85:AZ85))</f>
        <v>#VALUE!</v>
      </c>
      <c r="BB85" s="213" t="e">
        <f>IF(SUM($AL$78:BB78)+SUM($A$85:BA85)&gt;0,0,SUM($AL$78:BB78)-SUM($A$85:BA85))</f>
        <v>#VALUE!</v>
      </c>
      <c r="BC85" s="213" t="e">
        <f>IF(SUM($AL$78:BC78)+SUM($A$85:BB85)&gt;0,0,SUM($AL$78:BC78)-SUM($A$85:BB85))</f>
        <v>#VALUE!</v>
      </c>
      <c r="BD85" s="213" t="e">
        <f>IF(SUM($AL$78:BD78)+SUM($A$85:BC85)&gt;0,0,SUM($AL$78:BD78)-SUM($A$85:BC85))</f>
        <v>#VALUE!</v>
      </c>
      <c r="BE85" s="213" t="e">
        <f>IF(SUM($AL$78:BE78)+SUM($A$85:BD85)&gt;0,0,SUM($AL$78:BE78)-SUM($A$85:BD85))</f>
        <v>#VALUE!</v>
      </c>
      <c r="BF85" s="213" t="e">
        <f>IF(SUM($AL$78:BF78)+SUM($A$85:BE85)&gt;0,0,SUM($AL$78:BF78)-SUM($A$85:BE85))</f>
        <v>#VALUE!</v>
      </c>
      <c r="BG85" s="213" t="e">
        <f>IF(SUM($AL$78:BG78)+SUM($A$85:BF85)&gt;0,0,SUM($AL$78:BG78)-SUM($A$85:BF85))</f>
        <v>#VALUE!</v>
      </c>
      <c r="BH85" s="213" t="e">
        <f>IF(SUM($AL$78:BH78)+SUM($A$85:BG85)&gt;0,0,SUM($AL$78:BH78)-SUM($A$85:BG85))</f>
        <v>#VALUE!</v>
      </c>
      <c r="BI85" s="213" t="e">
        <f>IF(SUM($AL$78:BI78)+SUM($A$85:BH85)&gt;0,0,SUM($AL$78:BI78)-SUM($A$85:BH85))</f>
        <v>#VALUE!</v>
      </c>
      <c r="BJ85" s="213" t="e">
        <f>IF(SUM($AL$78:BJ78)+SUM($A$85:BI85)&gt;0,0,SUM($AL$78:BJ78)-SUM($A$85:BI85))</f>
        <v>#VALUE!</v>
      </c>
      <c r="BK85" s="213" t="e">
        <f>IF(SUM($AL$78:BK78)+SUM($A$85:BJ85)&gt;0,0,SUM($AL$78:BK78)-SUM($A$85:BJ85))</f>
        <v>#VALUE!</v>
      </c>
      <c r="BL85" s="213" t="e">
        <f>IF(SUM($AL$78:BL78)+SUM($A$85:BK85)&gt;0,0,SUM($AL$78:BL78)-SUM($A$85:BK85))</f>
        <v>#VALUE!</v>
      </c>
      <c r="BM85" s="213" t="e">
        <f>IF(SUM($AL$78:BM78)+SUM($A$85:BL85)&gt;0,0,SUM($AL$78:BM78)-SUM($A$85:BL85))</f>
        <v>#VALUE!</v>
      </c>
      <c r="BN85" s="213" t="e">
        <f>IF(SUM($AL$78:BN78)+SUM($A$85:BM85)&gt;0,0,SUM($AL$78:BN78)-SUM($A$85:BM85))</f>
        <v>#VALUE!</v>
      </c>
      <c r="BO85" s="213" t="e">
        <f>IF(SUM($AL$78:BO78)+SUM($A$85:BN85)&gt;0,0,SUM($AL$78:BO78)-SUM($A$85:BN85))</f>
        <v>#VALUE!</v>
      </c>
      <c r="BP85" s="213" t="e">
        <f>IF(SUM($AL$78:BP78)+SUM($A$85:BO85)&gt;0,0,SUM($AL$78:BP78)-SUM($A$85:BO85))</f>
        <v>#VALUE!</v>
      </c>
      <c r="BQ85" s="213" t="e">
        <f>IF(SUM($AL$78:BQ78)+SUM($A$85:BP85)&gt;0,0,SUM($AL$78:BQ78)-SUM($A$85:BP85))</f>
        <v>#VALUE!</v>
      </c>
      <c r="BR85" s="213" t="e">
        <f>IF(SUM($AL$78:BR78)+SUM($A$85:BQ85)&gt;0,0,SUM($AL$78:BR78)-SUM($A$85:BQ85))</f>
        <v>#VALUE!</v>
      </c>
      <c r="BS85" s="213" t="e">
        <f>IF(SUM($AL$78:BS78)+SUM($A$85:BR85)&gt;0,0,SUM($AL$78:BS78)-SUM($A$85:BR85))</f>
        <v>#VALUE!</v>
      </c>
      <c r="BT85" s="213" t="e">
        <f>IF(SUM($AL$78:BT78)+SUM($A$85:BS85)&gt;0,0,SUM($AL$78:BT78)-SUM($A$85:BS85))</f>
        <v>#VALUE!</v>
      </c>
      <c r="BU85" s="213" t="e">
        <f>IF(SUM($AL$78:BU78)+SUM($A$85:BT85)&gt;0,0,SUM($AL$78:BU78)-SUM($A$85:BT85))</f>
        <v>#VALUE!</v>
      </c>
      <c r="BV85" s="213" t="e">
        <f>IF(SUM($AL$78:BV78)+SUM($A$85:BU85)&gt;0,0,SUM($AL$78:BV78)-SUM($A$85:BU85))</f>
        <v>#VALUE!</v>
      </c>
      <c r="BW85" s="213" t="e">
        <f>IF(SUM($AL$78:BW78)+SUM($A$85:BV85)&gt;0,0,SUM($AL$78:BW78)-SUM($A$85:BV85))</f>
        <v>#VALUE!</v>
      </c>
      <c r="BX85" s="213" t="e">
        <f>IF(SUM($AL$78:BX78)+SUM($A$85:BW85)&gt;0,0,SUM($AL$78:BX78)-SUM($A$85:BW85))</f>
        <v>#VALUE!</v>
      </c>
      <c r="BY85" s="213" t="e">
        <f>IF(SUM($AL$78:BY78)+SUM($A$85:BX85)&gt;0,0,SUM($AL$78:BY78)-SUM($A$85:BX85))</f>
        <v>#VALUE!</v>
      </c>
      <c r="BZ85" s="213" t="e">
        <f>IF(SUM($AL$78:BZ78)+SUM($A$85:BY85)&gt;0,0,SUM($AL$78:BZ78)-SUM($A$85:BY85))</f>
        <v>#VALUE!</v>
      </c>
      <c r="CA85" s="213" t="e">
        <f>IF(SUM($AL$78:CA78)+SUM($A$85:BZ85)&gt;0,0,SUM($AL$78:CA78)-SUM($A$85:BZ85))</f>
        <v>#VALUE!</v>
      </c>
      <c r="CB85" s="213" t="e">
        <f>IF(SUM($AL$78:CB78)+SUM($A$85:CA85)&gt;0,0,SUM($AL$78:CB78)-SUM($A$85:CA85))</f>
        <v>#VALUE!</v>
      </c>
      <c r="CC85" s="213" t="e">
        <f>IF(SUM($AL$78:CC78)+SUM($A$85:CB85)&gt;0,0,SUM($AL$78:CC78)-SUM($A$85:CB85))</f>
        <v>#VALUE!</v>
      </c>
      <c r="CD85" s="213" t="e">
        <f>IF(SUM($AL$78:CD78)+SUM($A$85:CC85)&gt;0,0,SUM($AL$78:CD78)-SUM($A$85:CC85))</f>
        <v>#VALUE!</v>
      </c>
      <c r="CE85" s="213" t="e">
        <f>IF(SUM($AL$78:CE78)+SUM($A$85:CD85)&gt;0,0,SUM($AL$78:CE78)-SUM($A$85:CD85))</f>
        <v>#VALUE!</v>
      </c>
      <c r="CF85" s="213" t="e">
        <f>IF(SUM($AL$78:CF78)+SUM($A$85:CE85)&gt;0,0,SUM($AL$78:CF78)-SUM($A$85:CE85))</f>
        <v>#VALUE!</v>
      </c>
      <c r="CG85" s="213" t="e">
        <f>IF(SUM($AL$78:CG78)+SUM($A$85:CF85)&gt;0,0,SUM($AL$78:CG78)-SUM($A$85:CF85))</f>
        <v>#VALUE!</v>
      </c>
      <c r="CH85" s="213" t="e">
        <f>IF(SUM($AL$78:CH78)+SUM($A$85:CG85)&gt;0,0,SUM($AL$78:CH78)-SUM($A$85:CG85))</f>
        <v>#VALUE!</v>
      </c>
      <c r="CI85" s="213" t="e">
        <f>IF(SUM($AL$78:CI78)+SUM($A$85:CH85)&gt;0,0,SUM($AL$78:CI78)-SUM($A$85:CH85))</f>
        <v>#VALUE!</v>
      </c>
      <c r="CJ85" s="213" t="e">
        <f>IF(SUM($AL$78:CJ78)+SUM($A$85:CI85)&gt;0,0,SUM($AL$78:CJ78)-SUM($A$85:CI85))</f>
        <v>#VALUE!</v>
      </c>
      <c r="CK85" s="213" t="e">
        <f>IF(SUM($AL$78:CK78)+SUM($A$85:CJ85)&gt;0,0,SUM($AL$78:CK78)-SUM($A$85:CJ85))</f>
        <v>#VALUE!</v>
      </c>
      <c r="CL85" s="213" t="e">
        <f>IF(SUM($AL$78:CL78)+SUM($A$85:CK85)&gt;0,0,SUM($AL$78:CL78)-SUM($A$85:CK85))</f>
        <v>#VALUE!</v>
      </c>
      <c r="CM85" s="213" t="e">
        <f>IF(SUM($AL$78:CM78)+SUM($A$85:CL85)&gt;0,0,SUM($AL$78:CM78)-SUM($A$85:CL85))</f>
        <v>#VALUE!</v>
      </c>
      <c r="CN85" s="213" t="e">
        <f>IF(SUM($AL$78:CN78)+SUM($A$85:CM85)&gt;0,0,SUM($AL$78:CN78)-SUM($A$85:CM85))</f>
        <v>#VALUE!</v>
      </c>
      <c r="CO85" s="213" t="e">
        <f>IF(SUM($AL$78:CO78)+SUM($A$85:CN85)&gt;0,0,SUM($AL$78:CO78)-SUM($A$85:CN85))</f>
        <v>#VALUE!</v>
      </c>
      <c r="CP85" s="213" t="e">
        <f>IF(SUM($AL$78:CP78)+SUM($A$85:CO85)&gt;0,0,SUM($AL$78:CP78)-SUM($A$85:CO85))</f>
        <v>#VALUE!</v>
      </c>
      <c r="CQ85" s="213" t="e">
        <f>IF(SUM($AL$78:CQ78)+SUM($A$85:CP85)&gt;0,0,SUM($AL$78:CQ78)-SUM($A$85:CP85))</f>
        <v>#VALUE!</v>
      </c>
    </row>
    <row r="86" spans="1:95" x14ac:dyDescent="0.25">
      <c r="A86" s="308" t="s">
        <v>291</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6">
        <f>IF(((SUM($AK$66:AK66)+SUM($AL$68:AL71))+SUM($AK$88:AK88))&lt;0,((SUM($AK$66:AK66)+SUM($AL$68:AL71))+SUM($AK$88:AK88))*0.2-SUM($A$86:A86),IF(SUM(A$86:$A86)&lt;0,0-SUM(A$86:$A86),0))</f>
        <v>-11364.436358666668</v>
      </c>
      <c r="AL86" s="317"/>
      <c r="AM86" s="218" t="e">
        <f>IF(((SUM($AK$66:AM66)+SUM($AL$68:AM71))+SUM($AK$88:AM88))&lt;0,((SUM($AK$66:AM66)+SUM($AL$68:AM71))+SUM($AK$88:AM88))*0.2-SUM($A$86:AK86),IF(SUM($A$86:AK86)&lt;0,0-SUM($A$86:AK86),0))</f>
        <v>#VALUE!</v>
      </c>
      <c r="AN86" s="218" t="e">
        <f>IF(((SUM($AK$66:AN66)+SUM($AL$68:AN71))+SUM($AK$88:AN88))&lt;0,((SUM($AK$66:AN66)+SUM($AL$68:AN71))+SUM($AK$88:AN88))*0.2-SUM($A$86:AM86),IF(SUM($A$86:AM86)&lt;0,0-SUM($A$86:AM86),0))</f>
        <v>#VALUE!</v>
      </c>
      <c r="AO86" s="218" t="e">
        <f>IF(((SUM($AK$66:AO66)+SUM($AL$68:AO71))+SUM($AK$88:AO88))&lt;0,((SUM($AK$66:AO66)+SUM($AL$68:AO71))+SUM($AK$88:AO88))*0.2-SUM($A$86:AN86),IF(SUM($A$86:AN86)&lt;0,0-SUM($A$86:AN86),0))</f>
        <v>#VALUE!</v>
      </c>
      <c r="AP86" s="218" t="e">
        <f>IF(((SUM($AK$66:AP66)+SUM($AL$68:AP71))+SUM($AK$88:AP88))&lt;0,((SUM($AK$66:AP66)+SUM($AL$68:AP71))+SUM($AK$88:AP88))*0.2-SUM($A$86:AO86),IF(SUM($A$86:AO86)&lt;0,0-SUM($A$86:AO86),0))</f>
        <v>#VALUE!</v>
      </c>
      <c r="AQ86" s="218" t="e">
        <f>IF(((SUM($AK$66:AQ66)+SUM($AL$68:AQ71))+SUM($AK$88:AQ88))&lt;0,((SUM($AK$66:AQ66)+SUM($AL$68:AQ71))+SUM($AK$88:AQ88))*0.2-SUM($A$86:AP86),IF(SUM($A$86:AP86)&lt;0,0-SUM($A$86:AP86),0))</f>
        <v>#VALUE!</v>
      </c>
      <c r="AR86" s="218" t="e">
        <f>IF(((SUM($AK$66:AR66)+SUM($AL$68:AR71))+SUM($AK$88:AR88))&lt;0,((SUM($AK$66:AR66)+SUM($AL$68:AR71))+SUM($AK$88:AR88))*0.2-SUM($A$86:AQ86),IF(SUM($A$86:AQ86)&lt;0,0-SUM($A$86:AQ86),0))</f>
        <v>#VALUE!</v>
      </c>
      <c r="AS86" s="218" t="e">
        <f>IF(((SUM($AK$66:AS66)+SUM($AL$68:AS71))+SUM($AK$88:AS88))&lt;0,((SUM($AK$66:AS66)+SUM($AL$68:AS71))+SUM($AK$88:AS88))*0.2-SUM($A$86:AR86),IF(SUM($A$86:AR86)&lt;0,0-SUM($A$86:AR86),0))</f>
        <v>#VALUE!</v>
      </c>
      <c r="AT86" s="218" t="e">
        <f>IF(((SUM($AK$66:AT66)+SUM($AL$68:AT71))+SUM($AK$88:AT88))&lt;0,((SUM($AK$66:AT66)+SUM($AL$68:AT71))+SUM($AK$88:AT88))*0.2-SUM($A$86:AS86),IF(SUM($A$86:AS86)&lt;0,0-SUM($A$86:AS86),0))</f>
        <v>#VALUE!</v>
      </c>
      <c r="AU86" s="218" t="e">
        <f>IF(((SUM($AK$66:AU66)+SUM($AL$68:AU71))+SUM($AK$88:AU88))&lt;0,((SUM($AK$66:AU66)+SUM($AL$68:AU71))+SUM($AK$88:AU88))*0.2-SUM($A$86:AT86),IF(SUM($A$86:AT86)&lt;0,0-SUM($A$86:AT86),0))</f>
        <v>#VALUE!</v>
      </c>
      <c r="AV86" s="218" t="e">
        <f>IF(((SUM($AK$66:AV66)+SUM($AL$68:AV71))+SUM($AK$88:AV88))&lt;0,((SUM($AK$66:AV66)+SUM($AL$68:AV71))+SUM($AK$88:AV88))*0.2-SUM($A$86:AU86),IF(SUM($A$86:AU86)&lt;0,0-SUM($A$86:AU86),0))</f>
        <v>#VALUE!</v>
      </c>
      <c r="AW86" s="218" t="e">
        <f>IF(((SUM($AK$66:AW66)+SUM($AL$68:AW71))+SUM($AK$88:AW88))&lt;0,((SUM($AK$66:AW66)+SUM($AL$68:AW71))+SUM($AK$88:AW88))*0.2-SUM($A$86:AV86),IF(SUM($A$86:AV86)&lt;0,0-SUM($A$86:AV86),0))</f>
        <v>#VALUE!</v>
      </c>
      <c r="AX86" s="218" t="e">
        <f>IF(((SUM($AK$66:AX66)+SUM($AL$68:AX71))+SUM($AK$88:AX88))&lt;0,((SUM($AK$66:AX66)+SUM($AL$68:AX71))+SUM($AK$88:AX88))*0.2-SUM($A$86:AW86),IF(SUM($A$86:AW86)&lt;0,0-SUM($A$86:AW86),0))</f>
        <v>#VALUE!</v>
      </c>
      <c r="AY86" s="218" t="e">
        <f>IF(((SUM($AK$66:AY66)+SUM($AL$68:AY71))+SUM($AK$88:AY88))&lt;0,((SUM($AK$66:AY66)+SUM($AL$68:AY71))+SUM($AK$88:AY88))*0.2-SUM($A$86:AX86),IF(SUM($A$86:AX86)&lt;0,0-SUM($A$86:AX86),0))</f>
        <v>#VALUE!</v>
      </c>
      <c r="AZ86" s="218" t="e">
        <f>IF(((SUM($AK$66:AZ66)+SUM($AL$68:AZ71))+SUM($AK$88:AZ88))&lt;0,((SUM($AK$66:AZ66)+SUM($AL$68:AZ71))+SUM($AK$88:AZ88))*0.2-SUM($A$86:AY86),IF(SUM($A$86:AY86)&lt;0,0-SUM($A$86:AY86),0))</f>
        <v>#VALUE!</v>
      </c>
      <c r="BA86" s="218" t="e">
        <f>IF(((SUM($AK$66:BA66)+SUM($AL$68:BA71))+SUM($AK$88:BA88))&lt;0,((SUM($AK$66:BA66)+SUM($AL$68:BA71))+SUM($AK$88:BA88))*0.2-SUM($A$86:AZ86),IF(SUM($A$86:AZ86)&lt;0,0-SUM($A$86:AZ86),0))</f>
        <v>#VALUE!</v>
      </c>
      <c r="BB86" s="218" t="e">
        <f>IF(((SUM($AK$66:BB66)+SUM($AL$68:BB71))+SUM($AK$88:BB88))&lt;0,((SUM($AK$66:BB66)+SUM($AL$68:BB71))+SUM($AK$88:BB88))*0.2-SUM($A$86:BA86),IF(SUM($A$86:BA86)&lt;0,0-SUM($A$86:BA86),0))</f>
        <v>#VALUE!</v>
      </c>
      <c r="BC86" s="218" t="e">
        <f>IF(((SUM($AK$66:BC66)+SUM($AL$68:BC71))+SUM($AK$88:BC88))&lt;0,((SUM($AK$66:BC66)+SUM($AL$68:BC71))+SUM($AK$88:BC88))*0.2-SUM($A$86:BB86),IF(SUM($A$86:BB86)&lt;0,0-SUM($A$86:BB86),0))</f>
        <v>#VALUE!</v>
      </c>
      <c r="BD86" s="218" t="e">
        <f>IF(((SUM($AK$66:BD66)+SUM($AL$68:BD71))+SUM($AK$88:BD88))&lt;0,((SUM($AK$66:BD66)+SUM($AL$68:BD71))+SUM($AK$88:BD88))*0.2-SUM($A$86:BC86),IF(SUM($A$86:BC86)&lt;0,0-SUM($A$86:BC86),0))</f>
        <v>#VALUE!</v>
      </c>
      <c r="BE86" s="218" t="e">
        <f>IF(((SUM($AK$66:BE66)+SUM($AL$68:BE71))+SUM($AK$88:BE88))&lt;0,((SUM($AK$66:BE66)+SUM($AL$68:BE71))+SUM($AK$88:BE88))*0.2-SUM($A$86:BD86),IF(SUM($A$86:BD86)&lt;0,0-SUM($A$86:BD86),0))</f>
        <v>#VALUE!</v>
      </c>
      <c r="BF86" s="218" t="e">
        <f>IF(((SUM($AK$66:BF66)+SUM($AL$68:BF71))+SUM($AK$88:BF88))&lt;0,((SUM($AK$66:BF66)+SUM($AL$68:BF71))+SUM($AK$88:BF88))*0.2-SUM($A$86:BE86),IF(SUM($A$86:BE86)&lt;0,0-SUM($A$86:BE86),0))</f>
        <v>#VALUE!</v>
      </c>
      <c r="BG86" s="218" t="e">
        <f>IF(((SUM($AK$66:BG66)+SUM($AL$68:BG71))+SUM($AK$88:BG88))&lt;0,((SUM($AK$66:BG66)+SUM($AL$68:BG71))+SUM($AK$88:BG88))*0.2-SUM($A$86:BF86),IF(SUM($A$86:BF86)&lt;0,0-SUM($A$86:BF86),0))</f>
        <v>#VALUE!</v>
      </c>
      <c r="BH86" s="218" t="e">
        <f>IF(((SUM($AK$66:BH66)+SUM($AL$68:BH71))+SUM($AK$88:BH88))&lt;0,((SUM($AK$66:BH66)+SUM($AL$68:BH71))+SUM($AK$88:BH88))*0.2-SUM($A$86:BG86),IF(SUM($A$86:BG86)&lt;0,0-SUM($A$86:BG86),0))</f>
        <v>#VALUE!</v>
      </c>
      <c r="BI86" s="218" t="e">
        <f>IF(((SUM($AK$66:BI66)+SUM($AL$68:BI71))+SUM($AK$88:BI88))&lt;0,((SUM($AK$66:BI66)+SUM($AL$68:BI71))+SUM($AK$88:BI88))*0.2-SUM($A$86:BH86),IF(SUM($A$86:BH86)&lt;0,0-SUM($A$86:BH86),0))</f>
        <v>#VALUE!</v>
      </c>
      <c r="BJ86" s="218" t="e">
        <f>IF(((SUM($AK$66:BJ66)+SUM($AL$68:BJ71))+SUM($AK$88:BJ88))&lt;0,((SUM($AK$66:BJ66)+SUM($AL$68:BJ71))+SUM($AK$88:BJ88))*0.2-SUM($A$86:BI86),IF(SUM($A$86:BI86)&lt;0,0-SUM($A$86:BI86),0))</f>
        <v>#VALUE!</v>
      </c>
      <c r="BK86" s="218" t="e">
        <f>IF(((SUM($AK$66:BK66)+SUM($AL$68:BK71))+SUM($AK$88:BK88))&lt;0,((SUM($AK$66:BK66)+SUM($AL$68:BK71))+SUM($AK$88:BK88))*0.2-SUM($A$86:BJ86),IF(SUM($A$86:BJ86)&lt;0,0-SUM($A$86:BJ86),0))</f>
        <v>#VALUE!</v>
      </c>
      <c r="BL86" s="218" t="e">
        <f>IF(((SUM($AK$66:BL66)+SUM($AL$68:BL71))+SUM($AK$88:BL88))&lt;0,((SUM($AK$66:BL66)+SUM($AL$68:BL71))+SUM($AK$88:BL88))*0.2-SUM($A$86:BK86),IF(SUM($A$86:BK86)&lt;0,0-SUM($A$86:BK86),0))</f>
        <v>#VALUE!</v>
      </c>
      <c r="BM86" s="218" t="e">
        <f>IF(((SUM($AK$66:BM66)+SUM($AL$68:BM71))+SUM($AK$88:BM88))&lt;0,((SUM($AK$66:BM66)+SUM($AL$68:BM71))+SUM($AK$88:BM88))*0.2-SUM($A$86:BL86),IF(SUM($A$86:BL86)&lt;0,0-SUM($A$86:BL86),0))</f>
        <v>#VALUE!</v>
      </c>
      <c r="BN86" s="218" t="e">
        <f>IF(((SUM($AK$66:BN66)+SUM($AL$68:BN71))+SUM($AK$88:BN88))&lt;0,((SUM($AK$66:BN66)+SUM($AL$68:BN71))+SUM($AK$88:BN88))*0.2-SUM($A$86:BM86),IF(SUM($A$86:BM86)&lt;0,0-SUM($A$86:BM86),0))</f>
        <v>#VALUE!</v>
      </c>
      <c r="BO86" s="218" t="e">
        <f>IF(((SUM($AK$66:BO66)+SUM($AL$68:BO71))+SUM($AK$88:BO88))&lt;0,((SUM($AK$66:BO66)+SUM($AL$68:BO71))+SUM($AK$88:BO88))*0.2-SUM($A$86:BN86),IF(SUM($A$86:BN86)&lt;0,0-SUM($A$86:BN86),0))</f>
        <v>#VALUE!</v>
      </c>
      <c r="BP86" s="218" t="e">
        <f>IF(((SUM($AK$66:BP66)+SUM($AL$68:BP71))+SUM($AK$88:BP88))&lt;0,((SUM($AK$66:BP66)+SUM($AL$68:BP71))+SUM($AK$88:BP88))*0.2-SUM($A$86:BO86),IF(SUM($A$86:BO86)&lt;0,0-SUM($A$86:BO86),0))</f>
        <v>#VALUE!</v>
      </c>
      <c r="BQ86" s="218" t="e">
        <f>IF(((SUM($AK$66:BQ66)+SUM($AL$68:BQ71))+SUM($AK$88:BQ88))&lt;0,((SUM($AK$66:BQ66)+SUM($AL$68:BQ71))+SUM($AK$88:BQ88))*0.2-SUM($A$86:BP86),IF(SUM($A$86:BP86)&lt;0,0-SUM($A$86:BP86),0))</f>
        <v>#VALUE!</v>
      </c>
      <c r="BR86" s="218" t="e">
        <f>IF(((SUM($AK$66:BR66)+SUM($AL$68:BR71))+SUM($AK$88:BR88))&lt;0,((SUM($AK$66:BR66)+SUM($AL$68:BR71))+SUM($AK$88:BR88))*0.2-SUM($A$86:BQ86),IF(SUM($A$86:BQ86)&lt;0,0-SUM($A$86:BQ86),0))</f>
        <v>#VALUE!</v>
      </c>
      <c r="BS86" s="218" t="e">
        <f>IF(((SUM($AK$66:BS66)+SUM($AL$68:BS71))+SUM($AK$88:BS88))&lt;0,((SUM($AK$66:BS66)+SUM($AL$68:BS71))+SUM($AK$88:BS88))*0.2-SUM($A$86:BR86),IF(SUM($A$86:BR86)&lt;0,0-SUM($A$86:BR86),0))</f>
        <v>#VALUE!</v>
      </c>
      <c r="BT86" s="218" t="e">
        <f>IF(((SUM($AK$66:BT66)+SUM($AL$68:BT71))+SUM($AK$88:BT88))&lt;0,((SUM($AK$66:BT66)+SUM($AL$68:BT71))+SUM($AK$88:BT88))*0.2-SUM($A$86:BS86),IF(SUM($A$86:BS86)&lt;0,0-SUM($A$86:BS86),0))</f>
        <v>#VALUE!</v>
      </c>
      <c r="BU86" s="218" t="e">
        <f>IF(((SUM($AK$66:BU66)+SUM($AL$68:BU71))+SUM($AK$88:BU88))&lt;0,((SUM($AK$66:BU66)+SUM($AL$68:BU71))+SUM($AK$88:BU88))*0.2-SUM($A$86:BT86),IF(SUM($A$86:BT86)&lt;0,0-SUM($A$86:BT86),0))</f>
        <v>#VALUE!</v>
      </c>
      <c r="BV86" s="218" t="e">
        <f>IF(((SUM($AK$66:BV66)+SUM($AL$68:BV71))+SUM($AK$88:BV88))&lt;0,((SUM($AK$66:BV66)+SUM($AL$68:BV71))+SUM($AK$88:BV88))*0.2-SUM($A$86:BU86),IF(SUM($A$86:BU86)&lt;0,0-SUM($A$86:BU86),0))</f>
        <v>#VALUE!</v>
      </c>
      <c r="BW86" s="218" t="e">
        <f>IF(((SUM($AK$66:BW66)+SUM($AL$68:BW71))+SUM($AK$88:BW88))&lt;0,((SUM($AK$66:BW66)+SUM($AL$68:BW71))+SUM($AK$88:BW88))*0.2-SUM($A$86:BV86),IF(SUM($A$86:BV86)&lt;0,0-SUM($A$86:BV86),0))</f>
        <v>#VALUE!</v>
      </c>
      <c r="BX86" s="218" t="e">
        <f>IF(((SUM($AK$66:BX66)+SUM($AL$68:BX71))+SUM($AK$88:BX88))&lt;0,((SUM($AK$66:BX66)+SUM($AL$68:BX71))+SUM($AK$88:BX88))*0.2-SUM($A$86:BW86),IF(SUM($A$86:BW86)&lt;0,0-SUM($A$86:BW86),0))</f>
        <v>#VALUE!</v>
      </c>
      <c r="BY86" s="218" t="e">
        <f>IF(((SUM($AK$66:BY66)+SUM($AL$68:BY71))+SUM($AK$88:BY88))&lt;0,((SUM($AK$66:BY66)+SUM($AL$68:BY71))+SUM($AK$88:BY88))*0.2-SUM($A$86:BX86),IF(SUM($A$86:BX86)&lt;0,0-SUM($A$86:BX86),0))</f>
        <v>#VALUE!</v>
      </c>
      <c r="BZ86" s="218" t="e">
        <f>IF(((SUM($AK$66:BZ66)+SUM($AL$68:BZ71))+SUM($AK$88:BZ88))&lt;0,((SUM($AK$66:BZ66)+SUM($AL$68:BZ71))+SUM($AK$88:BZ88))*0.2-SUM($A$86:BY86),IF(SUM($A$86:BY86)&lt;0,0-SUM($A$86:BY86),0))</f>
        <v>#VALUE!</v>
      </c>
      <c r="CA86" s="218" t="e">
        <f>IF(((SUM($AK$66:CA66)+SUM($AL$68:CA71))+SUM($AK$88:CA88))&lt;0,((SUM($AK$66:CA66)+SUM($AL$68:CA71))+SUM($AK$88:CA88))*0.2-SUM($A$86:BZ86),IF(SUM($A$86:BZ86)&lt;0,0-SUM($A$86:BZ86),0))</f>
        <v>#VALUE!</v>
      </c>
      <c r="CB86" s="218" t="e">
        <f>IF(((SUM($AK$66:CB66)+SUM($AL$68:CB71))+SUM($AK$88:CB88))&lt;0,((SUM($AK$66:CB66)+SUM($AL$68:CB71))+SUM($AK$88:CB88))*0.2-SUM($A$86:CA86),IF(SUM($A$86:CA86)&lt;0,0-SUM($A$86:CA86),0))</f>
        <v>#VALUE!</v>
      </c>
      <c r="CC86" s="218" t="e">
        <f>IF(((SUM($AK$66:CC66)+SUM($AL$68:CC71))+SUM($AK$88:CC88))&lt;0,((SUM($AK$66:CC66)+SUM($AL$68:CC71))+SUM($AK$88:CC88))*0.2-SUM($A$86:CB86),IF(SUM($A$86:CB86)&lt;0,0-SUM($A$86:CB86),0))</f>
        <v>#VALUE!</v>
      </c>
      <c r="CD86" s="218" t="e">
        <f>IF(((SUM($AK$66:CD66)+SUM($AL$68:CD71))+SUM($AK$88:CD88))&lt;0,((SUM($AK$66:CD66)+SUM($AL$68:CD71))+SUM($AK$88:CD88))*0.2-SUM($A$86:CC86),IF(SUM($A$86:CC86)&lt;0,0-SUM($A$86:CC86),0))</f>
        <v>#VALUE!</v>
      </c>
      <c r="CE86" s="218" t="e">
        <f>IF(((SUM($AK$66:CE66)+SUM($AL$68:CE71))+SUM($AK$88:CE88))&lt;0,((SUM($AK$66:CE66)+SUM($AL$68:CE71))+SUM($AK$88:CE88))*0.2-SUM($A$86:CD86),IF(SUM($A$86:CD86)&lt;0,0-SUM($A$86:CD86),0))</f>
        <v>#VALUE!</v>
      </c>
      <c r="CF86" s="218" t="e">
        <f>IF(((SUM($AK$66:CF66)+SUM($AL$68:CF71))+SUM($AK$88:CF88))&lt;0,((SUM($AK$66:CF66)+SUM($AL$68:CF71))+SUM($AK$88:CF88))*0.2-SUM($A$86:CE86),IF(SUM($A$86:CE86)&lt;0,0-SUM($A$86:CE86),0))</f>
        <v>#VALUE!</v>
      </c>
      <c r="CG86" s="218" t="e">
        <f>IF(((SUM($AK$66:CG66)+SUM($AL$68:CG71))+SUM($AK$88:CG88))&lt;0,((SUM($AK$66:CG66)+SUM($AL$68:CG71))+SUM($AK$88:CG88))*0.2-SUM($A$86:CF86),IF(SUM($A$86:CF86)&lt;0,0-SUM($A$86:CF86),0))</f>
        <v>#VALUE!</v>
      </c>
      <c r="CH86" s="218" t="e">
        <f>IF(((SUM($AK$66:CH66)+SUM($AL$68:CH71))+SUM($AK$88:CH88))&lt;0,((SUM($AK$66:CH66)+SUM($AL$68:CH71))+SUM($AK$88:CH88))*0.2-SUM($A$86:CG86),IF(SUM($A$86:CG86)&lt;0,0-SUM($A$86:CG86),0))</f>
        <v>#VALUE!</v>
      </c>
      <c r="CI86" s="218" t="e">
        <f>IF(((SUM($AK$66:CI66)+SUM($AL$68:CI71))+SUM($AK$88:CI88))&lt;0,((SUM($AK$66:CI66)+SUM($AL$68:CI71))+SUM($AK$88:CI88))*0.2-SUM($A$86:CH86),IF(SUM($A$86:CH86)&lt;0,0-SUM($A$86:CH86),0))</f>
        <v>#VALUE!</v>
      </c>
      <c r="CJ86" s="218" t="e">
        <f>IF(((SUM($AK$66:CJ66)+SUM($AL$68:CJ71))+SUM($AK$88:CJ88))&lt;0,((SUM($AK$66:CJ66)+SUM($AL$68:CJ71))+SUM($AK$88:CJ88))*0.2-SUM($A$86:CI86),IF(SUM($A$86:CI86)&lt;0,0-SUM($A$86:CI86),0))</f>
        <v>#VALUE!</v>
      </c>
      <c r="CK86" s="218" t="e">
        <f>IF(((SUM($AK$66:CK66)+SUM($AL$68:CK71))+SUM($AK$88:CK88))&lt;0,((SUM($AK$66:CK66)+SUM($AL$68:CK71))+SUM($AK$88:CK88))*0.2-SUM($A$86:CJ86),IF(SUM($A$86:CJ86)&lt;0,0-SUM($A$86:CJ86),0))</f>
        <v>#VALUE!</v>
      </c>
      <c r="CL86" s="218" t="e">
        <f>IF(((SUM($AK$66:CL66)+SUM($AL$68:CL71))+SUM($AK$88:CL88))&lt;0,((SUM($AK$66:CL66)+SUM($AL$68:CL71))+SUM($AK$88:CL88))*0.2-SUM($A$86:CK86),IF(SUM($A$86:CK86)&lt;0,0-SUM($A$86:CK86),0))</f>
        <v>#VALUE!</v>
      </c>
      <c r="CM86" s="218" t="e">
        <f>IF(((SUM($AK$66:CM66)+SUM($AL$68:CM71))+SUM($AK$88:CM88))&lt;0,((SUM($AK$66:CM66)+SUM($AL$68:CM71))+SUM($AK$88:CM88))*0.2-SUM($A$86:CL86),IF(SUM($A$86:CL86)&lt;0,0-SUM($A$86:CL86),0))</f>
        <v>#VALUE!</v>
      </c>
      <c r="CN86" s="218" t="e">
        <f>IF(((SUM($AK$66:CN66)+SUM($AL$68:CN71))+SUM($AK$88:CN88))&lt;0,((SUM($AK$66:CN66)+SUM($AL$68:CN71))+SUM($AK$88:CN88))*0.2-SUM($A$86:CM86),IF(SUM($A$86:CM86)&lt;0,0-SUM($A$86:CM86),0))</f>
        <v>#VALUE!</v>
      </c>
      <c r="CO86" s="218" t="e">
        <f>IF(((SUM($AK$66:CO66)+SUM($AL$68:CO71))+SUM($AK$88:CO88))&lt;0,((SUM($AK$66:CO66)+SUM($AL$68:CO71))+SUM($AK$88:CO88))*0.2-SUM($A$86:CN86),IF(SUM($A$86:CN86)&lt;0,0-SUM($A$86:CN86),0))</f>
        <v>#VALUE!</v>
      </c>
      <c r="CP86" s="218" t="e">
        <f>IF(((SUM($AK$66:CP66)+SUM($AL$68:CP71))+SUM($AK$88:CP88))&lt;0,((SUM($AK$66:CP66)+SUM($AL$68:CP71))+SUM($AK$88:CP88))*0.2-SUM($A$86:CO86),IF(SUM($A$86:CO86)&lt;0,0-SUM($A$86:CO86),0))</f>
        <v>#VALUE!</v>
      </c>
      <c r="CQ86" s="218" t="e">
        <f>IF(((SUM($AK$66:CQ66)+SUM($AL$68:CQ71))+SUM($AK$88:CQ88))&lt;0,((SUM($AK$66:CQ66)+SUM($AL$68:CQ71))+SUM($AK$88:CQ88))*0.2-SUM($A$86:CP86),IF(SUM($A$86:CP86)&lt;0,0-SUM($A$86:CP86),0))</f>
        <v>#VALUE!</v>
      </c>
    </row>
    <row r="87" spans="1:95" x14ac:dyDescent="0.25">
      <c r="A87" s="308" t="s">
        <v>292</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4">
        <f>-AK66*(AK40)</f>
        <v>0</v>
      </c>
      <c r="AL87" s="315"/>
      <c r="AM87" s="213" t="e">
        <v>#VALUE!</v>
      </c>
      <c r="AN87" s="213" t="e">
        <v>#VALUE!</v>
      </c>
      <c r="AO87" s="213" t="e">
        <v>#VALUE!</v>
      </c>
      <c r="AP87" s="213" t="e">
        <v>#VALUE!</v>
      </c>
      <c r="AQ87" s="213" t="e">
        <v>#VALUE!</v>
      </c>
      <c r="AR87" s="213" t="e">
        <v>#VALUE!</v>
      </c>
      <c r="AS87" s="213" t="e">
        <v>#VALUE!</v>
      </c>
      <c r="AT87" s="213" t="e">
        <v>#VALUE!</v>
      </c>
      <c r="AU87" s="213" t="e">
        <v>#VALUE!</v>
      </c>
      <c r="AV87" s="213" t="e">
        <v>#VALUE!</v>
      </c>
      <c r="AW87" s="213" t="e">
        <v>#VALUE!</v>
      </c>
      <c r="AX87" s="213" t="e">
        <v>#VALUE!</v>
      </c>
      <c r="AY87" s="213" t="e">
        <v>#VALUE!</v>
      </c>
      <c r="AZ87" s="213" t="e">
        <v>#VALUE!</v>
      </c>
      <c r="BA87" s="213" t="e">
        <v>#VALUE!</v>
      </c>
      <c r="BB87" s="213" t="e">
        <v>#VALUE!</v>
      </c>
      <c r="BC87" s="213" t="e">
        <v>#VALUE!</v>
      </c>
      <c r="BD87" s="213" t="e">
        <v>#VALUE!</v>
      </c>
      <c r="BE87" s="213" t="e">
        <v>#VALUE!</v>
      </c>
      <c r="BF87" s="213" t="e">
        <v>#VALUE!</v>
      </c>
      <c r="BG87" s="213" t="e">
        <v>#VALUE!</v>
      </c>
      <c r="BH87" s="213" t="e">
        <v>#VALUE!</v>
      </c>
      <c r="BI87" s="213" t="e">
        <v>#VALUE!</v>
      </c>
      <c r="BJ87" s="213" t="e">
        <v>#VALUE!</v>
      </c>
      <c r="BK87" s="213" t="e">
        <v>#VALUE!</v>
      </c>
      <c r="BL87" s="213" t="s">
        <v>403</v>
      </c>
      <c r="BM87" s="213" t="s">
        <v>403</v>
      </c>
      <c r="BN87" s="213" t="s">
        <v>403</v>
      </c>
      <c r="BO87" s="213" t="s">
        <v>403</v>
      </c>
      <c r="BP87" s="213" t="s">
        <v>403</v>
      </c>
      <c r="BQ87" s="213" t="s">
        <v>403</v>
      </c>
      <c r="BR87" s="213" t="s">
        <v>403</v>
      </c>
      <c r="BS87" s="213" t="s">
        <v>403</v>
      </c>
      <c r="BT87" s="213" t="s">
        <v>403</v>
      </c>
      <c r="BU87" s="213" t="s">
        <v>403</v>
      </c>
      <c r="BV87" s="213" t="s">
        <v>403</v>
      </c>
      <c r="BW87" s="213" t="s">
        <v>403</v>
      </c>
      <c r="BX87" s="213" t="s">
        <v>403</v>
      </c>
      <c r="BY87" s="213" t="s">
        <v>403</v>
      </c>
      <c r="BZ87" s="213" t="s">
        <v>403</v>
      </c>
      <c r="CA87" s="213" t="s">
        <v>403</v>
      </c>
      <c r="CB87" s="213" t="s">
        <v>403</v>
      </c>
      <c r="CC87" s="213" t="s">
        <v>403</v>
      </c>
      <c r="CD87" s="213" t="s">
        <v>403</v>
      </c>
      <c r="CE87" s="213" t="s">
        <v>403</v>
      </c>
      <c r="CF87" s="213" t="s">
        <v>403</v>
      </c>
      <c r="CG87" s="213" t="s">
        <v>403</v>
      </c>
      <c r="CH87" s="213" t="s">
        <v>403</v>
      </c>
      <c r="CI87" s="213" t="s">
        <v>403</v>
      </c>
      <c r="CJ87" s="213" t="s">
        <v>403</v>
      </c>
      <c r="CK87" s="213" t="s">
        <v>403</v>
      </c>
      <c r="CL87" s="213" t="s">
        <v>403</v>
      </c>
      <c r="CM87" s="213" t="s">
        <v>403</v>
      </c>
      <c r="CN87" s="213" t="s">
        <v>403</v>
      </c>
      <c r="CO87" s="213" t="s">
        <v>403</v>
      </c>
      <c r="CP87" s="213" t="s">
        <v>403</v>
      </c>
      <c r="CQ87" s="213" t="s">
        <v>403</v>
      </c>
    </row>
    <row r="88" spans="1:95" x14ac:dyDescent="0.25">
      <c r="A88" s="308" t="s">
        <v>293</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4">
        <f>-($AK$26+$AK$27)*$AK$29</f>
        <v>-96808.848460000008</v>
      </c>
      <c r="AL88" s="315"/>
      <c r="AM88" s="213">
        <v>0</v>
      </c>
      <c r="AN88" s="213">
        <v>0</v>
      </c>
      <c r="AO88" s="213">
        <v>0</v>
      </c>
      <c r="AP88" s="213">
        <v>0</v>
      </c>
      <c r="AQ88" s="213">
        <v>0</v>
      </c>
      <c r="AR88" s="213">
        <v>0</v>
      </c>
      <c r="AS88" s="213">
        <v>0</v>
      </c>
      <c r="AT88" s="213">
        <v>0</v>
      </c>
      <c r="AU88" s="213">
        <v>0</v>
      </c>
      <c r="AV88" s="213">
        <v>0</v>
      </c>
      <c r="AW88" s="213">
        <v>0</v>
      </c>
      <c r="AX88" s="213">
        <v>0</v>
      </c>
      <c r="AY88" s="213">
        <v>0</v>
      </c>
      <c r="AZ88" s="213">
        <v>0</v>
      </c>
      <c r="BA88" s="213">
        <v>0</v>
      </c>
      <c r="BB88" s="213">
        <v>0</v>
      </c>
      <c r="BC88" s="213">
        <v>0</v>
      </c>
      <c r="BD88" s="213">
        <v>0</v>
      </c>
      <c r="BE88" s="213">
        <v>0</v>
      </c>
      <c r="BF88" s="213">
        <v>0</v>
      </c>
      <c r="BG88" s="213">
        <v>1</v>
      </c>
      <c r="BH88" s="213">
        <v>2</v>
      </c>
      <c r="BI88" s="213">
        <v>3</v>
      </c>
      <c r="BJ88" s="213">
        <v>4</v>
      </c>
      <c r="BK88" s="213">
        <v>5</v>
      </c>
      <c r="BL88" s="213">
        <v>6</v>
      </c>
      <c r="BM88" s="213">
        <v>7</v>
      </c>
      <c r="BN88" s="213">
        <v>8</v>
      </c>
      <c r="BO88" s="213">
        <v>9</v>
      </c>
      <c r="BP88" s="213">
        <v>10</v>
      </c>
      <c r="BQ88" s="213">
        <v>11</v>
      </c>
      <c r="BR88" s="213">
        <v>12</v>
      </c>
      <c r="BS88" s="213">
        <v>13</v>
      </c>
      <c r="BT88" s="213">
        <v>14</v>
      </c>
      <c r="BU88" s="213">
        <v>15</v>
      </c>
      <c r="BV88" s="213">
        <v>16</v>
      </c>
      <c r="BW88" s="213">
        <v>17</v>
      </c>
      <c r="BX88" s="213">
        <v>18</v>
      </c>
      <c r="BY88" s="213">
        <v>19</v>
      </c>
      <c r="BZ88" s="213">
        <v>20</v>
      </c>
      <c r="CA88" s="213">
        <v>21</v>
      </c>
      <c r="CB88" s="213">
        <v>22</v>
      </c>
      <c r="CC88" s="213">
        <v>23</v>
      </c>
      <c r="CD88" s="213">
        <v>24</v>
      </c>
      <c r="CE88" s="213">
        <v>25</v>
      </c>
      <c r="CF88" s="213">
        <v>26</v>
      </c>
      <c r="CG88" s="213">
        <v>27</v>
      </c>
      <c r="CH88" s="213">
        <v>28</v>
      </c>
      <c r="CI88" s="213">
        <v>29</v>
      </c>
      <c r="CJ88" s="213">
        <v>30</v>
      </c>
      <c r="CK88" s="213">
        <v>31</v>
      </c>
      <c r="CL88" s="213">
        <v>32</v>
      </c>
      <c r="CM88" s="213">
        <v>33</v>
      </c>
      <c r="CN88" s="213">
        <v>34</v>
      </c>
      <c r="CO88" s="213">
        <v>35</v>
      </c>
      <c r="CP88" s="213">
        <v>36</v>
      </c>
      <c r="CQ88" s="213">
        <v>37</v>
      </c>
    </row>
    <row r="89" spans="1:95" x14ac:dyDescent="0.25">
      <c r="A89" s="308" t="s">
        <v>294</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4">
        <f>AK60-AK61</f>
        <v>0</v>
      </c>
      <c r="AL89" s="315"/>
      <c r="AM89" s="213">
        <v>0</v>
      </c>
      <c r="AN89" s="213">
        <f t="shared" ref="AN89:CQ89" si="10">AN60-AN61</f>
        <v>0</v>
      </c>
      <c r="AO89" s="213">
        <f t="shared" si="10"/>
        <v>0</v>
      </c>
      <c r="AP89" s="213">
        <f t="shared" si="10"/>
        <v>0</v>
      </c>
      <c r="AQ89" s="213">
        <f t="shared" si="10"/>
        <v>0</v>
      </c>
      <c r="AR89" s="213">
        <f t="shared" si="10"/>
        <v>0</v>
      </c>
      <c r="AS89" s="213">
        <f t="shared" si="10"/>
        <v>0</v>
      </c>
      <c r="AT89" s="213">
        <f t="shared" si="10"/>
        <v>0</v>
      </c>
      <c r="AU89" s="213">
        <f t="shared" si="10"/>
        <v>0</v>
      </c>
      <c r="AV89" s="213">
        <f t="shared" si="10"/>
        <v>0</v>
      </c>
      <c r="AW89" s="213">
        <f t="shared" si="10"/>
        <v>0</v>
      </c>
      <c r="AX89" s="213">
        <f t="shared" si="10"/>
        <v>0</v>
      </c>
      <c r="AY89" s="213">
        <f t="shared" si="10"/>
        <v>0</v>
      </c>
      <c r="AZ89" s="213">
        <f t="shared" si="10"/>
        <v>0</v>
      </c>
      <c r="BA89" s="213">
        <f t="shared" si="10"/>
        <v>0</v>
      </c>
      <c r="BB89" s="213">
        <f t="shared" si="10"/>
        <v>0</v>
      </c>
      <c r="BC89" s="213">
        <f t="shared" si="10"/>
        <v>0</v>
      </c>
      <c r="BD89" s="213">
        <f t="shared" si="10"/>
        <v>0</v>
      </c>
      <c r="BE89" s="213">
        <f t="shared" si="10"/>
        <v>0</v>
      </c>
      <c r="BF89" s="213">
        <f t="shared" si="10"/>
        <v>0</v>
      </c>
      <c r="BG89" s="213">
        <f t="shared" si="10"/>
        <v>0</v>
      </c>
      <c r="BH89" s="213">
        <f t="shared" si="10"/>
        <v>0</v>
      </c>
      <c r="BI89" s="213">
        <f t="shared" si="10"/>
        <v>0</v>
      </c>
      <c r="BJ89" s="213">
        <f t="shared" si="10"/>
        <v>0</v>
      </c>
      <c r="BK89" s="213">
        <f t="shared" si="10"/>
        <v>0</v>
      </c>
      <c r="BL89" s="213">
        <f t="shared" si="10"/>
        <v>0</v>
      </c>
      <c r="BM89" s="213">
        <f t="shared" si="10"/>
        <v>0</v>
      </c>
      <c r="BN89" s="213">
        <f t="shared" si="10"/>
        <v>0</v>
      </c>
      <c r="BO89" s="213">
        <f t="shared" si="10"/>
        <v>0</v>
      </c>
      <c r="BP89" s="213">
        <f t="shared" si="10"/>
        <v>0</v>
      </c>
      <c r="BQ89" s="213">
        <f t="shared" si="10"/>
        <v>0</v>
      </c>
      <c r="BR89" s="213">
        <f t="shared" si="10"/>
        <v>0</v>
      </c>
      <c r="BS89" s="213">
        <f t="shared" si="10"/>
        <v>0</v>
      </c>
      <c r="BT89" s="213">
        <f t="shared" si="10"/>
        <v>0</v>
      </c>
      <c r="BU89" s="213">
        <f t="shared" si="10"/>
        <v>0</v>
      </c>
      <c r="BV89" s="213">
        <f t="shared" si="10"/>
        <v>0</v>
      </c>
      <c r="BW89" s="213">
        <f t="shared" si="10"/>
        <v>0</v>
      </c>
      <c r="BX89" s="213">
        <f t="shared" si="10"/>
        <v>0</v>
      </c>
      <c r="BY89" s="213">
        <f t="shared" si="10"/>
        <v>0</v>
      </c>
      <c r="BZ89" s="213">
        <f t="shared" si="10"/>
        <v>0</v>
      </c>
      <c r="CA89" s="213">
        <f t="shared" si="10"/>
        <v>0</v>
      </c>
      <c r="CB89" s="213">
        <f t="shared" si="10"/>
        <v>0</v>
      </c>
      <c r="CC89" s="213">
        <f t="shared" si="10"/>
        <v>0</v>
      </c>
      <c r="CD89" s="213">
        <f t="shared" si="10"/>
        <v>0</v>
      </c>
      <c r="CE89" s="213">
        <f t="shared" si="10"/>
        <v>0</v>
      </c>
      <c r="CF89" s="213">
        <f t="shared" si="10"/>
        <v>0</v>
      </c>
      <c r="CG89" s="213">
        <f t="shared" si="10"/>
        <v>0</v>
      </c>
      <c r="CH89" s="213">
        <f t="shared" si="10"/>
        <v>0</v>
      </c>
      <c r="CI89" s="213">
        <f t="shared" si="10"/>
        <v>0</v>
      </c>
      <c r="CJ89" s="213">
        <f t="shared" si="10"/>
        <v>0</v>
      </c>
      <c r="CK89" s="213">
        <f t="shared" si="10"/>
        <v>0</v>
      </c>
      <c r="CL89" s="213">
        <f t="shared" si="10"/>
        <v>0</v>
      </c>
      <c r="CM89" s="213">
        <f t="shared" si="10"/>
        <v>0</v>
      </c>
      <c r="CN89" s="213">
        <f t="shared" si="10"/>
        <v>0</v>
      </c>
      <c r="CO89" s="213">
        <f t="shared" si="10"/>
        <v>0</v>
      </c>
      <c r="CP89" s="213">
        <f t="shared" si="10"/>
        <v>0</v>
      </c>
      <c r="CQ89" s="213">
        <f t="shared" si="10"/>
        <v>0</v>
      </c>
    </row>
    <row r="90" spans="1:95" s="192" customFormat="1" ht="15" x14ac:dyDescent="0.25">
      <c r="A90" s="308" t="s">
        <v>295</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t="e">
        <f>SUM(AK82:AK89)</f>
        <v>#VALUE!</v>
      </c>
      <c r="AL90" s="311"/>
      <c r="AM90" s="212" t="e">
        <v>#VALUE!</v>
      </c>
      <c r="AN90" s="212" t="e">
        <v>#VALUE!</v>
      </c>
      <c r="AO90" s="212" t="e">
        <v>#VALUE!</v>
      </c>
      <c r="AP90" s="212" t="e">
        <v>#VALUE!</v>
      </c>
      <c r="AQ90" s="212" t="e">
        <v>#VALUE!</v>
      </c>
      <c r="AR90" s="212" t="e">
        <v>#VALUE!</v>
      </c>
      <c r="AS90" s="212" t="e">
        <v>#VALUE!</v>
      </c>
      <c r="AT90" s="212" t="e">
        <v>#VALUE!</v>
      </c>
      <c r="AU90" s="212" t="e">
        <v>#VALUE!</v>
      </c>
      <c r="AV90" s="212" t="e">
        <v>#VALUE!</v>
      </c>
      <c r="AW90" s="212" t="e">
        <v>#VALUE!</v>
      </c>
      <c r="AX90" s="212" t="e">
        <v>#VALUE!</v>
      </c>
      <c r="AY90" s="212" t="e">
        <v>#VALUE!</v>
      </c>
      <c r="AZ90" s="212" t="e">
        <v>#VALUE!</v>
      </c>
      <c r="BA90" s="212" t="e">
        <v>#VALUE!</v>
      </c>
      <c r="BB90" s="212" t="e">
        <v>#VALUE!</v>
      </c>
      <c r="BC90" s="212" t="e">
        <v>#VALUE!</v>
      </c>
      <c r="BD90" s="212" t="e">
        <v>#VALUE!</v>
      </c>
      <c r="BE90" s="212" t="e">
        <v>#VALUE!</v>
      </c>
      <c r="BF90" s="212" t="e">
        <v>#VALUE!</v>
      </c>
      <c r="BG90" s="212" t="e">
        <v>#VALUE!</v>
      </c>
      <c r="BH90" s="212" t="e">
        <v>#VALUE!</v>
      </c>
      <c r="BI90" s="212" t="e">
        <v>#VALUE!</v>
      </c>
      <c r="BJ90" s="212" t="e">
        <v>#VALUE!</v>
      </c>
      <c r="BK90" s="212" t="e">
        <v>#VALUE!</v>
      </c>
      <c r="BL90" s="212" t="s">
        <v>620</v>
      </c>
      <c r="BM90" s="212" t="s">
        <v>620</v>
      </c>
      <c r="BN90" s="212" t="s">
        <v>620</v>
      </c>
      <c r="BO90" s="212" t="s">
        <v>620</v>
      </c>
      <c r="BP90" s="212" t="s">
        <v>620</v>
      </c>
      <c r="BQ90" s="212" t="s">
        <v>620</v>
      </c>
      <c r="BR90" s="212" t="s">
        <v>620</v>
      </c>
      <c r="BS90" s="212" t="s">
        <v>620</v>
      </c>
      <c r="BT90" s="212" t="s">
        <v>620</v>
      </c>
      <c r="BU90" s="212" t="s">
        <v>620</v>
      </c>
      <c r="BV90" s="212" t="s">
        <v>620</v>
      </c>
      <c r="BW90" s="212" t="s">
        <v>620</v>
      </c>
      <c r="BX90" s="212" t="s">
        <v>620</v>
      </c>
      <c r="BY90" s="212" t="s">
        <v>620</v>
      </c>
      <c r="BZ90" s="212" t="s">
        <v>620</v>
      </c>
      <c r="CA90" s="212" t="s">
        <v>620</v>
      </c>
      <c r="CB90" s="212" t="s">
        <v>620</v>
      </c>
      <c r="CC90" s="212" t="s">
        <v>620</v>
      </c>
      <c r="CD90" s="212" t="s">
        <v>620</v>
      </c>
      <c r="CE90" s="212" t="s">
        <v>620</v>
      </c>
      <c r="CF90" s="212" t="s">
        <v>620</v>
      </c>
      <c r="CG90" s="212" t="s">
        <v>620</v>
      </c>
      <c r="CH90" s="212" t="s">
        <v>620</v>
      </c>
      <c r="CI90" s="212" t="s">
        <v>620</v>
      </c>
      <c r="CJ90" s="212" t="s">
        <v>620</v>
      </c>
      <c r="CK90" s="212" t="s">
        <v>620</v>
      </c>
      <c r="CL90" s="212" t="s">
        <v>620</v>
      </c>
      <c r="CM90" s="212" t="s">
        <v>620</v>
      </c>
      <c r="CN90" s="212" t="s">
        <v>620</v>
      </c>
      <c r="CO90" s="212" t="s">
        <v>620</v>
      </c>
      <c r="CP90" s="212" t="s">
        <v>620</v>
      </c>
      <c r="CQ90" s="212" t="s">
        <v>620</v>
      </c>
    </row>
    <row r="91" spans="1:95" s="192" customFormat="1" ht="15" x14ac:dyDescent="0.25">
      <c r="A91" s="308" t="s">
        <v>612</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10" t="e">
        <f>SUM($AK$90:AK90)</f>
        <v>#VALUE!</v>
      </c>
      <c r="AL91" s="311"/>
      <c r="AM91" s="212" t="e">
        <v>#VALUE!</v>
      </c>
      <c r="AN91" s="212" t="e">
        <v>#VALUE!</v>
      </c>
      <c r="AO91" s="212" t="e">
        <v>#VALUE!</v>
      </c>
      <c r="AP91" s="212" t="e">
        <v>#VALUE!</v>
      </c>
      <c r="AQ91" s="212" t="e">
        <v>#VALUE!</v>
      </c>
      <c r="AR91" s="212" t="e">
        <v>#VALUE!</v>
      </c>
      <c r="AS91" s="212" t="e">
        <v>#VALUE!</v>
      </c>
      <c r="AT91" s="212" t="e">
        <v>#VALUE!</v>
      </c>
      <c r="AU91" s="212" t="e">
        <v>#VALUE!</v>
      </c>
      <c r="AV91" s="212" t="e">
        <v>#VALUE!</v>
      </c>
      <c r="AW91" s="212" t="e">
        <v>#VALUE!</v>
      </c>
      <c r="AX91" s="212" t="e">
        <v>#VALUE!</v>
      </c>
      <c r="AY91" s="212" t="e">
        <v>#VALUE!</v>
      </c>
      <c r="AZ91" s="212" t="e">
        <v>#VALUE!</v>
      </c>
      <c r="BA91" s="212" t="e">
        <v>#VALUE!</v>
      </c>
      <c r="BB91" s="212" t="e">
        <v>#VALUE!</v>
      </c>
      <c r="BC91" s="212" t="e">
        <v>#VALUE!</v>
      </c>
      <c r="BD91" s="212" t="e">
        <v>#VALUE!</v>
      </c>
      <c r="BE91" s="212" t="e">
        <v>#VALUE!</v>
      </c>
      <c r="BF91" s="212" t="e">
        <v>#VALUE!</v>
      </c>
      <c r="BG91" s="212" t="e">
        <v>#VALUE!</v>
      </c>
      <c r="BH91" s="212" t="e">
        <v>#VALUE!</v>
      </c>
      <c r="BI91" s="212" t="e">
        <v>#VALUE!</v>
      </c>
      <c r="BJ91" s="212" t="e">
        <v>#VALUE!</v>
      </c>
      <c r="BK91" s="212" t="e">
        <v>#VALUE!</v>
      </c>
      <c r="BL91" s="212" t="s">
        <v>620</v>
      </c>
      <c r="BM91" s="212" t="s">
        <v>620</v>
      </c>
      <c r="BN91" s="212" t="s">
        <v>620</v>
      </c>
      <c r="BO91" s="212" t="s">
        <v>620</v>
      </c>
      <c r="BP91" s="212" t="s">
        <v>620</v>
      </c>
      <c r="BQ91" s="212" t="s">
        <v>620</v>
      </c>
      <c r="BR91" s="212" t="s">
        <v>620</v>
      </c>
      <c r="BS91" s="212" t="s">
        <v>620</v>
      </c>
      <c r="BT91" s="212" t="s">
        <v>620</v>
      </c>
      <c r="BU91" s="212" t="s">
        <v>620</v>
      </c>
      <c r="BV91" s="212" t="s">
        <v>620</v>
      </c>
      <c r="BW91" s="212" t="s">
        <v>620</v>
      </c>
      <c r="BX91" s="212" t="s">
        <v>620</v>
      </c>
      <c r="BY91" s="212" t="s">
        <v>620</v>
      </c>
      <c r="BZ91" s="212" t="s">
        <v>620</v>
      </c>
      <c r="CA91" s="212" t="s">
        <v>620</v>
      </c>
      <c r="CB91" s="212" t="s">
        <v>620</v>
      </c>
      <c r="CC91" s="212" t="s">
        <v>620</v>
      </c>
      <c r="CD91" s="212" t="s">
        <v>620</v>
      </c>
      <c r="CE91" s="212" t="s">
        <v>620</v>
      </c>
      <c r="CF91" s="212" t="s">
        <v>620</v>
      </c>
      <c r="CG91" s="212" t="s">
        <v>620</v>
      </c>
      <c r="CH91" s="212" t="s">
        <v>620</v>
      </c>
      <c r="CI91" s="212" t="s">
        <v>620</v>
      </c>
      <c r="CJ91" s="212" t="s">
        <v>620</v>
      </c>
      <c r="CK91" s="212" t="s">
        <v>620</v>
      </c>
      <c r="CL91" s="212" t="s">
        <v>620</v>
      </c>
      <c r="CM91" s="212" t="s">
        <v>620</v>
      </c>
      <c r="CN91" s="212" t="s">
        <v>620</v>
      </c>
      <c r="CO91" s="212" t="s">
        <v>620</v>
      </c>
      <c r="CP91" s="212" t="s">
        <v>620</v>
      </c>
      <c r="CQ91" s="212" t="s">
        <v>620</v>
      </c>
    </row>
    <row r="92" spans="1:95" x14ac:dyDescent="0.25">
      <c r="A92" s="308" t="s">
        <v>296</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12">
        <f>1/POWER((1+$AK$45),AK80)</f>
        <v>1</v>
      </c>
      <c r="AL92" s="313"/>
      <c r="AM92" s="219">
        <v>0.87742388347810829</v>
      </c>
      <c r="AN92" s="219">
        <v>0.76987267129780501</v>
      </c>
      <c r="AO92" s="219">
        <v>0.67550466903378525</v>
      </c>
      <c r="AP92" s="219">
        <v>0.59270393001121813</v>
      </c>
      <c r="AQ92" s="219">
        <v>0.52005258402317989</v>
      </c>
      <c r="AR92" s="219">
        <v>0.45630655788644375</v>
      </c>
      <c r="AS92" s="219">
        <v>0.40037427207725179</v>
      </c>
      <c r="AT92" s="219">
        <v>0.35129794865074299</v>
      </c>
      <c r="AU92" s="219">
        <v>0.30823721036302798</v>
      </c>
      <c r="AV92" s="219">
        <v>0.27045469014918666</v>
      </c>
      <c r="AW92" s="219">
        <v>0.23730340453556784</v>
      </c>
      <c r="AX92" s="219">
        <v>0.20821567477017444</v>
      </c>
      <c r="AY92" s="219">
        <v>0.18269340595786127</v>
      </c>
      <c r="AZ92" s="219">
        <v>0.16029955774138921</v>
      </c>
      <c r="BA92" s="219">
        <v>0.14065066047327299</v>
      </c>
      <c r="BB92" s="219">
        <v>0.12341024872622003</v>
      </c>
      <c r="BC92" s="219">
        <v>0.10828309969835925</v>
      </c>
      <c r="BD92" s="219">
        <v>9.5010177852381555E-2</v>
      </c>
      <c r="BE92" s="219">
        <v>8.3364199221182392E-2</v>
      </c>
      <c r="BF92" s="219">
        <v>7.3145739423692541E-2</v>
      </c>
      <c r="BG92" s="219">
        <v>6.4179818745014078E-2</v>
      </c>
      <c r="BH92" s="219">
        <v>5.6312905804171344E-2</v>
      </c>
      <c r="BI92" s="219">
        <v>4.9410288500632928E-2</v>
      </c>
      <c r="BJ92" s="219">
        <v>4.3353767219999062E-2</v>
      </c>
      <c r="BK92" s="219">
        <v>3.8039630797577488E-2</v>
      </c>
      <c r="BL92" s="219" t="s">
        <v>620</v>
      </c>
      <c r="BM92" s="219" t="s">
        <v>620</v>
      </c>
      <c r="BN92" s="219" t="s">
        <v>620</v>
      </c>
      <c r="BO92" s="219" t="s">
        <v>620</v>
      </c>
      <c r="BP92" s="219" t="s">
        <v>620</v>
      </c>
      <c r="BQ92" s="219" t="s">
        <v>620</v>
      </c>
      <c r="BR92" s="219" t="s">
        <v>620</v>
      </c>
      <c r="BS92" s="219" t="s">
        <v>620</v>
      </c>
      <c r="BT92" s="219" t="s">
        <v>620</v>
      </c>
      <c r="BU92" s="219" t="s">
        <v>620</v>
      </c>
      <c r="BV92" s="219" t="s">
        <v>620</v>
      </c>
      <c r="BW92" s="219" t="s">
        <v>620</v>
      </c>
      <c r="BX92" s="219" t="s">
        <v>620</v>
      </c>
      <c r="BY92" s="219" t="s">
        <v>620</v>
      </c>
      <c r="BZ92" s="219" t="s">
        <v>620</v>
      </c>
      <c r="CA92" s="219" t="s">
        <v>620</v>
      </c>
      <c r="CB92" s="219" t="s">
        <v>620</v>
      </c>
      <c r="CC92" s="219" t="s">
        <v>620</v>
      </c>
      <c r="CD92" s="219" t="s">
        <v>620</v>
      </c>
      <c r="CE92" s="219" t="s">
        <v>620</v>
      </c>
      <c r="CF92" s="219" t="s">
        <v>620</v>
      </c>
      <c r="CG92" s="219" t="s">
        <v>620</v>
      </c>
      <c r="CH92" s="219" t="s">
        <v>620</v>
      </c>
      <c r="CI92" s="219" t="s">
        <v>620</v>
      </c>
      <c r="CJ92" s="219" t="s">
        <v>620</v>
      </c>
      <c r="CK92" s="219" t="s">
        <v>620</v>
      </c>
      <c r="CL92" s="219" t="s">
        <v>620</v>
      </c>
      <c r="CM92" s="219" t="s">
        <v>620</v>
      </c>
      <c r="CN92" s="219" t="s">
        <v>620</v>
      </c>
      <c r="CO92" s="219" t="s">
        <v>620</v>
      </c>
      <c r="CP92" s="219" t="s">
        <v>620</v>
      </c>
      <c r="CQ92" s="219" t="s">
        <v>620</v>
      </c>
    </row>
    <row r="93" spans="1:95" s="192" customFormat="1" ht="14.25" x14ac:dyDescent="0.25">
      <c r="A93" s="295" t="s">
        <v>613</v>
      </c>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304" t="e">
        <f>AK90*AK92</f>
        <v>#VALUE!</v>
      </c>
      <c r="AL93" s="305"/>
      <c r="AM93" s="220" t="e">
        <v>#VALUE!</v>
      </c>
      <c r="AN93" s="220" t="e">
        <v>#VALUE!</v>
      </c>
      <c r="AO93" s="220" t="e">
        <v>#VALUE!</v>
      </c>
      <c r="AP93" s="220" t="e">
        <v>#VALUE!</v>
      </c>
      <c r="AQ93" s="220" t="e">
        <v>#VALUE!</v>
      </c>
      <c r="AR93" s="220" t="e">
        <v>#VALUE!</v>
      </c>
      <c r="AS93" s="220" t="e">
        <v>#VALUE!</v>
      </c>
      <c r="AT93" s="220" t="e">
        <v>#VALUE!</v>
      </c>
      <c r="AU93" s="220" t="e">
        <v>#VALUE!</v>
      </c>
      <c r="AV93" s="220" t="e">
        <v>#VALUE!</v>
      </c>
      <c r="AW93" s="220" t="e">
        <v>#VALUE!</v>
      </c>
      <c r="AX93" s="220" t="e">
        <v>#VALUE!</v>
      </c>
      <c r="AY93" s="220" t="e">
        <v>#VALUE!</v>
      </c>
      <c r="AZ93" s="220" t="e">
        <v>#VALUE!</v>
      </c>
      <c r="BA93" s="220" t="e">
        <v>#VALUE!</v>
      </c>
      <c r="BB93" s="220" t="e">
        <v>#VALUE!</v>
      </c>
      <c r="BC93" s="220" t="e">
        <v>#VALUE!</v>
      </c>
      <c r="BD93" s="220" t="e">
        <v>#VALUE!</v>
      </c>
      <c r="BE93" s="220" t="e">
        <v>#VALUE!</v>
      </c>
      <c r="BF93" s="220" t="e">
        <v>#VALUE!</v>
      </c>
      <c r="BG93" s="220" t="e">
        <v>#VALUE!</v>
      </c>
      <c r="BH93" s="220" t="e">
        <v>#VALUE!</v>
      </c>
      <c r="BI93" s="220" t="e">
        <v>#VALUE!</v>
      </c>
      <c r="BJ93" s="220" t="e">
        <v>#VALUE!</v>
      </c>
      <c r="BK93" s="220" t="e">
        <v>#VALUE!</v>
      </c>
      <c r="BL93" s="220" t="s">
        <v>620</v>
      </c>
      <c r="BM93" s="220" t="s">
        <v>620</v>
      </c>
      <c r="BN93" s="220" t="s">
        <v>620</v>
      </c>
      <c r="BO93" s="220" t="s">
        <v>620</v>
      </c>
      <c r="BP93" s="220" t="s">
        <v>620</v>
      </c>
      <c r="BQ93" s="220" t="s">
        <v>620</v>
      </c>
      <c r="BR93" s="220" t="s">
        <v>620</v>
      </c>
      <c r="BS93" s="220" t="s">
        <v>620</v>
      </c>
      <c r="BT93" s="220" t="s">
        <v>620</v>
      </c>
      <c r="BU93" s="220" t="s">
        <v>620</v>
      </c>
      <c r="BV93" s="220" t="s">
        <v>620</v>
      </c>
      <c r="BW93" s="220" t="s">
        <v>620</v>
      </c>
      <c r="BX93" s="220" t="s">
        <v>620</v>
      </c>
      <c r="BY93" s="220" t="s">
        <v>620</v>
      </c>
      <c r="BZ93" s="220" t="s">
        <v>620</v>
      </c>
      <c r="CA93" s="220" t="s">
        <v>620</v>
      </c>
      <c r="CB93" s="220" t="s">
        <v>620</v>
      </c>
      <c r="CC93" s="220" t="s">
        <v>620</v>
      </c>
      <c r="CD93" s="220" t="s">
        <v>620</v>
      </c>
      <c r="CE93" s="220" t="s">
        <v>620</v>
      </c>
      <c r="CF93" s="220" t="s">
        <v>620</v>
      </c>
      <c r="CG93" s="220" t="s">
        <v>620</v>
      </c>
      <c r="CH93" s="220" t="s">
        <v>620</v>
      </c>
      <c r="CI93" s="220" t="s">
        <v>620</v>
      </c>
      <c r="CJ93" s="220" t="s">
        <v>620</v>
      </c>
      <c r="CK93" s="220" t="s">
        <v>620</v>
      </c>
      <c r="CL93" s="220" t="s">
        <v>620</v>
      </c>
      <c r="CM93" s="220" t="s">
        <v>620</v>
      </c>
      <c r="CN93" s="220" t="s">
        <v>620</v>
      </c>
      <c r="CO93" s="220" t="s">
        <v>620</v>
      </c>
      <c r="CP93" s="220" t="s">
        <v>620</v>
      </c>
      <c r="CQ93" s="220" t="s">
        <v>620</v>
      </c>
    </row>
    <row r="94" spans="1:95" s="192" customFormat="1" ht="14.25" x14ac:dyDescent="0.25">
      <c r="A94" s="295" t="s">
        <v>614</v>
      </c>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304" t="e">
        <f>SUM($AK$93:AK93)</f>
        <v>#VALUE!</v>
      </c>
      <c r="AL94" s="305"/>
      <c r="AM94" s="220" t="e">
        <f>SUM($AK$93:AM93)</f>
        <v>#VALUE!</v>
      </c>
      <c r="AN94" s="220" t="e">
        <f>SUM($AK$93:AN93)</f>
        <v>#VALUE!</v>
      </c>
      <c r="AO94" s="220" t="e">
        <f>SUM($AK$93:AO93)</f>
        <v>#VALUE!</v>
      </c>
      <c r="AP94" s="220" t="e">
        <f>SUM($AK$93:AP93)</f>
        <v>#VALUE!</v>
      </c>
      <c r="AQ94" s="220" t="e">
        <f>SUM($AK$93:AQ93)</f>
        <v>#VALUE!</v>
      </c>
      <c r="AR94" s="220" t="e">
        <f>SUM($AK$93:AR93)</f>
        <v>#VALUE!</v>
      </c>
      <c r="AS94" s="220" t="e">
        <f>SUM($AK$93:AS93)</f>
        <v>#VALUE!</v>
      </c>
      <c r="AT94" s="220" t="e">
        <f>SUM($AK$93:AT93)</f>
        <v>#VALUE!</v>
      </c>
      <c r="AU94" s="220" t="e">
        <f>SUM($AK$93:AU93)</f>
        <v>#VALUE!</v>
      </c>
      <c r="AV94" s="220" t="e">
        <f>SUM($AK$93:AV93)</f>
        <v>#VALUE!</v>
      </c>
      <c r="AW94" s="220" t="e">
        <f>SUM($AK$93:AW93)</f>
        <v>#VALUE!</v>
      </c>
      <c r="AX94" s="220" t="e">
        <f>SUM($AK$93:AX93)</f>
        <v>#VALUE!</v>
      </c>
      <c r="AY94" s="220" t="e">
        <f>SUM($AK$93:AY93)</f>
        <v>#VALUE!</v>
      </c>
      <c r="AZ94" s="220" t="e">
        <f>SUM($AK$93:AZ93)</f>
        <v>#VALUE!</v>
      </c>
      <c r="BA94" s="220" t="e">
        <f>SUM($AK$93:BA93)</f>
        <v>#VALUE!</v>
      </c>
      <c r="BB94" s="220" t="e">
        <f>SUM($AK$93:BB93)</f>
        <v>#VALUE!</v>
      </c>
      <c r="BC94" s="220" t="e">
        <f>SUM($AK$93:BC93)</f>
        <v>#VALUE!</v>
      </c>
      <c r="BD94" s="220" t="e">
        <f>SUM($AK$93:BD93)</f>
        <v>#VALUE!</v>
      </c>
      <c r="BE94" s="220" t="e">
        <f>SUM($AK$93:BE93)</f>
        <v>#VALUE!</v>
      </c>
      <c r="BF94" s="220" t="e">
        <f>SUM($AK$93:BF93)</f>
        <v>#VALUE!</v>
      </c>
      <c r="BG94" s="220" t="e">
        <f>SUM($AK$93:BG93)</f>
        <v>#VALUE!</v>
      </c>
      <c r="BH94" s="220" t="e">
        <f>SUM($AK$93:BH93)</f>
        <v>#VALUE!</v>
      </c>
      <c r="BI94" s="220" t="e">
        <f>SUM($AK$93:BI93)</f>
        <v>#VALUE!</v>
      </c>
      <c r="BJ94" s="220" t="e">
        <f>SUM($AK$93:BJ93)</f>
        <v>#VALUE!</v>
      </c>
      <c r="BK94" s="220" t="e">
        <f>SUM($AK$93:BK93)</f>
        <v>#VALUE!</v>
      </c>
      <c r="BL94" s="220" t="e">
        <f>SUM($AK$93:BL93)</f>
        <v>#VALUE!</v>
      </c>
      <c r="BM94" s="220" t="e">
        <f>SUM($AK$93:BM93)</f>
        <v>#VALUE!</v>
      </c>
      <c r="BN94" s="220" t="e">
        <f>SUM($AK$93:BN93)</f>
        <v>#VALUE!</v>
      </c>
      <c r="BO94" s="220" t="e">
        <f>SUM($AK$93:BO93)</f>
        <v>#VALUE!</v>
      </c>
      <c r="BP94" s="220" t="e">
        <f>SUM($AK$93:BP93)</f>
        <v>#VALUE!</v>
      </c>
      <c r="BQ94" s="220" t="e">
        <f>SUM($AK$93:BQ93)</f>
        <v>#VALUE!</v>
      </c>
      <c r="BR94" s="220" t="e">
        <f>SUM($AK$93:BR93)</f>
        <v>#VALUE!</v>
      </c>
      <c r="BS94" s="220" t="e">
        <f>SUM($AK$93:BS93)</f>
        <v>#VALUE!</v>
      </c>
      <c r="BT94" s="220" t="e">
        <f>SUM($AK$93:BT93)</f>
        <v>#VALUE!</v>
      </c>
      <c r="BU94" s="220" t="e">
        <f>SUM($AK$93:BU93)</f>
        <v>#VALUE!</v>
      </c>
      <c r="BV94" s="220" t="e">
        <f>SUM($AK$93:BV93)</f>
        <v>#VALUE!</v>
      </c>
      <c r="BW94" s="220" t="e">
        <f>SUM($AK$93:BW93)</f>
        <v>#VALUE!</v>
      </c>
      <c r="BX94" s="220" t="e">
        <f>SUM($AK$93:BX93)</f>
        <v>#VALUE!</v>
      </c>
      <c r="BY94" s="220" t="e">
        <f>SUM($AK$93:BY93)</f>
        <v>#VALUE!</v>
      </c>
      <c r="BZ94" s="220" t="e">
        <f>SUM($AK$93:BZ93)</f>
        <v>#VALUE!</v>
      </c>
      <c r="CA94" s="220" t="e">
        <f>SUM($AK$93:CA93)</f>
        <v>#VALUE!</v>
      </c>
      <c r="CB94" s="220" t="e">
        <f>SUM($AK$93:CB93)</f>
        <v>#VALUE!</v>
      </c>
      <c r="CC94" s="220" t="e">
        <f>SUM($AK$93:CC93)</f>
        <v>#VALUE!</v>
      </c>
      <c r="CD94" s="220" t="e">
        <f>SUM($AK$93:CD93)</f>
        <v>#VALUE!</v>
      </c>
      <c r="CE94" s="220" t="e">
        <f>SUM($AK$93:CE93)</f>
        <v>#VALUE!</v>
      </c>
      <c r="CF94" s="220" t="e">
        <f>SUM($AK$93:CF93)</f>
        <v>#VALUE!</v>
      </c>
      <c r="CG94" s="220" t="e">
        <f>SUM($AK$93:CG93)</f>
        <v>#VALUE!</v>
      </c>
      <c r="CH94" s="220" t="e">
        <f>SUM($AK$93:CH93)</f>
        <v>#VALUE!</v>
      </c>
      <c r="CI94" s="220" t="e">
        <f>SUM($AK$93:CI93)</f>
        <v>#VALUE!</v>
      </c>
      <c r="CJ94" s="220" t="e">
        <f>SUM($AK$93:CJ93)</f>
        <v>#VALUE!</v>
      </c>
      <c r="CK94" s="220" t="e">
        <f>SUM($AK$93:CK93)</f>
        <v>#VALUE!</v>
      </c>
      <c r="CL94" s="220" t="e">
        <f>SUM($AK$93:CL93)</f>
        <v>#VALUE!</v>
      </c>
      <c r="CM94" s="220" t="e">
        <f>SUM($AK$93:CM93)</f>
        <v>#VALUE!</v>
      </c>
      <c r="CN94" s="220" t="e">
        <f>SUM($AK$93:CN93)</f>
        <v>#VALUE!</v>
      </c>
      <c r="CO94" s="220" t="e">
        <f>SUM($AK$93:CO93)</f>
        <v>#VALUE!</v>
      </c>
      <c r="CP94" s="220" t="e">
        <f>SUM($AK$93:CP93)</f>
        <v>#VALUE!</v>
      </c>
      <c r="CQ94" s="220" t="e">
        <f>SUM($AK$93:CQ93)</f>
        <v>#VALUE!</v>
      </c>
    </row>
    <row r="95" spans="1:95" s="192" customFormat="1" ht="14.25" x14ac:dyDescent="0.25">
      <c r="A95" s="295" t="s">
        <v>615</v>
      </c>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306">
        <f>IF((ISERR(IRR($AK$90:AK90))),0,IF(IRR($AK$90:AK90)&lt;0,0,IRR($AK$90:AK90)))</f>
        <v>0</v>
      </c>
      <c r="AL95" s="307"/>
      <c r="AM95" s="221">
        <v>0</v>
      </c>
      <c r="AN95" s="221">
        <v>0</v>
      </c>
      <c r="AO95" s="221">
        <v>0</v>
      </c>
      <c r="AP95" s="221">
        <v>0</v>
      </c>
      <c r="AQ95" s="221">
        <v>0</v>
      </c>
      <c r="AR95" s="221">
        <v>0</v>
      </c>
      <c r="AS95" s="221">
        <v>0</v>
      </c>
      <c r="AT95" s="221">
        <v>0</v>
      </c>
      <c r="AU95" s="221">
        <v>0</v>
      </c>
      <c r="AV95" s="221">
        <v>0</v>
      </c>
      <c r="AW95" s="221">
        <v>0</v>
      </c>
      <c r="AX95" s="221">
        <v>0</v>
      </c>
      <c r="AY95" s="221">
        <v>0</v>
      </c>
      <c r="AZ95" s="221">
        <v>0</v>
      </c>
      <c r="BA95" s="221">
        <v>0</v>
      </c>
      <c r="BB95" s="221">
        <v>0</v>
      </c>
      <c r="BC95" s="221">
        <v>0</v>
      </c>
      <c r="BD95" s="221">
        <v>0</v>
      </c>
      <c r="BE95" s="221">
        <v>0</v>
      </c>
      <c r="BF95" s="221">
        <v>0</v>
      </c>
      <c r="BG95" s="221">
        <v>0</v>
      </c>
      <c r="BH95" s="221">
        <v>0</v>
      </c>
      <c r="BI95" s="221">
        <v>0</v>
      </c>
      <c r="BJ95" s="221">
        <v>0</v>
      </c>
      <c r="BK95" s="221">
        <v>0</v>
      </c>
      <c r="BL95" s="221" t="s">
        <v>620</v>
      </c>
      <c r="BM95" s="221" t="s">
        <v>620</v>
      </c>
      <c r="BN95" s="221" t="s">
        <v>620</v>
      </c>
      <c r="BO95" s="221" t="s">
        <v>620</v>
      </c>
      <c r="BP95" s="221" t="s">
        <v>620</v>
      </c>
      <c r="BQ95" s="221" t="s">
        <v>620</v>
      </c>
      <c r="BR95" s="221" t="s">
        <v>620</v>
      </c>
      <c r="BS95" s="221" t="s">
        <v>620</v>
      </c>
      <c r="BT95" s="221" t="s">
        <v>620</v>
      </c>
      <c r="BU95" s="221" t="s">
        <v>620</v>
      </c>
      <c r="BV95" s="221" t="s">
        <v>620</v>
      </c>
      <c r="BW95" s="221" t="s">
        <v>620</v>
      </c>
      <c r="BX95" s="221" t="s">
        <v>620</v>
      </c>
      <c r="BY95" s="221" t="s">
        <v>620</v>
      </c>
      <c r="BZ95" s="221" t="s">
        <v>620</v>
      </c>
      <c r="CA95" s="221" t="s">
        <v>620</v>
      </c>
      <c r="CB95" s="221" t="s">
        <v>620</v>
      </c>
      <c r="CC95" s="221" t="s">
        <v>620</v>
      </c>
      <c r="CD95" s="221" t="s">
        <v>620</v>
      </c>
      <c r="CE95" s="221" t="s">
        <v>620</v>
      </c>
      <c r="CF95" s="221" t="s">
        <v>620</v>
      </c>
      <c r="CG95" s="221" t="s">
        <v>620</v>
      </c>
      <c r="CH95" s="221" t="s">
        <v>620</v>
      </c>
      <c r="CI95" s="221" t="s">
        <v>620</v>
      </c>
      <c r="CJ95" s="221" t="s">
        <v>620</v>
      </c>
      <c r="CK95" s="221" t="s">
        <v>620</v>
      </c>
      <c r="CL95" s="221" t="s">
        <v>620</v>
      </c>
      <c r="CM95" s="221" t="s">
        <v>620</v>
      </c>
      <c r="CN95" s="221" t="s">
        <v>620</v>
      </c>
      <c r="CO95" s="221" t="s">
        <v>620</v>
      </c>
      <c r="CP95" s="221" t="s">
        <v>620</v>
      </c>
      <c r="CQ95" s="221" t="s">
        <v>620</v>
      </c>
    </row>
    <row r="96" spans="1:95" s="192" customFormat="1" ht="14.25" x14ac:dyDescent="0.25">
      <c r="A96" s="295" t="s">
        <v>616</v>
      </c>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c r="Z96" s="296"/>
      <c r="AA96" s="296"/>
      <c r="AB96" s="296"/>
      <c r="AC96" s="296"/>
      <c r="AD96" s="296"/>
      <c r="AE96" s="296"/>
      <c r="AF96" s="296"/>
      <c r="AG96" s="296"/>
      <c r="AH96" s="296"/>
      <c r="AI96" s="296"/>
      <c r="AJ96" s="296"/>
      <c r="AK96" s="297" t="e">
        <f>IF(AND(AK91&gt;0,A91&lt;0),(AK80-(AK91/(AK91-A91))),0)</f>
        <v>#VALUE!</v>
      </c>
      <c r="AL96" s="298"/>
      <c r="AM96" s="222" t="e">
        <v>#VALUE!</v>
      </c>
      <c r="AN96" s="222" t="e">
        <v>#VALUE!</v>
      </c>
      <c r="AO96" s="222" t="e">
        <v>#VALUE!</v>
      </c>
      <c r="AP96" s="222" t="e">
        <v>#VALUE!</v>
      </c>
      <c r="AQ96" s="222" t="e">
        <v>#VALUE!</v>
      </c>
      <c r="AR96" s="222" t="e">
        <v>#VALUE!</v>
      </c>
      <c r="AS96" s="222" t="e">
        <v>#VALUE!</v>
      </c>
      <c r="AT96" s="222" t="e">
        <v>#VALUE!</v>
      </c>
      <c r="AU96" s="222" t="e">
        <v>#VALUE!</v>
      </c>
      <c r="AV96" s="222" t="e">
        <v>#VALUE!</v>
      </c>
      <c r="AW96" s="222" t="e">
        <v>#VALUE!</v>
      </c>
      <c r="AX96" s="222" t="e">
        <v>#VALUE!</v>
      </c>
      <c r="AY96" s="222" t="e">
        <v>#VALUE!</v>
      </c>
      <c r="AZ96" s="222" t="e">
        <v>#VALUE!</v>
      </c>
      <c r="BA96" s="222" t="e">
        <v>#VALUE!</v>
      </c>
      <c r="BB96" s="222" t="e">
        <v>#VALUE!</v>
      </c>
      <c r="BC96" s="222" t="e">
        <v>#VALUE!</v>
      </c>
      <c r="BD96" s="222" t="e">
        <v>#VALUE!</v>
      </c>
      <c r="BE96" s="222" t="e">
        <v>#VALUE!</v>
      </c>
      <c r="BF96" s="222" t="e">
        <v>#VALUE!</v>
      </c>
      <c r="BG96" s="222" t="e">
        <v>#VALUE!</v>
      </c>
      <c r="BH96" s="222" t="e">
        <v>#VALUE!</v>
      </c>
      <c r="BI96" s="222" t="e">
        <v>#VALUE!</v>
      </c>
      <c r="BJ96" s="222" t="e">
        <v>#VALUE!</v>
      </c>
      <c r="BK96" s="222" t="e">
        <v>#VALUE!</v>
      </c>
      <c r="BL96" s="222" t="s">
        <v>620</v>
      </c>
      <c r="BM96" s="222" t="s">
        <v>620</v>
      </c>
      <c r="BN96" s="222" t="s">
        <v>620</v>
      </c>
      <c r="BO96" s="222" t="s">
        <v>620</v>
      </c>
      <c r="BP96" s="222" t="s">
        <v>620</v>
      </c>
      <c r="BQ96" s="222" t="s">
        <v>620</v>
      </c>
      <c r="BR96" s="222" t="s">
        <v>620</v>
      </c>
      <c r="BS96" s="222" t="s">
        <v>620</v>
      </c>
      <c r="BT96" s="222" t="s">
        <v>620</v>
      </c>
      <c r="BU96" s="222" t="s">
        <v>620</v>
      </c>
      <c r="BV96" s="222" t="s">
        <v>620</v>
      </c>
      <c r="BW96" s="222" t="s">
        <v>620</v>
      </c>
      <c r="BX96" s="222" t="s">
        <v>620</v>
      </c>
      <c r="BY96" s="222" t="s">
        <v>620</v>
      </c>
      <c r="BZ96" s="222" t="s">
        <v>620</v>
      </c>
      <c r="CA96" s="222" t="s">
        <v>620</v>
      </c>
      <c r="CB96" s="222" t="s">
        <v>620</v>
      </c>
      <c r="CC96" s="222" t="s">
        <v>620</v>
      </c>
      <c r="CD96" s="222" t="s">
        <v>620</v>
      </c>
      <c r="CE96" s="222" t="s">
        <v>620</v>
      </c>
      <c r="CF96" s="222" t="s">
        <v>620</v>
      </c>
      <c r="CG96" s="222" t="s">
        <v>620</v>
      </c>
      <c r="CH96" s="222" t="s">
        <v>620</v>
      </c>
      <c r="CI96" s="222" t="s">
        <v>620</v>
      </c>
      <c r="CJ96" s="222" t="s">
        <v>620</v>
      </c>
      <c r="CK96" s="222" t="s">
        <v>620</v>
      </c>
      <c r="CL96" s="222" t="s">
        <v>620</v>
      </c>
      <c r="CM96" s="222" t="s">
        <v>620</v>
      </c>
      <c r="CN96" s="222" t="s">
        <v>620</v>
      </c>
      <c r="CO96" s="222" t="s">
        <v>620</v>
      </c>
      <c r="CP96" s="222" t="s">
        <v>620</v>
      </c>
      <c r="CQ96" s="222" t="s">
        <v>620</v>
      </c>
    </row>
    <row r="97" spans="1:95" s="192" customFormat="1" ht="15" thickBot="1" x14ac:dyDescent="0.3">
      <c r="A97" s="299" t="s">
        <v>617</v>
      </c>
      <c r="B97" s="300"/>
      <c r="C97" s="300"/>
      <c r="D97" s="300"/>
      <c r="E97" s="300"/>
      <c r="F97" s="300"/>
      <c r="G97" s="300"/>
      <c r="H97" s="300"/>
      <c r="I97" s="300"/>
      <c r="J97" s="300"/>
      <c r="K97" s="300"/>
      <c r="L97" s="300"/>
      <c r="M97" s="300"/>
      <c r="N97" s="300"/>
      <c r="O97" s="300"/>
      <c r="P97" s="300"/>
      <c r="Q97" s="300"/>
      <c r="R97" s="300"/>
      <c r="S97" s="300"/>
      <c r="T97" s="300"/>
      <c r="U97" s="300"/>
      <c r="V97" s="300"/>
      <c r="W97" s="300"/>
      <c r="X97" s="300"/>
      <c r="Y97" s="300"/>
      <c r="Z97" s="300"/>
      <c r="AA97" s="300"/>
      <c r="AB97" s="300"/>
      <c r="AC97" s="300"/>
      <c r="AD97" s="300"/>
      <c r="AE97" s="300"/>
      <c r="AF97" s="300"/>
      <c r="AG97" s="300"/>
      <c r="AH97" s="300"/>
      <c r="AI97" s="300"/>
      <c r="AJ97" s="300"/>
      <c r="AK97" s="301" t="e">
        <f>IF(AND(AK94&gt;0,A94&lt;0),(AK80-(AK94/(AK94-A94))),0)</f>
        <v>#VALUE!</v>
      </c>
      <c r="AL97" s="302"/>
      <c r="AM97" s="223" t="e">
        <v>#VALUE!</v>
      </c>
      <c r="AN97" s="223" t="e">
        <v>#VALUE!</v>
      </c>
      <c r="AO97" s="223" t="e">
        <v>#VALUE!</v>
      </c>
      <c r="AP97" s="223" t="e">
        <v>#VALUE!</v>
      </c>
      <c r="AQ97" s="223" t="e">
        <v>#VALUE!</v>
      </c>
      <c r="AR97" s="223" t="e">
        <v>#VALUE!</v>
      </c>
      <c r="AS97" s="223" t="e">
        <v>#VALUE!</v>
      </c>
      <c r="AT97" s="223" t="e">
        <v>#VALUE!</v>
      </c>
      <c r="AU97" s="223" t="e">
        <v>#VALUE!</v>
      </c>
      <c r="AV97" s="223" t="e">
        <v>#VALUE!</v>
      </c>
      <c r="AW97" s="223" t="e">
        <v>#VALUE!</v>
      </c>
      <c r="AX97" s="223" t="e">
        <v>#VALUE!</v>
      </c>
      <c r="AY97" s="223" t="e">
        <v>#VALUE!</v>
      </c>
      <c r="AZ97" s="223" t="e">
        <v>#VALUE!</v>
      </c>
      <c r="BA97" s="223" t="e">
        <v>#VALUE!</v>
      </c>
      <c r="BB97" s="223" t="e">
        <v>#VALUE!</v>
      </c>
      <c r="BC97" s="223" t="e">
        <v>#VALUE!</v>
      </c>
      <c r="BD97" s="223" t="e">
        <v>#VALUE!</v>
      </c>
      <c r="BE97" s="223" t="e">
        <v>#VALUE!</v>
      </c>
      <c r="BF97" s="223" t="e">
        <v>#VALUE!</v>
      </c>
      <c r="BG97" s="223" t="e">
        <v>#VALUE!</v>
      </c>
      <c r="BH97" s="223" t="e">
        <v>#VALUE!</v>
      </c>
      <c r="BI97" s="223" t="e">
        <v>#VALUE!</v>
      </c>
      <c r="BJ97" s="223" t="e">
        <v>#VALUE!</v>
      </c>
      <c r="BK97" s="223" t="e">
        <v>#VALUE!</v>
      </c>
      <c r="BL97" s="223" t="s">
        <v>620</v>
      </c>
      <c r="BM97" s="223" t="s">
        <v>620</v>
      </c>
      <c r="BN97" s="223" t="s">
        <v>620</v>
      </c>
      <c r="BO97" s="223" t="s">
        <v>620</v>
      </c>
      <c r="BP97" s="223" t="s">
        <v>620</v>
      </c>
      <c r="BQ97" s="223" t="s">
        <v>620</v>
      </c>
      <c r="BR97" s="223" t="s">
        <v>620</v>
      </c>
      <c r="BS97" s="223" t="s">
        <v>620</v>
      </c>
      <c r="BT97" s="223" t="s">
        <v>620</v>
      </c>
      <c r="BU97" s="223" t="s">
        <v>620</v>
      </c>
      <c r="BV97" s="223" t="s">
        <v>620</v>
      </c>
      <c r="BW97" s="223" t="s">
        <v>620</v>
      </c>
      <c r="BX97" s="223" t="s">
        <v>620</v>
      </c>
      <c r="BY97" s="223" t="s">
        <v>620</v>
      </c>
      <c r="BZ97" s="223" t="s">
        <v>620</v>
      </c>
      <c r="CA97" s="223" t="s">
        <v>620</v>
      </c>
      <c r="CB97" s="223" t="s">
        <v>620</v>
      </c>
      <c r="CC97" s="223" t="s">
        <v>620</v>
      </c>
      <c r="CD97" s="223" t="s">
        <v>620</v>
      </c>
      <c r="CE97" s="223" t="s">
        <v>620</v>
      </c>
      <c r="CF97" s="223" t="s">
        <v>620</v>
      </c>
      <c r="CG97" s="223" t="s">
        <v>620</v>
      </c>
      <c r="CH97" s="223" t="s">
        <v>620</v>
      </c>
      <c r="CI97" s="223" t="s">
        <v>620</v>
      </c>
      <c r="CJ97" s="223" t="s">
        <v>620</v>
      </c>
      <c r="CK97" s="223" t="s">
        <v>620</v>
      </c>
      <c r="CL97" s="223" t="s">
        <v>620</v>
      </c>
      <c r="CM97" s="223" t="s">
        <v>620</v>
      </c>
      <c r="CN97" s="223" t="s">
        <v>620</v>
      </c>
      <c r="CO97" s="223" t="s">
        <v>620</v>
      </c>
      <c r="CP97" s="223" t="s">
        <v>620</v>
      </c>
      <c r="CQ97" s="223" t="s">
        <v>620</v>
      </c>
    </row>
    <row r="98" spans="1:95" x14ac:dyDescent="0.25">
      <c r="AM98" s="224"/>
      <c r="AN98" s="224"/>
      <c r="AO98" s="224"/>
      <c r="AP98" s="224"/>
      <c r="AQ98" s="224"/>
      <c r="AR98" s="224"/>
      <c r="AS98" s="224"/>
      <c r="AT98" s="224"/>
    </row>
    <row r="99" spans="1:95" x14ac:dyDescent="0.25">
      <c r="A99" s="303"/>
      <c r="B99" s="303"/>
      <c r="C99" s="303"/>
      <c r="D99" s="303"/>
      <c r="E99" s="303"/>
      <c r="F99" s="303"/>
      <c r="G99" s="303"/>
      <c r="H99" s="303"/>
      <c r="I99" s="303"/>
      <c r="J99" s="303"/>
      <c r="K99" s="303"/>
      <c r="L99" s="303"/>
      <c r="M99" s="303"/>
      <c r="N99" s="303"/>
      <c r="O99" s="303"/>
      <c r="P99" s="303"/>
      <c r="Q99" s="303"/>
      <c r="R99" s="303"/>
      <c r="S99" s="303"/>
      <c r="T99" s="303"/>
      <c r="U99" s="303"/>
      <c r="V99" s="303"/>
      <c r="W99" s="303"/>
      <c r="X99" s="303"/>
      <c r="Y99" s="303"/>
      <c r="Z99" s="303"/>
      <c r="AA99" s="303"/>
      <c r="AB99" s="303"/>
      <c r="AC99" s="303"/>
      <c r="AD99" s="303"/>
      <c r="AE99" s="303"/>
      <c r="AF99" s="303"/>
      <c r="AG99" s="303"/>
      <c r="AH99" s="303"/>
      <c r="AI99" s="303"/>
      <c r="AJ99" s="303"/>
      <c r="AK99" s="303"/>
      <c r="AL99" s="303"/>
      <c r="AM99" s="303"/>
      <c r="AN99" s="303"/>
      <c r="AO99" s="303"/>
      <c r="AP99" s="303"/>
      <c r="AQ99" s="303"/>
      <c r="AR99" s="303"/>
      <c r="AS99" s="303"/>
      <c r="AT99" s="303"/>
      <c r="AU99" s="303"/>
    </row>
    <row r="101" spans="1:95" x14ac:dyDescent="0.25">
      <c r="AM101" s="224"/>
    </row>
    <row r="103" spans="1:95" x14ac:dyDescent="0.25">
      <c r="AM103" s="179" t="s">
        <v>403</v>
      </c>
      <c r="CJ103" s="252"/>
      <c r="CK103" s="252"/>
      <c r="CL103" s="252"/>
      <c r="CM103" s="252"/>
      <c r="CN103" s="252"/>
      <c r="CO103" s="252"/>
      <c r="CP103" s="252"/>
      <c r="CQ103" s="252"/>
    </row>
    <row r="104" spans="1:95" ht="27.75" x14ac:dyDescent="0.25">
      <c r="AL104" s="225"/>
    </row>
    <row r="105" spans="1:95" ht="27.75" x14ac:dyDescent="0.25">
      <c r="AL105" s="225"/>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53" zoomScale="84" workbookViewId="0">
      <selection activeCell="J37" sqref="J37"/>
    </sheetView>
  </sheetViews>
  <sheetFormatPr defaultRowHeight="15.75" x14ac:dyDescent="0.25"/>
  <cols>
    <col min="1" max="1" width="9.140625" style="81" bestFit="1"/>
    <col min="2" max="2" width="37.7109375" style="81" bestFit="1" customWidth="1"/>
    <col min="3" max="3" width="15.42578125" style="81" bestFit="1" customWidth="1"/>
    <col min="4" max="4" width="15.140625" style="81" bestFit="1" customWidth="1"/>
    <col min="5" max="6" width="0" style="81" hidden="1" bestFit="1" customWidth="1"/>
    <col min="7" max="7" width="14.28515625" style="81" bestFit="1" customWidth="1"/>
    <col min="8" max="8" width="15.5703125" style="81" bestFit="1" customWidth="1"/>
    <col min="9" max="10" width="18.28515625" style="81" bestFit="1" customWidth="1"/>
    <col min="11" max="11" width="64.85546875" style="81" bestFit="1" customWidth="1"/>
    <col min="12" max="12" width="32.28515625" style="81" bestFit="1" customWidth="1"/>
    <col min="13" max="252" width="9.140625" style="81" bestFit="1"/>
    <col min="253" max="253" width="37.7109375" style="81" bestFit="1" customWidth="1"/>
    <col min="254" max="254" width="9.140625" style="81" bestFit="1"/>
    <col min="255" max="255" width="12.85546875" style="81" bestFit="1" customWidth="1"/>
    <col min="256" max="257" width="0" style="81" hidden="1" bestFit="1" customWidth="1"/>
    <col min="258" max="258" width="18.28515625" style="81" bestFit="1" customWidth="1"/>
    <col min="259" max="259" width="64.85546875" style="81" bestFit="1" customWidth="1"/>
    <col min="260" max="263" width="9.140625" style="81" bestFit="1"/>
    <col min="264" max="264" width="14.85546875" style="81" bestFit="1" customWidth="1"/>
    <col min="265" max="508" width="9.140625" style="81" bestFit="1"/>
    <col min="509" max="509" width="37.7109375" style="81" bestFit="1" customWidth="1"/>
    <col min="510" max="510" width="9.140625" style="81" bestFit="1"/>
    <col min="511" max="511" width="12.85546875" style="81" bestFit="1" customWidth="1"/>
    <col min="512" max="513" width="0" style="81" hidden="1" bestFit="1" customWidth="1"/>
    <col min="514" max="514" width="18.28515625" style="81" bestFit="1" customWidth="1"/>
    <col min="515" max="515" width="64.85546875" style="81" bestFit="1" customWidth="1"/>
    <col min="516" max="519" width="9.140625" style="81" bestFit="1"/>
    <col min="520" max="520" width="14.85546875" style="81" bestFit="1" customWidth="1"/>
    <col min="521" max="764" width="9.140625" style="81" bestFit="1"/>
    <col min="765" max="765" width="37.7109375" style="81" bestFit="1" customWidth="1"/>
    <col min="766" max="766" width="9.140625" style="81" bestFit="1"/>
    <col min="767" max="767" width="12.85546875" style="81" bestFit="1" customWidth="1"/>
    <col min="768" max="769" width="0" style="81" hidden="1" bestFit="1" customWidth="1"/>
    <col min="770" max="770" width="18.28515625" style="81" bestFit="1" customWidth="1"/>
    <col min="771" max="771" width="64.85546875" style="81" bestFit="1" customWidth="1"/>
    <col min="772" max="775" width="9.140625" style="81" bestFit="1"/>
    <col min="776" max="776" width="14.85546875" style="81" bestFit="1" customWidth="1"/>
    <col min="777" max="1020" width="9.140625" style="81" bestFit="1"/>
    <col min="1021" max="1021" width="37.7109375" style="81" bestFit="1" customWidth="1"/>
    <col min="1022" max="1022" width="9.140625" style="81" bestFit="1"/>
    <col min="1023" max="1023" width="12.85546875" style="81" bestFit="1" customWidth="1"/>
    <col min="1024" max="1025" width="0" style="81" hidden="1" bestFit="1" customWidth="1"/>
    <col min="1026" max="1026" width="18.28515625" style="81" bestFit="1" customWidth="1"/>
    <col min="1027" max="1027" width="64.85546875" style="81" bestFit="1" customWidth="1"/>
    <col min="1028" max="1031" width="9.140625" style="81" bestFit="1"/>
    <col min="1032" max="1032" width="14.85546875" style="81" bestFit="1" customWidth="1"/>
    <col min="1033" max="1276" width="9.140625" style="81" bestFit="1"/>
    <col min="1277" max="1277" width="37.7109375" style="81" bestFit="1" customWidth="1"/>
    <col min="1278" max="1278" width="9.140625" style="81" bestFit="1"/>
    <col min="1279" max="1279" width="12.85546875" style="81" bestFit="1" customWidth="1"/>
    <col min="1280" max="1281" width="0" style="81" hidden="1" bestFit="1" customWidth="1"/>
    <col min="1282" max="1282" width="18.28515625" style="81" bestFit="1" customWidth="1"/>
    <col min="1283" max="1283" width="64.85546875" style="81" bestFit="1" customWidth="1"/>
    <col min="1284" max="1287" width="9.140625" style="81" bestFit="1"/>
    <col min="1288" max="1288" width="14.85546875" style="81" bestFit="1" customWidth="1"/>
    <col min="1289" max="1532" width="9.140625" style="81" bestFit="1"/>
    <col min="1533" max="1533" width="37.7109375" style="81" bestFit="1" customWidth="1"/>
    <col min="1534" max="1534" width="9.140625" style="81" bestFit="1"/>
    <col min="1535" max="1535" width="12.85546875" style="81" bestFit="1" customWidth="1"/>
    <col min="1536" max="1537" width="0" style="81" hidden="1" bestFit="1" customWidth="1"/>
    <col min="1538" max="1538" width="18.28515625" style="81" bestFit="1" customWidth="1"/>
    <col min="1539" max="1539" width="64.85546875" style="81" bestFit="1" customWidth="1"/>
    <col min="1540" max="1543" width="9.140625" style="81" bestFit="1"/>
    <col min="1544" max="1544" width="14.85546875" style="81" bestFit="1" customWidth="1"/>
    <col min="1545" max="1788" width="9.140625" style="81" bestFit="1"/>
    <col min="1789" max="1789" width="37.7109375" style="81" bestFit="1" customWidth="1"/>
    <col min="1790" max="1790" width="9.140625" style="81" bestFit="1"/>
    <col min="1791" max="1791" width="12.85546875" style="81" bestFit="1" customWidth="1"/>
    <col min="1792" max="1793" width="0" style="81" hidden="1" bestFit="1" customWidth="1"/>
    <col min="1794" max="1794" width="18.28515625" style="81" bestFit="1" customWidth="1"/>
    <col min="1795" max="1795" width="64.85546875" style="81" bestFit="1" customWidth="1"/>
    <col min="1796" max="1799" width="9.140625" style="81" bestFit="1"/>
    <col min="1800" max="1800" width="14.85546875" style="81" bestFit="1" customWidth="1"/>
    <col min="1801" max="2044" width="9.140625" style="81" bestFit="1"/>
    <col min="2045" max="2045" width="37.7109375" style="81" bestFit="1" customWidth="1"/>
    <col min="2046" max="2046" width="9.140625" style="81" bestFit="1"/>
    <col min="2047" max="2047" width="12.85546875" style="81" bestFit="1" customWidth="1"/>
    <col min="2048" max="2049" width="0" style="81" hidden="1" bestFit="1" customWidth="1"/>
    <col min="2050" max="2050" width="18.28515625" style="81" bestFit="1" customWidth="1"/>
    <col min="2051" max="2051" width="64.85546875" style="81" bestFit="1" customWidth="1"/>
    <col min="2052" max="2055" width="9.140625" style="81" bestFit="1"/>
    <col min="2056" max="2056" width="14.85546875" style="81" bestFit="1" customWidth="1"/>
    <col min="2057" max="2300" width="9.140625" style="81" bestFit="1"/>
    <col min="2301" max="2301" width="37.7109375" style="81" bestFit="1" customWidth="1"/>
    <col min="2302" max="2302" width="9.140625" style="81" bestFit="1"/>
    <col min="2303" max="2303" width="12.85546875" style="81" bestFit="1" customWidth="1"/>
    <col min="2304" max="2305" width="0" style="81" hidden="1" bestFit="1" customWidth="1"/>
    <col min="2306" max="2306" width="18.28515625" style="81" bestFit="1" customWidth="1"/>
    <col min="2307" max="2307" width="64.85546875" style="81" bestFit="1" customWidth="1"/>
    <col min="2308" max="2311" width="9.140625" style="81" bestFit="1"/>
    <col min="2312" max="2312" width="14.85546875" style="81" bestFit="1" customWidth="1"/>
    <col min="2313" max="2556" width="9.140625" style="81" bestFit="1"/>
    <col min="2557" max="2557" width="37.7109375" style="81" bestFit="1" customWidth="1"/>
    <col min="2558" max="2558" width="9.140625" style="81" bestFit="1"/>
    <col min="2559" max="2559" width="12.85546875" style="81" bestFit="1" customWidth="1"/>
    <col min="2560" max="2561" width="0" style="81" hidden="1" bestFit="1" customWidth="1"/>
    <col min="2562" max="2562" width="18.28515625" style="81" bestFit="1" customWidth="1"/>
    <col min="2563" max="2563" width="64.85546875" style="81" bestFit="1" customWidth="1"/>
    <col min="2564" max="2567" width="9.140625" style="81" bestFit="1"/>
    <col min="2568" max="2568" width="14.85546875" style="81" bestFit="1" customWidth="1"/>
    <col min="2569" max="2812" width="9.140625" style="81" bestFit="1"/>
    <col min="2813" max="2813" width="37.7109375" style="81" bestFit="1" customWidth="1"/>
    <col min="2814" max="2814" width="9.140625" style="81" bestFit="1"/>
    <col min="2815" max="2815" width="12.85546875" style="81" bestFit="1" customWidth="1"/>
    <col min="2816" max="2817" width="0" style="81" hidden="1" bestFit="1" customWidth="1"/>
    <col min="2818" max="2818" width="18.28515625" style="81" bestFit="1" customWidth="1"/>
    <col min="2819" max="2819" width="64.85546875" style="81" bestFit="1" customWidth="1"/>
    <col min="2820" max="2823" width="9.140625" style="81" bestFit="1"/>
    <col min="2824" max="2824" width="14.85546875" style="81" bestFit="1" customWidth="1"/>
    <col min="2825" max="3068" width="9.140625" style="81" bestFit="1"/>
    <col min="3069" max="3069" width="37.7109375" style="81" bestFit="1" customWidth="1"/>
    <col min="3070" max="3070" width="9.140625" style="81" bestFit="1"/>
    <col min="3071" max="3071" width="12.85546875" style="81" bestFit="1" customWidth="1"/>
    <col min="3072" max="3073" width="0" style="81" hidden="1" bestFit="1" customWidth="1"/>
    <col min="3074" max="3074" width="18.28515625" style="81" bestFit="1" customWidth="1"/>
    <col min="3075" max="3075" width="64.85546875" style="81" bestFit="1" customWidth="1"/>
    <col min="3076" max="3079" width="9.140625" style="81" bestFit="1"/>
    <col min="3080" max="3080" width="14.85546875" style="81" bestFit="1" customWidth="1"/>
    <col min="3081" max="3324" width="9.140625" style="81" bestFit="1"/>
    <col min="3325" max="3325" width="37.7109375" style="81" bestFit="1" customWidth="1"/>
    <col min="3326" max="3326" width="9.140625" style="81" bestFit="1"/>
    <col min="3327" max="3327" width="12.85546875" style="81" bestFit="1" customWidth="1"/>
    <col min="3328" max="3329" width="0" style="81" hidden="1" bestFit="1" customWidth="1"/>
    <col min="3330" max="3330" width="18.28515625" style="81" bestFit="1" customWidth="1"/>
    <col min="3331" max="3331" width="64.85546875" style="81" bestFit="1" customWidth="1"/>
    <col min="3332" max="3335" width="9.140625" style="81" bestFit="1"/>
    <col min="3336" max="3336" width="14.85546875" style="81" bestFit="1" customWidth="1"/>
    <col min="3337" max="3580" width="9.140625" style="81" bestFit="1"/>
    <col min="3581" max="3581" width="37.7109375" style="81" bestFit="1" customWidth="1"/>
    <col min="3582" max="3582" width="9.140625" style="81" bestFit="1"/>
    <col min="3583" max="3583" width="12.85546875" style="81" bestFit="1" customWidth="1"/>
    <col min="3584" max="3585" width="0" style="81" hidden="1" bestFit="1" customWidth="1"/>
    <col min="3586" max="3586" width="18.28515625" style="81" bestFit="1" customWidth="1"/>
    <col min="3587" max="3587" width="64.85546875" style="81" bestFit="1" customWidth="1"/>
    <col min="3588" max="3591" width="9.140625" style="81" bestFit="1"/>
    <col min="3592" max="3592" width="14.85546875" style="81" bestFit="1" customWidth="1"/>
    <col min="3593" max="3836" width="9.140625" style="81" bestFit="1"/>
    <col min="3837" max="3837" width="37.7109375" style="81" bestFit="1" customWidth="1"/>
    <col min="3838" max="3838" width="9.140625" style="81" bestFit="1"/>
    <col min="3839" max="3839" width="12.85546875" style="81" bestFit="1" customWidth="1"/>
    <col min="3840" max="3841" width="0" style="81" hidden="1" bestFit="1" customWidth="1"/>
    <col min="3842" max="3842" width="18.28515625" style="81" bestFit="1" customWidth="1"/>
    <col min="3843" max="3843" width="64.85546875" style="81" bestFit="1" customWidth="1"/>
    <col min="3844" max="3847" width="9.140625" style="81" bestFit="1"/>
    <col min="3848" max="3848" width="14.85546875" style="81" bestFit="1" customWidth="1"/>
    <col min="3849" max="4092" width="9.140625" style="81" bestFit="1"/>
    <col min="4093" max="4093" width="37.7109375" style="81" bestFit="1" customWidth="1"/>
    <col min="4094" max="4094" width="9.140625" style="81" bestFit="1"/>
    <col min="4095" max="4095" width="12.85546875" style="81" bestFit="1" customWidth="1"/>
    <col min="4096" max="4097" width="0" style="81" hidden="1" bestFit="1" customWidth="1"/>
    <col min="4098" max="4098" width="18.28515625" style="81" bestFit="1" customWidth="1"/>
    <col min="4099" max="4099" width="64.85546875" style="81" bestFit="1" customWidth="1"/>
    <col min="4100" max="4103" width="9.140625" style="81" bestFit="1"/>
    <col min="4104" max="4104" width="14.85546875" style="81" bestFit="1" customWidth="1"/>
    <col min="4105" max="4348" width="9.140625" style="81" bestFit="1"/>
    <col min="4349" max="4349" width="37.7109375" style="81" bestFit="1" customWidth="1"/>
    <col min="4350" max="4350" width="9.140625" style="81" bestFit="1"/>
    <col min="4351" max="4351" width="12.85546875" style="81" bestFit="1" customWidth="1"/>
    <col min="4352" max="4353" width="0" style="81" hidden="1" bestFit="1" customWidth="1"/>
    <col min="4354" max="4354" width="18.28515625" style="81" bestFit="1" customWidth="1"/>
    <col min="4355" max="4355" width="64.85546875" style="81" bestFit="1" customWidth="1"/>
    <col min="4356" max="4359" width="9.140625" style="81" bestFit="1"/>
    <col min="4360" max="4360" width="14.85546875" style="81" bestFit="1" customWidth="1"/>
    <col min="4361" max="4604" width="9.140625" style="81" bestFit="1"/>
    <col min="4605" max="4605" width="37.7109375" style="81" bestFit="1" customWidth="1"/>
    <col min="4606" max="4606" width="9.140625" style="81" bestFit="1"/>
    <col min="4607" max="4607" width="12.85546875" style="81" bestFit="1" customWidth="1"/>
    <col min="4608" max="4609" width="0" style="81" hidden="1" bestFit="1" customWidth="1"/>
    <col min="4610" max="4610" width="18.28515625" style="81" bestFit="1" customWidth="1"/>
    <col min="4611" max="4611" width="64.85546875" style="81" bestFit="1" customWidth="1"/>
    <col min="4612" max="4615" width="9.140625" style="81" bestFit="1"/>
    <col min="4616" max="4616" width="14.85546875" style="81" bestFit="1" customWidth="1"/>
    <col min="4617" max="4860" width="9.140625" style="81" bestFit="1"/>
    <col min="4861" max="4861" width="37.7109375" style="81" bestFit="1" customWidth="1"/>
    <col min="4862" max="4862" width="9.140625" style="81" bestFit="1"/>
    <col min="4863" max="4863" width="12.85546875" style="81" bestFit="1" customWidth="1"/>
    <col min="4864" max="4865" width="0" style="81" hidden="1" bestFit="1" customWidth="1"/>
    <col min="4866" max="4866" width="18.28515625" style="81" bestFit="1" customWidth="1"/>
    <col min="4867" max="4867" width="64.85546875" style="81" bestFit="1" customWidth="1"/>
    <col min="4868" max="4871" width="9.140625" style="81" bestFit="1"/>
    <col min="4872" max="4872" width="14.85546875" style="81" bestFit="1" customWidth="1"/>
    <col min="4873" max="5116" width="9.140625" style="81" bestFit="1"/>
    <col min="5117" max="5117" width="37.7109375" style="81" bestFit="1" customWidth="1"/>
    <col min="5118" max="5118" width="9.140625" style="81" bestFit="1"/>
    <col min="5119" max="5119" width="12.85546875" style="81" bestFit="1" customWidth="1"/>
    <col min="5120" max="5121" width="0" style="81" hidden="1" bestFit="1" customWidth="1"/>
    <col min="5122" max="5122" width="18.28515625" style="81" bestFit="1" customWidth="1"/>
    <col min="5123" max="5123" width="64.85546875" style="81" bestFit="1" customWidth="1"/>
    <col min="5124" max="5127" width="9.140625" style="81" bestFit="1"/>
    <col min="5128" max="5128" width="14.85546875" style="81" bestFit="1" customWidth="1"/>
    <col min="5129" max="5372" width="9.140625" style="81" bestFit="1"/>
    <col min="5373" max="5373" width="37.7109375" style="81" bestFit="1" customWidth="1"/>
    <col min="5374" max="5374" width="9.140625" style="81" bestFit="1"/>
    <col min="5375" max="5375" width="12.85546875" style="81" bestFit="1" customWidth="1"/>
    <col min="5376" max="5377" width="0" style="81" hidden="1" bestFit="1" customWidth="1"/>
    <col min="5378" max="5378" width="18.28515625" style="81" bestFit="1" customWidth="1"/>
    <col min="5379" max="5379" width="64.85546875" style="81" bestFit="1" customWidth="1"/>
    <col min="5380" max="5383" width="9.140625" style="81" bestFit="1"/>
    <col min="5384" max="5384" width="14.85546875" style="81" bestFit="1" customWidth="1"/>
    <col min="5385" max="5628" width="9.140625" style="81" bestFit="1"/>
    <col min="5629" max="5629" width="37.7109375" style="81" bestFit="1" customWidth="1"/>
    <col min="5630" max="5630" width="9.140625" style="81" bestFit="1"/>
    <col min="5631" max="5631" width="12.85546875" style="81" bestFit="1" customWidth="1"/>
    <col min="5632" max="5633" width="0" style="81" hidden="1" bestFit="1" customWidth="1"/>
    <col min="5634" max="5634" width="18.28515625" style="81" bestFit="1" customWidth="1"/>
    <col min="5635" max="5635" width="64.85546875" style="81" bestFit="1" customWidth="1"/>
    <col min="5636" max="5639" width="9.140625" style="81" bestFit="1"/>
    <col min="5640" max="5640" width="14.85546875" style="81" bestFit="1" customWidth="1"/>
    <col min="5641" max="5884" width="9.140625" style="81" bestFit="1"/>
    <col min="5885" max="5885" width="37.7109375" style="81" bestFit="1" customWidth="1"/>
    <col min="5886" max="5886" width="9.140625" style="81" bestFit="1"/>
    <col min="5887" max="5887" width="12.85546875" style="81" bestFit="1" customWidth="1"/>
    <col min="5888" max="5889" width="0" style="81" hidden="1" bestFit="1" customWidth="1"/>
    <col min="5890" max="5890" width="18.28515625" style="81" bestFit="1" customWidth="1"/>
    <col min="5891" max="5891" width="64.85546875" style="81" bestFit="1" customWidth="1"/>
    <col min="5892" max="5895" width="9.140625" style="81" bestFit="1"/>
    <col min="5896" max="5896" width="14.85546875" style="81" bestFit="1" customWidth="1"/>
    <col min="5897" max="6140" width="9.140625" style="81" bestFit="1"/>
    <col min="6141" max="6141" width="37.7109375" style="81" bestFit="1" customWidth="1"/>
    <col min="6142" max="6142" width="9.140625" style="81" bestFit="1"/>
    <col min="6143" max="6143" width="12.85546875" style="81" bestFit="1" customWidth="1"/>
    <col min="6144" max="6145" width="0" style="81" hidden="1" bestFit="1" customWidth="1"/>
    <col min="6146" max="6146" width="18.28515625" style="81" bestFit="1" customWidth="1"/>
    <col min="6147" max="6147" width="64.85546875" style="81" bestFit="1" customWidth="1"/>
    <col min="6148" max="6151" width="9.140625" style="81" bestFit="1"/>
    <col min="6152" max="6152" width="14.85546875" style="81" bestFit="1" customWidth="1"/>
    <col min="6153" max="6396" width="9.140625" style="81" bestFit="1"/>
    <col min="6397" max="6397" width="37.7109375" style="81" bestFit="1" customWidth="1"/>
    <col min="6398" max="6398" width="9.140625" style="81" bestFit="1"/>
    <col min="6399" max="6399" width="12.85546875" style="81" bestFit="1" customWidth="1"/>
    <col min="6400" max="6401" width="0" style="81" hidden="1" bestFit="1" customWidth="1"/>
    <col min="6402" max="6402" width="18.28515625" style="81" bestFit="1" customWidth="1"/>
    <col min="6403" max="6403" width="64.85546875" style="81" bestFit="1" customWidth="1"/>
    <col min="6404" max="6407" width="9.140625" style="81" bestFit="1"/>
    <col min="6408" max="6408" width="14.85546875" style="81" bestFit="1" customWidth="1"/>
    <col min="6409" max="6652" width="9.140625" style="81" bestFit="1"/>
    <col min="6653" max="6653" width="37.7109375" style="81" bestFit="1" customWidth="1"/>
    <col min="6654" max="6654" width="9.140625" style="81" bestFit="1"/>
    <col min="6655" max="6655" width="12.85546875" style="81" bestFit="1" customWidth="1"/>
    <col min="6656" max="6657" width="0" style="81" hidden="1" bestFit="1" customWidth="1"/>
    <col min="6658" max="6658" width="18.28515625" style="81" bestFit="1" customWidth="1"/>
    <col min="6659" max="6659" width="64.85546875" style="81" bestFit="1" customWidth="1"/>
    <col min="6660" max="6663" width="9.140625" style="81" bestFit="1"/>
    <col min="6664" max="6664" width="14.85546875" style="81" bestFit="1" customWidth="1"/>
    <col min="6665" max="6908" width="9.140625" style="81" bestFit="1"/>
    <col min="6909" max="6909" width="37.7109375" style="81" bestFit="1" customWidth="1"/>
    <col min="6910" max="6910" width="9.140625" style="81" bestFit="1"/>
    <col min="6911" max="6911" width="12.85546875" style="81" bestFit="1" customWidth="1"/>
    <col min="6912" max="6913" width="0" style="81" hidden="1" bestFit="1" customWidth="1"/>
    <col min="6914" max="6914" width="18.28515625" style="81" bestFit="1" customWidth="1"/>
    <col min="6915" max="6915" width="64.85546875" style="81" bestFit="1" customWidth="1"/>
    <col min="6916" max="6919" width="9.140625" style="81" bestFit="1"/>
    <col min="6920" max="6920" width="14.85546875" style="81" bestFit="1" customWidth="1"/>
    <col min="6921" max="7164" width="9.140625" style="81" bestFit="1"/>
    <col min="7165" max="7165" width="37.7109375" style="81" bestFit="1" customWidth="1"/>
    <col min="7166" max="7166" width="9.140625" style="81" bestFit="1"/>
    <col min="7167" max="7167" width="12.85546875" style="81" bestFit="1" customWidth="1"/>
    <col min="7168" max="7169" width="0" style="81" hidden="1" bestFit="1" customWidth="1"/>
    <col min="7170" max="7170" width="18.28515625" style="81" bestFit="1" customWidth="1"/>
    <col min="7171" max="7171" width="64.85546875" style="81" bestFit="1" customWidth="1"/>
    <col min="7172" max="7175" width="9.140625" style="81" bestFit="1"/>
    <col min="7176" max="7176" width="14.85546875" style="81" bestFit="1" customWidth="1"/>
    <col min="7177" max="7420" width="9.140625" style="81" bestFit="1"/>
    <col min="7421" max="7421" width="37.7109375" style="81" bestFit="1" customWidth="1"/>
    <col min="7422" max="7422" width="9.140625" style="81" bestFit="1"/>
    <col min="7423" max="7423" width="12.85546875" style="81" bestFit="1" customWidth="1"/>
    <col min="7424" max="7425" width="0" style="81" hidden="1" bestFit="1" customWidth="1"/>
    <col min="7426" max="7426" width="18.28515625" style="81" bestFit="1" customWidth="1"/>
    <col min="7427" max="7427" width="64.85546875" style="81" bestFit="1" customWidth="1"/>
    <col min="7428" max="7431" width="9.140625" style="81" bestFit="1"/>
    <col min="7432" max="7432" width="14.85546875" style="81" bestFit="1" customWidth="1"/>
    <col min="7433" max="7676" width="9.140625" style="81" bestFit="1"/>
    <col min="7677" max="7677" width="37.7109375" style="81" bestFit="1" customWidth="1"/>
    <col min="7678" max="7678" width="9.140625" style="81" bestFit="1"/>
    <col min="7679" max="7679" width="12.85546875" style="81" bestFit="1" customWidth="1"/>
    <col min="7680" max="7681" width="0" style="81" hidden="1" bestFit="1" customWidth="1"/>
    <col min="7682" max="7682" width="18.28515625" style="81" bestFit="1" customWidth="1"/>
    <col min="7683" max="7683" width="64.85546875" style="81" bestFit="1" customWidth="1"/>
    <col min="7684" max="7687" width="9.140625" style="81" bestFit="1"/>
    <col min="7688" max="7688" width="14.85546875" style="81" bestFit="1" customWidth="1"/>
    <col min="7689" max="7932" width="9.140625" style="81" bestFit="1"/>
    <col min="7933" max="7933" width="37.7109375" style="81" bestFit="1" customWidth="1"/>
    <col min="7934" max="7934" width="9.140625" style="81" bestFit="1"/>
    <col min="7935" max="7935" width="12.85546875" style="81" bestFit="1" customWidth="1"/>
    <col min="7936" max="7937" width="0" style="81" hidden="1" bestFit="1" customWidth="1"/>
    <col min="7938" max="7938" width="18.28515625" style="81" bestFit="1" customWidth="1"/>
    <col min="7939" max="7939" width="64.85546875" style="81" bestFit="1" customWidth="1"/>
    <col min="7940" max="7943" width="9.140625" style="81" bestFit="1"/>
    <col min="7944" max="7944" width="14.85546875" style="81" bestFit="1" customWidth="1"/>
    <col min="7945" max="8188" width="9.140625" style="81" bestFit="1"/>
    <col min="8189" max="8189" width="37.7109375" style="81" bestFit="1" customWidth="1"/>
    <col min="8190" max="8190" width="9.140625" style="81" bestFit="1"/>
    <col min="8191" max="8191" width="12.85546875" style="81" bestFit="1" customWidth="1"/>
    <col min="8192" max="8193" width="0" style="81" hidden="1" bestFit="1" customWidth="1"/>
    <col min="8194" max="8194" width="18.28515625" style="81" bestFit="1" customWidth="1"/>
    <col min="8195" max="8195" width="64.85546875" style="81" bestFit="1" customWidth="1"/>
    <col min="8196" max="8199" width="9.140625" style="81" bestFit="1"/>
    <col min="8200" max="8200" width="14.85546875" style="81" bestFit="1" customWidth="1"/>
    <col min="8201" max="8444" width="9.140625" style="81" bestFit="1"/>
    <col min="8445" max="8445" width="37.7109375" style="81" bestFit="1" customWidth="1"/>
    <col min="8446" max="8446" width="9.140625" style="81" bestFit="1"/>
    <col min="8447" max="8447" width="12.85546875" style="81" bestFit="1" customWidth="1"/>
    <col min="8448" max="8449" width="0" style="81" hidden="1" bestFit="1" customWidth="1"/>
    <col min="8450" max="8450" width="18.28515625" style="81" bestFit="1" customWidth="1"/>
    <col min="8451" max="8451" width="64.85546875" style="81" bestFit="1" customWidth="1"/>
    <col min="8452" max="8455" width="9.140625" style="81" bestFit="1"/>
    <col min="8456" max="8456" width="14.85546875" style="81" bestFit="1" customWidth="1"/>
    <col min="8457" max="8700" width="9.140625" style="81" bestFit="1"/>
    <col min="8701" max="8701" width="37.7109375" style="81" bestFit="1" customWidth="1"/>
    <col min="8702" max="8702" width="9.140625" style="81" bestFit="1"/>
    <col min="8703" max="8703" width="12.85546875" style="81" bestFit="1" customWidth="1"/>
    <col min="8704" max="8705" width="0" style="81" hidden="1" bestFit="1" customWidth="1"/>
    <col min="8706" max="8706" width="18.28515625" style="81" bestFit="1" customWidth="1"/>
    <col min="8707" max="8707" width="64.85546875" style="81" bestFit="1" customWidth="1"/>
    <col min="8708" max="8711" width="9.140625" style="81" bestFit="1"/>
    <col min="8712" max="8712" width="14.85546875" style="81" bestFit="1" customWidth="1"/>
    <col min="8713" max="8956" width="9.140625" style="81" bestFit="1"/>
    <col min="8957" max="8957" width="37.7109375" style="81" bestFit="1" customWidth="1"/>
    <col min="8958" max="8958" width="9.140625" style="81" bestFit="1"/>
    <col min="8959" max="8959" width="12.85546875" style="81" bestFit="1" customWidth="1"/>
    <col min="8960" max="8961" width="0" style="81" hidden="1" bestFit="1" customWidth="1"/>
    <col min="8962" max="8962" width="18.28515625" style="81" bestFit="1" customWidth="1"/>
    <col min="8963" max="8963" width="64.85546875" style="81" bestFit="1" customWidth="1"/>
    <col min="8964" max="8967" width="9.140625" style="81" bestFit="1"/>
    <col min="8968" max="8968" width="14.85546875" style="81" bestFit="1" customWidth="1"/>
    <col min="8969" max="9212" width="9.140625" style="81" bestFit="1"/>
    <col min="9213" max="9213" width="37.7109375" style="81" bestFit="1" customWidth="1"/>
    <col min="9214" max="9214" width="9.140625" style="81" bestFit="1"/>
    <col min="9215" max="9215" width="12.85546875" style="81" bestFit="1" customWidth="1"/>
    <col min="9216" max="9217" width="0" style="81" hidden="1" bestFit="1" customWidth="1"/>
    <col min="9218" max="9218" width="18.28515625" style="81" bestFit="1" customWidth="1"/>
    <col min="9219" max="9219" width="64.85546875" style="81" bestFit="1" customWidth="1"/>
    <col min="9220" max="9223" width="9.140625" style="81" bestFit="1"/>
    <col min="9224" max="9224" width="14.85546875" style="81" bestFit="1" customWidth="1"/>
    <col min="9225" max="9468" width="9.140625" style="81" bestFit="1"/>
    <col min="9469" max="9469" width="37.7109375" style="81" bestFit="1" customWidth="1"/>
    <col min="9470" max="9470" width="9.140625" style="81" bestFit="1"/>
    <col min="9471" max="9471" width="12.85546875" style="81" bestFit="1" customWidth="1"/>
    <col min="9472" max="9473" width="0" style="81" hidden="1" bestFit="1" customWidth="1"/>
    <col min="9474" max="9474" width="18.28515625" style="81" bestFit="1" customWidth="1"/>
    <col min="9475" max="9475" width="64.85546875" style="81" bestFit="1" customWidth="1"/>
    <col min="9476" max="9479" width="9.140625" style="81" bestFit="1"/>
    <col min="9480" max="9480" width="14.85546875" style="81" bestFit="1" customWidth="1"/>
    <col min="9481" max="9724" width="9.140625" style="81" bestFit="1"/>
    <col min="9725" max="9725" width="37.7109375" style="81" bestFit="1" customWidth="1"/>
    <col min="9726" max="9726" width="9.140625" style="81" bestFit="1"/>
    <col min="9727" max="9727" width="12.85546875" style="81" bestFit="1" customWidth="1"/>
    <col min="9728" max="9729" width="0" style="81" hidden="1" bestFit="1" customWidth="1"/>
    <col min="9730" max="9730" width="18.28515625" style="81" bestFit="1" customWidth="1"/>
    <col min="9731" max="9731" width="64.85546875" style="81" bestFit="1" customWidth="1"/>
    <col min="9732" max="9735" width="9.140625" style="81" bestFit="1"/>
    <col min="9736" max="9736" width="14.85546875" style="81" bestFit="1" customWidth="1"/>
    <col min="9737" max="9980" width="9.140625" style="81" bestFit="1"/>
    <col min="9981" max="9981" width="37.7109375" style="81" bestFit="1" customWidth="1"/>
    <col min="9982" max="9982" width="9.140625" style="81" bestFit="1"/>
    <col min="9983" max="9983" width="12.85546875" style="81" bestFit="1" customWidth="1"/>
    <col min="9984" max="9985" width="0" style="81" hidden="1" bestFit="1" customWidth="1"/>
    <col min="9986" max="9986" width="18.28515625" style="81" bestFit="1" customWidth="1"/>
    <col min="9987" max="9987" width="64.85546875" style="81" bestFit="1" customWidth="1"/>
    <col min="9988" max="9991" width="9.140625" style="81" bestFit="1"/>
    <col min="9992" max="9992" width="14.85546875" style="81" bestFit="1" customWidth="1"/>
    <col min="9993" max="10236" width="9.140625" style="81" bestFit="1"/>
    <col min="10237" max="10237" width="37.7109375" style="81" bestFit="1" customWidth="1"/>
    <col min="10238" max="10238" width="9.140625" style="81" bestFit="1"/>
    <col min="10239" max="10239" width="12.85546875" style="81" bestFit="1" customWidth="1"/>
    <col min="10240" max="10241" width="0" style="81" hidden="1" bestFit="1" customWidth="1"/>
    <col min="10242" max="10242" width="18.28515625" style="81" bestFit="1" customWidth="1"/>
    <col min="10243" max="10243" width="64.85546875" style="81" bestFit="1" customWidth="1"/>
    <col min="10244" max="10247" width="9.140625" style="81" bestFit="1"/>
    <col min="10248" max="10248" width="14.85546875" style="81" bestFit="1" customWidth="1"/>
    <col min="10249" max="10492" width="9.140625" style="81" bestFit="1"/>
    <col min="10493" max="10493" width="37.7109375" style="81" bestFit="1" customWidth="1"/>
    <col min="10494" max="10494" width="9.140625" style="81" bestFit="1"/>
    <col min="10495" max="10495" width="12.85546875" style="81" bestFit="1" customWidth="1"/>
    <col min="10496" max="10497" width="0" style="81" hidden="1" bestFit="1" customWidth="1"/>
    <col min="10498" max="10498" width="18.28515625" style="81" bestFit="1" customWidth="1"/>
    <col min="10499" max="10499" width="64.85546875" style="81" bestFit="1" customWidth="1"/>
    <col min="10500" max="10503" width="9.140625" style="81" bestFit="1"/>
    <col min="10504" max="10504" width="14.85546875" style="81" bestFit="1" customWidth="1"/>
    <col min="10505" max="10748" width="9.140625" style="81" bestFit="1"/>
    <col min="10749" max="10749" width="37.7109375" style="81" bestFit="1" customWidth="1"/>
    <col min="10750" max="10750" width="9.140625" style="81" bestFit="1"/>
    <col min="10751" max="10751" width="12.85546875" style="81" bestFit="1" customWidth="1"/>
    <col min="10752" max="10753" width="0" style="81" hidden="1" bestFit="1" customWidth="1"/>
    <col min="10754" max="10754" width="18.28515625" style="81" bestFit="1" customWidth="1"/>
    <col min="10755" max="10755" width="64.85546875" style="81" bestFit="1" customWidth="1"/>
    <col min="10756" max="10759" width="9.140625" style="81" bestFit="1"/>
    <col min="10760" max="10760" width="14.85546875" style="81" bestFit="1" customWidth="1"/>
    <col min="10761" max="11004" width="9.140625" style="81" bestFit="1"/>
    <col min="11005" max="11005" width="37.7109375" style="81" bestFit="1" customWidth="1"/>
    <col min="11006" max="11006" width="9.140625" style="81" bestFit="1"/>
    <col min="11007" max="11007" width="12.85546875" style="81" bestFit="1" customWidth="1"/>
    <col min="11008" max="11009" width="0" style="81" hidden="1" bestFit="1" customWidth="1"/>
    <col min="11010" max="11010" width="18.28515625" style="81" bestFit="1" customWidth="1"/>
    <col min="11011" max="11011" width="64.85546875" style="81" bestFit="1" customWidth="1"/>
    <col min="11012" max="11015" width="9.140625" style="81" bestFit="1"/>
    <col min="11016" max="11016" width="14.85546875" style="81" bestFit="1" customWidth="1"/>
    <col min="11017" max="11260" width="9.140625" style="81" bestFit="1"/>
    <col min="11261" max="11261" width="37.7109375" style="81" bestFit="1" customWidth="1"/>
    <col min="11262" max="11262" width="9.140625" style="81" bestFit="1"/>
    <col min="11263" max="11263" width="12.85546875" style="81" bestFit="1" customWidth="1"/>
    <col min="11264" max="11265" width="0" style="81" hidden="1" bestFit="1" customWidth="1"/>
    <col min="11266" max="11266" width="18.28515625" style="81" bestFit="1" customWidth="1"/>
    <col min="11267" max="11267" width="64.85546875" style="81" bestFit="1" customWidth="1"/>
    <col min="11268" max="11271" width="9.140625" style="81" bestFit="1"/>
    <col min="11272" max="11272" width="14.85546875" style="81" bestFit="1" customWidth="1"/>
    <col min="11273" max="11516" width="9.140625" style="81" bestFit="1"/>
    <col min="11517" max="11517" width="37.7109375" style="81" bestFit="1" customWidth="1"/>
    <col min="11518" max="11518" width="9.140625" style="81" bestFit="1"/>
    <col min="11519" max="11519" width="12.85546875" style="81" bestFit="1" customWidth="1"/>
    <col min="11520" max="11521" width="0" style="81" hidden="1" bestFit="1" customWidth="1"/>
    <col min="11522" max="11522" width="18.28515625" style="81" bestFit="1" customWidth="1"/>
    <col min="11523" max="11523" width="64.85546875" style="81" bestFit="1" customWidth="1"/>
    <col min="11524" max="11527" width="9.140625" style="81" bestFit="1"/>
    <col min="11528" max="11528" width="14.85546875" style="81" bestFit="1" customWidth="1"/>
    <col min="11529" max="11772" width="9.140625" style="81" bestFit="1"/>
    <col min="11773" max="11773" width="37.7109375" style="81" bestFit="1" customWidth="1"/>
    <col min="11774" max="11774" width="9.140625" style="81" bestFit="1"/>
    <col min="11775" max="11775" width="12.85546875" style="81" bestFit="1" customWidth="1"/>
    <col min="11776" max="11777" width="0" style="81" hidden="1" bestFit="1" customWidth="1"/>
    <col min="11778" max="11778" width="18.28515625" style="81" bestFit="1" customWidth="1"/>
    <col min="11779" max="11779" width="64.85546875" style="81" bestFit="1" customWidth="1"/>
    <col min="11780" max="11783" width="9.140625" style="81" bestFit="1"/>
    <col min="11784" max="11784" width="14.85546875" style="81" bestFit="1" customWidth="1"/>
    <col min="11785" max="12028" width="9.140625" style="81" bestFit="1"/>
    <col min="12029" max="12029" width="37.7109375" style="81" bestFit="1" customWidth="1"/>
    <col min="12030" max="12030" width="9.140625" style="81" bestFit="1"/>
    <col min="12031" max="12031" width="12.85546875" style="81" bestFit="1" customWidth="1"/>
    <col min="12032" max="12033" width="0" style="81" hidden="1" bestFit="1" customWidth="1"/>
    <col min="12034" max="12034" width="18.28515625" style="81" bestFit="1" customWidth="1"/>
    <col min="12035" max="12035" width="64.85546875" style="81" bestFit="1" customWidth="1"/>
    <col min="12036" max="12039" width="9.140625" style="81" bestFit="1"/>
    <col min="12040" max="12040" width="14.85546875" style="81" bestFit="1" customWidth="1"/>
    <col min="12041" max="12284" width="9.140625" style="81" bestFit="1"/>
    <col min="12285" max="12285" width="37.7109375" style="81" bestFit="1" customWidth="1"/>
    <col min="12286" max="12286" width="9.140625" style="81" bestFit="1"/>
    <col min="12287" max="12287" width="12.85546875" style="81" bestFit="1" customWidth="1"/>
    <col min="12288" max="12289" width="0" style="81" hidden="1" bestFit="1" customWidth="1"/>
    <col min="12290" max="12290" width="18.28515625" style="81" bestFit="1" customWidth="1"/>
    <col min="12291" max="12291" width="64.85546875" style="81" bestFit="1" customWidth="1"/>
    <col min="12292" max="12295" width="9.140625" style="81" bestFit="1"/>
    <col min="12296" max="12296" width="14.85546875" style="81" bestFit="1" customWidth="1"/>
    <col min="12297" max="12540" width="9.140625" style="81" bestFit="1"/>
    <col min="12541" max="12541" width="37.7109375" style="81" bestFit="1" customWidth="1"/>
    <col min="12542" max="12542" width="9.140625" style="81" bestFit="1"/>
    <col min="12543" max="12543" width="12.85546875" style="81" bestFit="1" customWidth="1"/>
    <col min="12544" max="12545" width="0" style="81" hidden="1" bestFit="1" customWidth="1"/>
    <col min="12546" max="12546" width="18.28515625" style="81" bestFit="1" customWidth="1"/>
    <col min="12547" max="12547" width="64.85546875" style="81" bestFit="1" customWidth="1"/>
    <col min="12548" max="12551" width="9.140625" style="81" bestFit="1"/>
    <col min="12552" max="12552" width="14.85546875" style="81" bestFit="1" customWidth="1"/>
    <col min="12553" max="12796" width="9.140625" style="81" bestFit="1"/>
    <col min="12797" max="12797" width="37.7109375" style="81" bestFit="1" customWidth="1"/>
    <col min="12798" max="12798" width="9.140625" style="81" bestFit="1"/>
    <col min="12799" max="12799" width="12.85546875" style="81" bestFit="1" customWidth="1"/>
    <col min="12800" max="12801" width="0" style="81" hidden="1" bestFit="1" customWidth="1"/>
    <col min="12802" max="12802" width="18.28515625" style="81" bestFit="1" customWidth="1"/>
    <col min="12803" max="12803" width="64.85546875" style="81" bestFit="1" customWidth="1"/>
    <col min="12804" max="12807" width="9.140625" style="81" bestFit="1"/>
    <col min="12808" max="12808" width="14.85546875" style="81" bestFit="1" customWidth="1"/>
    <col min="12809" max="13052" width="9.140625" style="81" bestFit="1"/>
    <col min="13053" max="13053" width="37.7109375" style="81" bestFit="1" customWidth="1"/>
    <col min="13054" max="13054" width="9.140625" style="81" bestFit="1"/>
    <col min="13055" max="13055" width="12.85546875" style="81" bestFit="1" customWidth="1"/>
    <col min="13056" max="13057" width="0" style="81" hidden="1" bestFit="1" customWidth="1"/>
    <col min="13058" max="13058" width="18.28515625" style="81" bestFit="1" customWidth="1"/>
    <col min="13059" max="13059" width="64.85546875" style="81" bestFit="1" customWidth="1"/>
    <col min="13060" max="13063" width="9.140625" style="81" bestFit="1"/>
    <col min="13064" max="13064" width="14.85546875" style="81" bestFit="1" customWidth="1"/>
    <col min="13065" max="13308" width="9.140625" style="81" bestFit="1"/>
    <col min="13309" max="13309" width="37.7109375" style="81" bestFit="1" customWidth="1"/>
    <col min="13310" max="13310" width="9.140625" style="81" bestFit="1"/>
    <col min="13311" max="13311" width="12.85546875" style="81" bestFit="1" customWidth="1"/>
    <col min="13312" max="13313" width="0" style="81" hidden="1" bestFit="1" customWidth="1"/>
    <col min="13314" max="13314" width="18.28515625" style="81" bestFit="1" customWidth="1"/>
    <col min="13315" max="13315" width="64.85546875" style="81" bestFit="1" customWidth="1"/>
    <col min="13316" max="13319" width="9.140625" style="81" bestFit="1"/>
    <col min="13320" max="13320" width="14.85546875" style="81" bestFit="1" customWidth="1"/>
    <col min="13321" max="13564" width="9.140625" style="81" bestFit="1"/>
    <col min="13565" max="13565" width="37.7109375" style="81" bestFit="1" customWidth="1"/>
    <col min="13566" max="13566" width="9.140625" style="81" bestFit="1"/>
    <col min="13567" max="13567" width="12.85546875" style="81" bestFit="1" customWidth="1"/>
    <col min="13568" max="13569" width="0" style="81" hidden="1" bestFit="1" customWidth="1"/>
    <col min="13570" max="13570" width="18.28515625" style="81" bestFit="1" customWidth="1"/>
    <col min="13571" max="13571" width="64.85546875" style="81" bestFit="1" customWidth="1"/>
    <col min="13572" max="13575" width="9.140625" style="81" bestFit="1"/>
    <col min="13576" max="13576" width="14.85546875" style="81" bestFit="1" customWidth="1"/>
    <col min="13577" max="13820" width="9.140625" style="81" bestFit="1"/>
    <col min="13821" max="13821" width="37.7109375" style="81" bestFit="1" customWidth="1"/>
    <col min="13822" max="13822" width="9.140625" style="81" bestFit="1"/>
    <col min="13823" max="13823" width="12.85546875" style="81" bestFit="1" customWidth="1"/>
    <col min="13824" max="13825" width="0" style="81" hidden="1" bestFit="1" customWidth="1"/>
    <col min="13826" max="13826" width="18.28515625" style="81" bestFit="1" customWidth="1"/>
    <col min="13827" max="13827" width="64.85546875" style="81" bestFit="1" customWidth="1"/>
    <col min="13828" max="13831" width="9.140625" style="81" bestFit="1"/>
    <col min="13832" max="13832" width="14.85546875" style="81" bestFit="1" customWidth="1"/>
    <col min="13833" max="14076" width="9.140625" style="81" bestFit="1"/>
    <col min="14077" max="14077" width="37.7109375" style="81" bestFit="1" customWidth="1"/>
    <col min="14078" max="14078" width="9.140625" style="81" bestFit="1"/>
    <col min="14079" max="14079" width="12.85546875" style="81" bestFit="1" customWidth="1"/>
    <col min="14080" max="14081" width="0" style="81" hidden="1" bestFit="1" customWidth="1"/>
    <col min="14082" max="14082" width="18.28515625" style="81" bestFit="1" customWidth="1"/>
    <col min="14083" max="14083" width="64.85546875" style="81" bestFit="1" customWidth="1"/>
    <col min="14084" max="14087" width="9.140625" style="81" bestFit="1"/>
    <col min="14088" max="14088" width="14.85546875" style="81" bestFit="1" customWidth="1"/>
    <col min="14089" max="14332" width="9.140625" style="81" bestFit="1"/>
    <col min="14333" max="14333" width="37.7109375" style="81" bestFit="1" customWidth="1"/>
    <col min="14334" max="14334" width="9.140625" style="81" bestFit="1"/>
    <col min="14335" max="14335" width="12.85546875" style="81" bestFit="1" customWidth="1"/>
    <col min="14336" max="14337" width="0" style="81" hidden="1" bestFit="1" customWidth="1"/>
    <col min="14338" max="14338" width="18.28515625" style="81" bestFit="1" customWidth="1"/>
    <col min="14339" max="14339" width="64.85546875" style="81" bestFit="1" customWidth="1"/>
    <col min="14340" max="14343" width="9.140625" style="81" bestFit="1"/>
    <col min="14344" max="14344" width="14.85546875" style="81" bestFit="1" customWidth="1"/>
    <col min="14345" max="14588" width="9.140625" style="81" bestFit="1"/>
    <col min="14589" max="14589" width="37.7109375" style="81" bestFit="1" customWidth="1"/>
    <col min="14590" max="14590" width="9.140625" style="81" bestFit="1"/>
    <col min="14591" max="14591" width="12.85546875" style="81" bestFit="1" customWidth="1"/>
    <col min="14592" max="14593" width="0" style="81" hidden="1" bestFit="1" customWidth="1"/>
    <col min="14594" max="14594" width="18.28515625" style="81" bestFit="1" customWidth="1"/>
    <col min="14595" max="14595" width="64.85546875" style="81" bestFit="1" customWidth="1"/>
    <col min="14596" max="14599" width="9.140625" style="81" bestFit="1"/>
    <col min="14600" max="14600" width="14.85546875" style="81" bestFit="1" customWidth="1"/>
    <col min="14601" max="14844" width="9.140625" style="81" bestFit="1"/>
    <col min="14845" max="14845" width="37.7109375" style="81" bestFit="1" customWidth="1"/>
    <col min="14846" max="14846" width="9.140625" style="81" bestFit="1"/>
    <col min="14847" max="14847" width="12.85546875" style="81" bestFit="1" customWidth="1"/>
    <col min="14848" max="14849" width="0" style="81" hidden="1" bestFit="1" customWidth="1"/>
    <col min="14850" max="14850" width="18.28515625" style="81" bestFit="1" customWidth="1"/>
    <col min="14851" max="14851" width="64.85546875" style="81" bestFit="1" customWidth="1"/>
    <col min="14852" max="14855" width="9.140625" style="81" bestFit="1"/>
    <col min="14856" max="14856" width="14.85546875" style="81" bestFit="1" customWidth="1"/>
    <col min="14857" max="15100" width="9.140625" style="81" bestFit="1"/>
    <col min="15101" max="15101" width="37.7109375" style="81" bestFit="1" customWidth="1"/>
    <col min="15102" max="15102" width="9.140625" style="81" bestFit="1"/>
    <col min="15103" max="15103" width="12.85546875" style="81" bestFit="1" customWidth="1"/>
    <col min="15104" max="15105" width="0" style="81" hidden="1" bestFit="1" customWidth="1"/>
    <col min="15106" max="15106" width="18.28515625" style="81" bestFit="1" customWidth="1"/>
    <col min="15107" max="15107" width="64.85546875" style="81" bestFit="1" customWidth="1"/>
    <col min="15108" max="15111" width="9.140625" style="81" bestFit="1"/>
    <col min="15112" max="15112" width="14.85546875" style="81" bestFit="1" customWidth="1"/>
    <col min="15113" max="15356" width="9.140625" style="81" bestFit="1"/>
    <col min="15357" max="15357" width="37.7109375" style="81" bestFit="1" customWidth="1"/>
    <col min="15358" max="15358" width="9.140625" style="81" bestFit="1"/>
    <col min="15359" max="15359" width="12.85546875" style="81" bestFit="1" customWidth="1"/>
    <col min="15360" max="15361" width="0" style="81" hidden="1" bestFit="1" customWidth="1"/>
    <col min="15362" max="15362" width="18.28515625" style="81" bestFit="1" customWidth="1"/>
    <col min="15363" max="15363" width="64.85546875" style="81" bestFit="1" customWidth="1"/>
    <col min="15364" max="15367" width="9.140625" style="81" bestFit="1"/>
    <col min="15368" max="15368" width="14.85546875" style="81" bestFit="1" customWidth="1"/>
    <col min="15369" max="15612" width="9.140625" style="81" bestFit="1"/>
    <col min="15613" max="15613" width="37.7109375" style="81" bestFit="1" customWidth="1"/>
    <col min="15614" max="15614" width="9.140625" style="81" bestFit="1"/>
    <col min="15615" max="15615" width="12.85546875" style="81" bestFit="1" customWidth="1"/>
    <col min="15616" max="15617" width="0" style="81" hidden="1" bestFit="1" customWidth="1"/>
    <col min="15618" max="15618" width="18.28515625" style="81" bestFit="1" customWidth="1"/>
    <col min="15619" max="15619" width="64.85546875" style="81" bestFit="1" customWidth="1"/>
    <col min="15620" max="15623" width="9.140625" style="81" bestFit="1"/>
    <col min="15624" max="15624" width="14.85546875" style="81" bestFit="1" customWidth="1"/>
    <col min="15625" max="15868" width="9.140625" style="81" bestFit="1"/>
    <col min="15869" max="15869" width="37.7109375" style="81" bestFit="1" customWidth="1"/>
    <col min="15870" max="15870" width="9.140625" style="81" bestFit="1"/>
    <col min="15871" max="15871" width="12.85546875" style="81" bestFit="1" customWidth="1"/>
    <col min="15872" max="15873" width="0" style="81" hidden="1" bestFit="1" customWidth="1"/>
    <col min="15874" max="15874" width="18.28515625" style="81" bestFit="1" customWidth="1"/>
    <col min="15875" max="15875" width="64.85546875" style="81" bestFit="1" customWidth="1"/>
    <col min="15876" max="15879" width="9.140625" style="81" bestFit="1"/>
    <col min="15880" max="15880" width="14.85546875" style="81" bestFit="1" customWidth="1"/>
    <col min="15881" max="16124" width="9.140625" style="81" bestFit="1"/>
    <col min="16125" max="16125" width="37.7109375" style="81" bestFit="1" customWidth="1"/>
    <col min="16126" max="16126" width="9.140625" style="81" bestFit="1"/>
    <col min="16127" max="16127" width="12.85546875" style="81" bestFit="1" customWidth="1"/>
    <col min="16128" max="16129" width="0" style="81" hidden="1" bestFit="1" customWidth="1"/>
    <col min="16130" max="16130" width="18.28515625" style="81" bestFit="1" customWidth="1"/>
    <col min="16131" max="16131" width="64.85546875" style="81" bestFit="1" customWidth="1"/>
    <col min="16132" max="16135" width="9.140625" style="81" bestFit="1"/>
    <col min="16136" max="16136" width="14.85546875" style="81" bestFit="1" customWidth="1"/>
    <col min="16137" max="16384" width="9.140625" style="81"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54" t="s">
        <v>4</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6</v>
      </c>
      <c r="B10" s="256"/>
      <c r="C10" s="256"/>
      <c r="D10" s="256"/>
      <c r="E10" s="256"/>
      <c r="F10" s="256"/>
      <c r="G10" s="256"/>
      <c r="H10" s="256"/>
      <c r="I10" s="256"/>
      <c r="J10" s="256"/>
      <c r="K10" s="256"/>
      <c r="L10" s="256"/>
    </row>
    <row r="11" spans="1:44" ht="18.75" x14ac:dyDescent="0.25">
      <c r="A11" s="254"/>
      <c r="B11" s="254"/>
      <c r="C11" s="254"/>
      <c r="D11" s="254"/>
      <c r="E11" s="254"/>
      <c r="F11" s="254"/>
      <c r="G11" s="254"/>
      <c r="H11" s="254"/>
      <c r="I11" s="254"/>
      <c r="J11" s="254"/>
      <c r="K11" s="254"/>
      <c r="L11" s="254"/>
    </row>
    <row r="12" spans="1:44" x14ac:dyDescent="0.25">
      <c r="A12" s="263" t="str">
        <f>'1. паспорт местоположение'!A12:C12</f>
        <v>O_TP2100.AS.0015</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65.25" customHeight="1" x14ac:dyDescent="0.25">
      <c r="A15" s="260"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60"/>
      <c r="C15" s="260"/>
      <c r="D15" s="260"/>
      <c r="E15" s="260"/>
      <c r="F15" s="260"/>
      <c r="G15" s="260"/>
      <c r="H15" s="260"/>
      <c r="I15" s="260"/>
      <c r="J15" s="260"/>
      <c r="K15" s="260"/>
      <c r="L15" s="260"/>
    </row>
    <row r="16" spans="1:44" x14ac:dyDescent="0.25">
      <c r="A16" s="256" t="s">
        <v>9</v>
      </c>
      <c r="B16" s="256"/>
      <c r="C16" s="256"/>
      <c r="D16" s="256"/>
      <c r="E16" s="256"/>
      <c r="F16" s="256"/>
      <c r="G16" s="256"/>
      <c r="H16" s="256"/>
      <c r="I16" s="256"/>
      <c r="J16" s="256"/>
      <c r="K16" s="256"/>
      <c r="L16" s="256"/>
    </row>
    <row r="17" spans="1:12" ht="15.75" customHeight="1" x14ac:dyDescent="0.25">
      <c r="L17" s="82"/>
    </row>
    <row r="18" spans="1:12" x14ac:dyDescent="0.25">
      <c r="K18" s="83"/>
    </row>
    <row r="19" spans="1:12" ht="15.75" customHeight="1" x14ac:dyDescent="0.25">
      <c r="A19" s="396" t="s">
        <v>297</v>
      </c>
      <c r="B19" s="396"/>
      <c r="C19" s="396"/>
      <c r="D19" s="396"/>
      <c r="E19" s="396"/>
      <c r="F19" s="396"/>
      <c r="G19" s="396"/>
      <c r="H19" s="396"/>
      <c r="I19" s="396"/>
      <c r="J19" s="396"/>
      <c r="K19" s="396"/>
      <c r="L19" s="396"/>
    </row>
    <row r="20" spans="1:12" x14ac:dyDescent="0.25">
      <c r="A20" s="84"/>
      <c r="B20" s="84"/>
    </row>
    <row r="21" spans="1:12" ht="28.5" customHeight="1" x14ac:dyDescent="0.25">
      <c r="A21" s="397" t="s">
        <v>298</v>
      </c>
      <c r="B21" s="397" t="s">
        <v>299</v>
      </c>
      <c r="C21" s="398" t="s">
        <v>300</v>
      </c>
      <c r="D21" s="398"/>
      <c r="E21" s="398"/>
      <c r="F21" s="398"/>
      <c r="G21" s="398"/>
      <c r="H21" s="398"/>
      <c r="I21" s="397" t="s">
        <v>301</v>
      </c>
      <c r="J21" s="399" t="s">
        <v>302</v>
      </c>
      <c r="K21" s="397" t="s">
        <v>303</v>
      </c>
      <c r="L21" s="402" t="s">
        <v>304</v>
      </c>
    </row>
    <row r="22" spans="1:12" ht="58.5" customHeight="1" x14ac:dyDescent="0.25">
      <c r="A22" s="397"/>
      <c r="B22" s="397"/>
      <c r="C22" s="401" t="s">
        <v>305</v>
      </c>
      <c r="D22" s="401"/>
      <c r="E22" s="86"/>
      <c r="F22" s="87"/>
      <c r="G22" s="403" t="s">
        <v>306</v>
      </c>
      <c r="H22" s="404"/>
      <c r="I22" s="397"/>
      <c r="J22" s="400"/>
      <c r="K22" s="397"/>
      <c r="L22" s="402"/>
    </row>
    <row r="23" spans="1:12" ht="95.25" customHeight="1" x14ac:dyDescent="0.25">
      <c r="A23" s="397"/>
      <c r="B23" s="397"/>
      <c r="C23" s="88" t="s">
        <v>307</v>
      </c>
      <c r="D23" s="88" t="s">
        <v>308</v>
      </c>
      <c r="E23" s="88" t="s">
        <v>307</v>
      </c>
      <c r="F23" s="88" t="s">
        <v>308</v>
      </c>
      <c r="G23" s="88" t="s">
        <v>307</v>
      </c>
      <c r="H23" s="88" t="s">
        <v>308</v>
      </c>
      <c r="I23" s="397"/>
      <c r="J23" s="401"/>
      <c r="K23" s="397"/>
      <c r="L23" s="402"/>
    </row>
    <row r="24" spans="1:12" x14ac:dyDescent="0.25">
      <c r="A24" s="85">
        <v>1</v>
      </c>
      <c r="B24" s="85">
        <v>2</v>
      </c>
      <c r="C24" s="88">
        <v>3</v>
      </c>
      <c r="D24" s="88">
        <v>4</v>
      </c>
      <c r="E24" s="88">
        <v>5</v>
      </c>
      <c r="F24" s="88">
        <v>6</v>
      </c>
      <c r="G24" s="88">
        <v>7</v>
      </c>
      <c r="H24" s="88">
        <v>8</v>
      </c>
      <c r="I24" s="88">
        <v>9</v>
      </c>
      <c r="J24" s="88">
        <v>10</v>
      </c>
      <c r="K24" s="88">
        <v>11</v>
      </c>
      <c r="L24" s="88">
        <v>12</v>
      </c>
    </row>
    <row r="25" spans="1:12" ht="31.5" x14ac:dyDescent="0.25">
      <c r="A25" s="88">
        <v>1</v>
      </c>
      <c r="B25" s="89" t="s">
        <v>309</v>
      </c>
      <c r="C25" s="89"/>
      <c r="D25" s="90"/>
      <c r="E25" s="90"/>
      <c r="F25" s="90"/>
      <c r="G25" s="90"/>
      <c r="H25" s="90"/>
      <c r="I25" s="90"/>
      <c r="J25" s="90"/>
      <c r="K25" s="91"/>
      <c r="L25" s="70"/>
    </row>
    <row r="26" spans="1:12" ht="21.75" customHeight="1" x14ac:dyDescent="0.25">
      <c r="A26" s="88" t="s">
        <v>310</v>
      </c>
      <c r="B26" s="92" t="s">
        <v>311</v>
      </c>
      <c r="C26" s="93" t="s">
        <v>312</v>
      </c>
      <c r="D26" s="90"/>
      <c r="E26" s="90"/>
      <c r="F26" s="90"/>
      <c r="G26" s="94" t="s">
        <v>30</v>
      </c>
      <c r="H26" s="94"/>
      <c r="I26" s="90"/>
      <c r="J26" s="90"/>
      <c r="K26" s="91"/>
      <c r="L26" s="91"/>
    </row>
    <row r="27" spans="1:12" ht="39" customHeight="1" x14ac:dyDescent="0.25">
      <c r="A27" s="88" t="s">
        <v>313</v>
      </c>
      <c r="B27" s="92" t="s">
        <v>314</v>
      </c>
      <c r="C27" s="93" t="s">
        <v>312</v>
      </c>
      <c r="D27" s="90"/>
      <c r="E27" s="90"/>
      <c r="F27" s="90"/>
      <c r="G27" s="94" t="s">
        <v>30</v>
      </c>
      <c r="H27" s="94"/>
      <c r="I27" s="90"/>
      <c r="J27" s="90"/>
      <c r="K27" s="91"/>
      <c r="L27" s="91"/>
    </row>
    <row r="28" spans="1:12" ht="70.5" customHeight="1" x14ac:dyDescent="0.25">
      <c r="A28" s="88" t="s">
        <v>315</v>
      </c>
      <c r="B28" s="92" t="s">
        <v>316</v>
      </c>
      <c r="C28" s="93" t="s">
        <v>312</v>
      </c>
      <c r="D28" s="90"/>
      <c r="E28" s="90"/>
      <c r="F28" s="90"/>
      <c r="G28" s="94" t="s">
        <v>30</v>
      </c>
      <c r="H28" s="94"/>
      <c r="I28" s="95"/>
      <c r="J28" s="95"/>
      <c r="K28" s="91"/>
      <c r="L28" s="91"/>
    </row>
    <row r="29" spans="1:12" ht="54" customHeight="1" x14ac:dyDescent="0.25">
      <c r="A29" s="88" t="s">
        <v>317</v>
      </c>
      <c r="B29" s="92" t="s">
        <v>318</v>
      </c>
      <c r="C29" s="93" t="s">
        <v>312</v>
      </c>
      <c r="D29" s="90"/>
      <c r="E29" s="90"/>
      <c r="F29" s="90"/>
      <c r="G29" s="94" t="s">
        <v>30</v>
      </c>
      <c r="H29" s="94"/>
      <c r="I29" s="95"/>
      <c r="J29" s="95"/>
      <c r="K29" s="91"/>
      <c r="L29" s="91"/>
    </row>
    <row r="30" spans="1:12" ht="42" customHeight="1" x14ac:dyDescent="0.25">
      <c r="A30" s="88" t="s">
        <v>319</v>
      </c>
      <c r="B30" s="92" t="s">
        <v>320</v>
      </c>
      <c r="C30" s="93" t="s">
        <v>312</v>
      </c>
      <c r="D30" s="90"/>
      <c r="E30" s="90"/>
      <c r="F30" s="90"/>
      <c r="G30" s="94" t="s">
        <v>30</v>
      </c>
      <c r="H30" s="94"/>
      <c r="I30" s="96"/>
      <c r="J30" s="96"/>
      <c r="K30" s="91"/>
      <c r="L30" s="91"/>
    </row>
    <row r="31" spans="1:12" ht="37.5" customHeight="1" x14ac:dyDescent="0.25">
      <c r="A31" s="88" t="s">
        <v>321</v>
      </c>
      <c r="B31" s="97" t="s">
        <v>322</v>
      </c>
      <c r="C31" s="93" t="s">
        <v>312</v>
      </c>
      <c r="D31" s="98"/>
      <c r="E31" s="90"/>
      <c r="F31" s="90"/>
      <c r="G31" s="94" t="s">
        <v>30</v>
      </c>
      <c r="H31" s="94"/>
      <c r="I31" s="99"/>
      <c r="J31" s="99"/>
      <c r="K31" s="91"/>
      <c r="L31" s="91"/>
    </row>
    <row r="32" spans="1:12" ht="31.5" x14ac:dyDescent="0.25">
      <c r="A32" s="88" t="s">
        <v>323</v>
      </c>
      <c r="B32" s="97" t="s">
        <v>324</v>
      </c>
      <c r="C32" s="93" t="s">
        <v>312</v>
      </c>
      <c r="D32" s="98"/>
      <c r="E32" s="90"/>
      <c r="F32" s="90"/>
      <c r="G32" s="94" t="s">
        <v>30</v>
      </c>
      <c r="H32" s="94"/>
      <c r="I32" s="99"/>
      <c r="J32" s="99"/>
      <c r="K32" s="91"/>
      <c r="L32" s="91"/>
    </row>
    <row r="33" spans="1:12" ht="37.5" customHeight="1" x14ac:dyDescent="0.25">
      <c r="A33" s="88" t="s">
        <v>325</v>
      </c>
      <c r="B33" s="97" t="s">
        <v>326</v>
      </c>
      <c r="C33" s="93" t="s">
        <v>312</v>
      </c>
      <c r="D33" s="90"/>
      <c r="E33" s="90"/>
      <c r="F33" s="90"/>
      <c r="G33" s="94" t="s">
        <v>30</v>
      </c>
      <c r="H33" s="94"/>
      <c r="I33" s="99"/>
      <c r="J33" s="99"/>
      <c r="K33" s="91"/>
      <c r="L33" s="91"/>
    </row>
    <row r="34" spans="1:12" ht="47.25" customHeight="1" x14ac:dyDescent="0.25">
      <c r="A34" s="88" t="s">
        <v>327</v>
      </c>
      <c r="B34" s="97" t="s">
        <v>328</v>
      </c>
      <c r="C34" s="93" t="s">
        <v>312</v>
      </c>
      <c r="D34" s="90"/>
      <c r="E34" s="90"/>
      <c r="F34" s="90"/>
      <c r="G34" s="94" t="s">
        <v>30</v>
      </c>
      <c r="H34" s="94"/>
      <c r="I34" s="99"/>
      <c r="J34" s="99"/>
      <c r="K34" s="100"/>
      <c r="L34" s="91"/>
    </row>
    <row r="35" spans="1:12" ht="49.5" customHeight="1" x14ac:dyDescent="0.25">
      <c r="A35" s="88" t="s">
        <v>329</v>
      </c>
      <c r="B35" s="97" t="s">
        <v>330</v>
      </c>
      <c r="C35" s="93" t="s">
        <v>312</v>
      </c>
      <c r="D35" s="101"/>
      <c r="E35" s="100"/>
      <c r="F35" s="100"/>
      <c r="G35" s="106">
        <v>45511</v>
      </c>
      <c r="H35" s="106">
        <v>45511</v>
      </c>
      <c r="I35" s="99">
        <v>1</v>
      </c>
      <c r="J35" s="99">
        <v>1</v>
      </c>
      <c r="K35" s="100"/>
      <c r="L35" s="91"/>
    </row>
    <row r="36" spans="1:12" ht="37.5" customHeight="1" x14ac:dyDescent="0.25">
      <c r="A36" s="88" t="s">
        <v>331</v>
      </c>
      <c r="B36" s="97" t="s">
        <v>332</v>
      </c>
      <c r="C36" s="93" t="s">
        <v>312</v>
      </c>
      <c r="D36" s="90"/>
      <c r="E36" s="90"/>
      <c r="F36" s="90"/>
      <c r="G36" s="106" t="s">
        <v>30</v>
      </c>
      <c r="H36" s="106"/>
      <c r="I36" s="102"/>
      <c r="J36" s="102"/>
      <c r="K36" s="91"/>
      <c r="L36" s="91"/>
    </row>
    <row r="37" spans="1:12" ht="43.5" customHeight="1" x14ac:dyDescent="0.25">
      <c r="A37" s="88" t="s">
        <v>333</v>
      </c>
      <c r="B37" s="97" t="s">
        <v>334</v>
      </c>
      <c r="C37" s="93" t="s">
        <v>312</v>
      </c>
      <c r="D37" s="101"/>
      <c r="E37" s="103"/>
      <c r="F37" s="104"/>
      <c r="G37" s="106">
        <v>45352</v>
      </c>
      <c r="H37" s="106">
        <v>45473</v>
      </c>
      <c r="I37" s="99">
        <v>1</v>
      </c>
      <c r="J37" s="99">
        <v>1</v>
      </c>
      <c r="K37" s="91"/>
      <c r="L37" s="91"/>
    </row>
    <row r="38" spans="1:12" x14ac:dyDescent="0.25">
      <c r="A38" s="88" t="s">
        <v>335</v>
      </c>
      <c r="B38" s="89" t="s">
        <v>336</v>
      </c>
      <c r="C38" s="93"/>
      <c r="D38" s="91"/>
      <c r="E38" s="91"/>
      <c r="F38" s="91"/>
      <c r="G38" s="106"/>
      <c r="H38" s="106"/>
      <c r="I38" s="105"/>
      <c r="J38" s="105"/>
      <c r="K38" s="91"/>
      <c r="L38" s="91"/>
    </row>
    <row r="39" spans="1:12" ht="63" x14ac:dyDescent="0.25">
      <c r="A39" s="88">
        <v>2</v>
      </c>
      <c r="B39" s="97" t="s">
        <v>337</v>
      </c>
      <c r="C39" s="93" t="s">
        <v>312</v>
      </c>
      <c r="D39" s="98"/>
      <c r="E39" s="91"/>
      <c r="F39" s="91"/>
      <c r="G39" s="106" t="s">
        <v>30</v>
      </c>
      <c r="H39" s="106"/>
      <c r="I39" s="105"/>
      <c r="J39" s="105"/>
      <c r="K39" s="91"/>
      <c r="L39" s="91"/>
    </row>
    <row r="40" spans="1:12" ht="33.75" customHeight="1" x14ac:dyDescent="0.25">
      <c r="A40" s="88" t="s">
        <v>338</v>
      </c>
      <c r="B40" s="97" t="s">
        <v>339</v>
      </c>
      <c r="C40" s="93" t="s">
        <v>312</v>
      </c>
      <c r="D40" s="98"/>
      <c r="E40" s="91"/>
      <c r="F40" s="91"/>
      <c r="G40" s="106">
        <v>45566</v>
      </c>
      <c r="H40" s="106">
        <v>45585</v>
      </c>
      <c r="I40" s="105">
        <v>1</v>
      </c>
      <c r="J40" s="105">
        <v>1</v>
      </c>
      <c r="K40" s="91"/>
      <c r="L40" s="91"/>
    </row>
    <row r="41" spans="1:12" ht="63" customHeight="1" x14ac:dyDescent="0.25">
      <c r="A41" s="88" t="s">
        <v>340</v>
      </c>
      <c r="B41" s="89" t="s">
        <v>341</v>
      </c>
      <c r="C41" s="93"/>
      <c r="D41" s="98"/>
      <c r="E41" s="91"/>
      <c r="F41" s="91"/>
      <c r="G41" s="106"/>
      <c r="H41" s="106"/>
      <c r="I41" s="105"/>
      <c r="J41" s="105"/>
      <c r="K41" s="91"/>
      <c r="L41" s="91"/>
    </row>
    <row r="42" spans="1:12" ht="58.5" customHeight="1" x14ac:dyDescent="0.25">
      <c r="A42" s="88">
        <v>3</v>
      </c>
      <c r="B42" s="97" t="s">
        <v>342</v>
      </c>
      <c r="C42" s="93" t="s">
        <v>312</v>
      </c>
      <c r="D42" s="98"/>
      <c r="E42" s="91"/>
      <c r="F42" s="91"/>
      <c r="G42" s="106" t="s">
        <v>30</v>
      </c>
      <c r="H42" s="106"/>
      <c r="I42" s="105"/>
      <c r="J42" s="105"/>
      <c r="K42" s="91"/>
      <c r="L42" s="91"/>
    </row>
    <row r="43" spans="1:12" ht="34.5" customHeight="1" x14ac:dyDescent="0.25">
      <c r="A43" s="88" t="s">
        <v>343</v>
      </c>
      <c r="B43" s="97" t="s">
        <v>344</v>
      </c>
      <c r="C43" s="93" t="s">
        <v>312</v>
      </c>
      <c r="D43" s="98"/>
      <c r="E43" s="91"/>
      <c r="F43" s="91"/>
      <c r="G43" s="106">
        <v>45585</v>
      </c>
      <c r="H43" s="106">
        <v>45595</v>
      </c>
      <c r="I43" s="105">
        <v>1</v>
      </c>
      <c r="J43" s="105">
        <v>1</v>
      </c>
      <c r="K43" s="91"/>
      <c r="L43" s="91"/>
    </row>
    <row r="44" spans="1:12" ht="24.75" customHeight="1" x14ac:dyDescent="0.25">
      <c r="A44" s="88" t="s">
        <v>345</v>
      </c>
      <c r="B44" s="97" t="s">
        <v>346</v>
      </c>
      <c r="C44" s="93" t="s">
        <v>312</v>
      </c>
      <c r="D44" s="98"/>
      <c r="E44" s="91"/>
      <c r="F44" s="91"/>
      <c r="G44" s="106">
        <v>45597</v>
      </c>
      <c r="H44" s="106">
        <v>45636</v>
      </c>
      <c r="I44" s="105"/>
      <c r="J44" s="105"/>
      <c r="K44" s="91"/>
      <c r="L44" s="91"/>
    </row>
    <row r="45" spans="1:12" ht="90.75" customHeight="1" x14ac:dyDescent="0.25">
      <c r="A45" s="88" t="s">
        <v>347</v>
      </c>
      <c r="B45" s="97" t="s">
        <v>348</v>
      </c>
      <c r="C45" s="93" t="s">
        <v>312</v>
      </c>
      <c r="D45" s="98"/>
      <c r="E45" s="91"/>
      <c r="F45" s="91"/>
      <c r="G45" s="106" t="s">
        <v>30</v>
      </c>
      <c r="H45" s="106"/>
      <c r="I45" s="105"/>
      <c r="J45" s="105"/>
      <c r="K45" s="91"/>
      <c r="L45" s="91"/>
    </row>
    <row r="46" spans="1:12" ht="167.25" customHeight="1" x14ac:dyDescent="0.25">
      <c r="A46" s="88" t="s">
        <v>349</v>
      </c>
      <c r="B46" s="97" t="s">
        <v>350</v>
      </c>
      <c r="C46" s="93" t="s">
        <v>312</v>
      </c>
      <c r="D46" s="98"/>
      <c r="E46" s="91"/>
      <c r="F46" s="91"/>
      <c r="G46" s="106" t="s">
        <v>30</v>
      </c>
      <c r="H46" s="106"/>
      <c r="I46" s="105"/>
      <c r="J46" s="105"/>
      <c r="K46" s="91"/>
      <c r="L46" s="91"/>
    </row>
    <row r="47" spans="1:12" ht="30.75" customHeight="1" x14ac:dyDescent="0.25">
      <c r="A47" s="88" t="s">
        <v>351</v>
      </c>
      <c r="B47" s="97" t="s">
        <v>352</v>
      </c>
      <c r="C47" s="93" t="s">
        <v>312</v>
      </c>
      <c r="D47" s="98"/>
      <c r="E47" s="91"/>
      <c r="F47" s="91"/>
      <c r="G47" s="106">
        <v>45636</v>
      </c>
      <c r="H47" s="106">
        <v>45641</v>
      </c>
      <c r="I47" s="105"/>
      <c r="J47" s="105"/>
      <c r="K47" s="91"/>
      <c r="L47" s="91"/>
    </row>
    <row r="48" spans="1:12" ht="37.5" customHeight="1" x14ac:dyDescent="0.25">
      <c r="A48" s="88" t="s">
        <v>353</v>
      </c>
      <c r="B48" s="89" t="s">
        <v>354</v>
      </c>
      <c r="C48" s="93"/>
      <c r="D48" s="98"/>
      <c r="E48" s="91"/>
      <c r="F48" s="91"/>
      <c r="G48" s="106"/>
      <c r="H48" s="106"/>
      <c r="I48" s="105"/>
      <c r="J48" s="105"/>
      <c r="K48" s="91"/>
      <c r="L48" s="91"/>
    </row>
    <row r="49" spans="1:12" ht="35.25" customHeight="1" x14ac:dyDescent="0.25">
      <c r="A49" s="88">
        <v>4</v>
      </c>
      <c r="B49" s="97" t="s">
        <v>355</v>
      </c>
      <c r="C49" s="93" t="s">
        <v>312</v>
      </c>
      <c r="D49" s="98"/>
      <c r="E49" s="91"/>
      <c r="F49" s="91"/>
      <c r="G49" s="106">
        <v>45641</v>
      </c>
      <c r="H49" s="106">
        <v>45646</v>
      </c>
      <c r="I49" s="105"/>
      <c r="J49" s="105"/>
      <c r="K49" s="91"/>
      <c r="L49" s="91"/>
    </row>
    <row r="50" spans="1:12" ht="86.25" customHeight="1" x14ac:dyDescent="0.25">
      <c r="A50" s="88" t="s">
        <v>356</v>
      </c>
      <c r="B50" s="97" t="s">
        <v>357</v>
      </c>
      <c r="C50" s="93" t="s">
        <v>312</v>
      </c>
      <c r="D50" s="98"/>
      <c r="E50" s="91"/>
      <c r="F50" s="91"/>
      <c r="G50" s="106">
        <v>45646</v>
      </c>
      <c r="H50" s="106">
        <v>45651</v>
      </c>
      <c r="I50" s="105"/>
      <c r="J50" s="105"/>
      <c r="K50" s="91"/>
      <c r="L50" s="91"/>
    </row>
    <row r="51" spans="1:12" ht="77.25" customHeight="1" x14ac:dyDescent="0.25">
      <c r="A51" s="88" t="s">
        <v>358</v>
      </c>
      <c r="B51" s="97" t="s">
        <v>359</v>
      </c>
      <c r="C51" s="93" t="s">
        <v>312</v>
      </c>
      <c r="D51" s="98"/>
      <c r="E51" s="91"/>
      <c r="F51" s="91"/>
      <c r="G51" s="106" t="s">
        <v>30</v>
      </c>
      <c r="H51" s="106"/>
      <c r="I51" s="105"/>
      <c r="J51" s="105"/>
      <c r="K51" s="91"/>
      <c r="L51" s="91"/>
    </row>
    <row r="52" spans="1:12" ht="71.25" customHeight="1" x14ac:dyDescent="0.25">
      <c r="A52" s="88" t="s">
        <v>360</v>
      </c>
      <c r="B52" s="97" t="s">
        <v>361</v>
      </c>
      <c r="C52" s="93" t="s">
        <v>312</v>
      </c>
      <c r="D52" s="98"/>
      <c r="E52" s="91"/>
      <c r="F52" s="91"/>
      <c r="G52" s="106" t="s">
        <v>30</v>
      </c>
      <c r="H52" s="106"/>
      <c r="I52" s="105"/>
      <c r="J52" s="105"/>
      <c r="K52" s="91"/>
      <c r="L52" s="91"/>
    </row>
    <row r="53" spans="1:12" ht="48" customHeight="1" x14ac:dyDescent="0.25">
      <c r="A53" s="88" t="s">
        <v>362</v>
      </c>
      <c r="B53" s="107" t="s">
        <v>363</v>
      </c>
      <c r="C53" s="93" t="s">
        <v>312</v>
      </c>
      <c r="D53" s="98"/>
      <c r="E53" s="91"/>
      <c r="F53" s="91"/>
      <c r="G53" s="106">
        <v>45651</v>
      </c>
      <c r="H53" s="106">
        <v>45656</v>
      </c>
      <c r="I53" s="105"/>
      <c r="J53" s="105"/>
      <c r="K53" s="91"/>
      <c r="L53" s="91"/>
    </row>
    <row r="54" spans="1:12" ht="46.5" customHeight="1" x14ac:dyDescent="0.25">
      <c r="A54" s="88" t="s">
        <v>364</v>
      </c>
      <c r="B54" s="97" t="s">
        <v>365</v>
      </c>
      <c r="C54" s="93" t="s">
        <v>312</v>
      </c>
      <c r="D54" s="98"/>
      <c r="E54" s="91"/>
      <c r="F54" s="91"/>
      <c r="G54" s="106" t="s">
        <v>30</v>
      </c>
      <c r="H54" s="106"/>
      <c r="I54" s="105"/>
      <c r="J54" s="105"/>
      <c r="K54" s="91"/>
      <c r="L54" s="9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7" zoomScale="70" zoomScaleNormal="70" workbookViewId="0">
      <selection activeCell="P32" sqref="P32"/>
    </sheetView>
  </sheetViews>
  <sheetFormatPr defaultColWidth="9.140625" defaultRowHeight="15.75" x14ac:dyDescent="0.25"/>
  <cols>
    <col min="1" max="1" width="9.140625" style="81" bestFit="1"/>
    <col min="2" max="2" width="57.85546875" style="81" bestFit="1" customWidth="1"/>
    <col min="3" max="3" width="13" style="81" bestFit="1" customWidth="1"/>
    <col min="4" max="4" width="17.85546875" style="81" bestFit="1" customWidth="1"/>
    <col min="5" max="5" width="20.42578125" style="81" bestFit="1" customWidth="1"/>
    <col min="6" max="6" width="18.7109375" style="81" bestFit="1" customWidth="1"/>
    <col min="7" max="7" width="12.85546875" style="81" bestFit="1" customWidth="1"/>
    <col min="8" max="8" width="9.42578125" style="81" bestFit="1" customWidth="1"/>
    <col min="9" max="9" width="6.140625" style="81" bestFit="1" customWidth="1"/>
    <col min="10" max="10" width="8.140625" style="81" bestFit="1" customWidth="1"/>
    <col min="11" max="11" width="6.140625" style="81" bestFit="1" customWidth="1"/>
    <col min="12" max="12" width="9" style="81" bestFit="1" customWidth="1"/>
    <col min="13" max="13" width="6.140625" style="81" bestFit="1" customWidth="1"/>
    <col min="14" max="14" width="10" style="81" bestFit="1" customWidth="1"/>
    <col min="15" max="15" width="6.140625" style="81" bestFit="1" customWidth="1"/>
    <col min="16" max="16" width="9.42578125" style="81" bestFit="1" customWidth="1"/>
    <col min="17" max="17" width="6.140625" style="81" bestFit="1" customWidth="1"/>
    <col min="18" max="18" width="11.28515625" style="81" bestFit="1" customWidth="1"/>
    <col min="19" max="21" width="6.140625" style="81" bestFit="1" customWidth="1"/>
    <col min="22" max="22" width="12" style="81" bestFit="1" customWidth="1"/>
    <col min="23" max="25" width="6.140625" style="81" bestFit="1" customWidth="1"/>
    <col min="26" max="26" width="9.28515625" style="81" bestFit="1" customWidth="1"/>
    <col min="27" max="27" width="6.140625" style="81" bestFit="1" customWidth="1"/>
    <col min="28" max="28" width="12.85546875" style="81" bestFit="1" customWidth="1"/>
    <col min="29" max="29" width="17.7109375" style="81" bestFit="1" customWidth="1"/>
    <col min="30" max="30" width="9.140625" style="81" bestFit="1"/>
    <col min="31" max="16384" width="9.140625" style="81"/>
  </cols>
  <sheetData>
    <row r="1" spans="1:29" ht="18.75" x14ac:dyDescent="0.25">
      <c r="AC1" s="4" t="s">
        <v>0</v>
      </c>
    </row>
    <row r="2" spans="1:29" ht="18.75" x14ac:dyDescent="0.3">
      <c r="AC2" s="5" t="s">
        <v>1</v>
      </c>
    </row>
    <row r="3" spans="1:29" ht="18.75" x14ac:dyDescent="0.3">
      <c r="AC3" s="5" t="s">
        <v>2</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6" spans="1:29" ht="18.75" x14ac:dyDescent="0.25">
      <c r="A6" s="254" t="s">
        <v>4</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9" ht="18.75" x14ac:dyDescent="0.25">
      <c r="A7" s="10"/>
      <c r="B7" s="10"/>
      <c r="C7" s="10"/>
      <c r="D7" s="10"/>
      <c r="E7" s="10"/>
      <c r="F7" s="10"/>
      <c r="G7" s="10"/>
      <c r="H7" s="108"/>
      <c r="I7" s="108"/>
      <c r="J7" s="108"/>
      <c r="K7" s="108"/>
      <c r="L7" s="108"/>
      <c r="M7" s="108"/>
      <c r="N7" s="108"/>
      <c r="O7" s="108"/>
      <c r="P7" s="108"/>
      <c r="Q7" s="108"/>
      <c r="R7" s="108"/>
      <c r="S7" s="108"/>
      <c r="T7" s="108"/>
      <c r="U7" s="108"/>
      <c r="V7" s="108"/>
      <c r="W7" s="108"/>
      <c r="X7" s="108"/>
      <c r="Y7" s="108"/>
      <c r="Z7" s="108"/>
      <c r="AA7" s="108"/>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0"/>
      <c r="B10" s="10"/>
      <c r="C10" s="10"/>
      <c r="D10" s="10"/>
      <c r="E10" s="10"/>
      <c r="F10" s="10"/>
      <c r="G10" s="10"/>
      <c r="H10" s="108"/>
      <c r="I10" s="108"/>
      <c r="J10" s="108"/>
      <c r="K10" s="108"/>
      <c r="L10" s="108"/>
      <c r="M10" s="108"/>
      <c r="N10" s="108"/>
      <c r="O10" s="108"/>
      <c r="P10" s="108"/>
      <c r="Q10" s="108"/>
      <c r="R10" s="108"/>
      <c r="S10" s="108"/>
      <c r="T10" s="108"/>
      <c r="U10" s="108"/>
      <c r="V10" s="108"/>
      <c r="W10" s="108"/>
      <c r="X10" s="108"/>
      <c r="Y10" s="108"/>
      <c r="Z10" s="108"/>
      <c r="AA10" s="108"/>
    </row>
    <row r="11" spans="1:29" x14ac:dyDescent="0.25">
      <c r="A11" s="263" t="str">
        <f>'1. паспорт местоположение'!A12:C12</f>
        <v>O_TP2100.AS.0015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62"/>
      <c r="B13" s="62"/>
      <c r="C13" s="62"/>
      <c r="D13" s="62"/>
      <c r="E13" s="62"/>
      <c r="F13" s="62"/>
      <c r="G13" s="62"/>
      <c r="H13" s="109"/>
      <c r="I13" s="109"/>
      <c r="J13" s="109"/>
      <c r="K13" s="109"/>
      <c r="L13" s="109"/>
      <c r="M13" s="109"/>
      <c r="N13" s="109"/>
      <c r="O13" s="109"/>
      <c r="P13" s="109"/>
      <c r="Q13" s="109"/>
      <c r="R13" s="109"/>
      <c r="S13" s="109"/>
      <c r="T13" s="109"/>
      <c r="U13" s="109"/>
      <c r="V13" s="109"/>
      <c r="W13" s="109"/>
      <c r="X13" s="109"/>
      <c r="Y13" s="109"/>
      <c r="Z13" s="109"/>
      <c r="AA13" s="109"/>
    </row>
    <row r="14" spans="1:29" ht="38.25" customHeight="1" x14ac:dyDescent="0.25">
      <c r="A14" s="260"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6" t="s">
        <v>9</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B17" s="110"/>
    </row>
    <row r="18" spans="1:34" x14ac:dyDescent="0.25">
      <c r="A18" s="406" t="s">
        <v>366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20" spans="1:34" s="111" customFormat="1" ht="33" customHeight="1" x14ac:dyDescent="0.25">
      <c r="A20" s="407" t="s">
        <v>367</v>
      </c>
      <c r="B20" s="407" t="s">
        <v>368</v>
      </c>
      <c r="C20" s="410" t="s">
        <v>369</v>
      </c>
      <c r="D20" s="410"/>
      <c r="E20" s="411" t="s">
        <v>370</v>
      </c>
      <c r="F20" s="411"/>
      <c r="G20" s="412" t="s">
        <v>594</v>
      </c>
      <c r="H20" s="417" t="s">
        <v>371</v>
      </c>
      <c r="I20" s="418"/>
      <c r="J20" s="418"/>
      <c r="K20" s="418"/>
      <c r="L20" s="417" t="s">
        <v>372</v>
      </c>
      <c r="M20" s="418"/>
      <c r="N20" s="418"/>
      <c r="O20" s="418"/>
      <c r="P20" s="417" t="s">
        <v>373</v>
      </c>
      <c r="Q20" s="418"/>
      <c r="R20" s="418"/>
      <c r="S20" s="418"/>
      <c r="T20" s="417" t="s">
        <v>374</v>
      </c>
      <c r="U20" s="418"/>
      <c r="V20" s="418"/>
      <c r="W20" s="418"/>
      <c r="X20" s="417" t="s">
        <v>595</v>
      </c>
      <c r="Y20" s="418"/>
      <c r="Z20" s="418"/>
      <c r="AA20" s="418"/>
      <c r="AB20" s="415" t="s">
        <v>375</v>
      </c>
      <c r="AC20" s="415"/>
    </row>
    <row r="21" spans="1:34" s="111" customFormat="1" ht="81.75" customHeight="1" x14ac:dyDescent="0.25">
      <c r="A21" s="408"/>
      <c r="B21" s="408"/>
      <c r="C21" s="410"/>
      <c r="D21" s="410"/>
      <c r="E21" s="411"/>
      <c r="F21" s="411"/>
      <c r="G21" s="413"/>
      <c r="H21" s="416" t="s">
        <v>305</v>
      </c>
      <c r="I21" s="416"/>
      <c r="J21" s="416" t="s">
        <v>376</v>
      </c>
      <c r="K21" s="416"/>
      <c r="L21" s="416" t="s">
        <v>305</v>
      </c>
      <c r="M21" s="416"/>
      <c r="N21" s="416" t="s">
        <v>376</v>
      </c>
      <c r="O21" s="416"/>
      <c r="P21" s="416" t="s">
        <v>305</v>
      </c>
      <c r="Q21" s="416"/>
      <c r="R21" s="416" t="s">
        <v>376</v>
      </c>
      <c r="S21" s="416"/>
      <c r="T21" s="416" t="s">
        <v>305</v>
      </c>
      <c r="U21" s="416"/>
      <c r="V21" s="416" t="s">
        <v>376</v>
      </c>
      <c r="W21" s="416"/>
      <c r="X21" s="416" t="s">
        <v>305</v>
      </c>
      <c r="Y21" s="416"/>
      <c r="Z21" s="416" t="s">
        <v>376</v>
      </c>
      <c r="AA21" s="416"/>
      <c r="AB21" s="415"/>
      <c r="AC21" s="415"/>
    </row>
    <row r="22" spans="1:34" s="111" customFormat="1" ht="89.25" customHeight="1" x14ac:dyDescent="0.3">
      <c r="A22" s="409"/>
      <c r="B22" s="409"/>
      <c r="C22" s="227" t="s">
        <v>305</v>
      </c>
      <c r="D22" s="227" t="s">
        <v>376</v>
      </c>
      <c r="E22" s="228" t="s">
        <v>596</v>
      </c>
      <c r="F22" s="228" t="s">
        <v>581</v>
      </c>
      <c r="G22" s="414"/>
      <c r="H22" s="229" t="s">
        <v>377</v>
      </c>
      <c r="I22" s="229" t="s">
        <v>378</v>
      </c>
      <c r="J22" s="229" t="s">
        <v>377</v>
      </c>
      <c r="K22" s="229" t="s">
        <v>378</v>
      </c>
      <c r="L22" s="229" t="s">
        <v>377</v>
      </c>
      <c r="M22" s="229" t="s">
        <v>378</v>
      </c>
      <c r="N22" s="229" t="s">
        <v>377</v>
      </c>
      <c r="O22" s="229" t="s">
        <v>378</v>
      </c>
      <c r="P22" s="229" t="s">
        <v>377</v>
      </c>
      <c r="Q22" s="229" t="s">
        <v>378</v>
      </c>
      <c r="R22" s="229" t="s">
        <v>377</v>
      </c>
      <c r="S22" s="229" t="s">
        <v>378</v>
      </c>
      <c r="T22" s="229" t="s">
        <v>377</v>
      </c>
      <c r="U22" s="229" t="s">
        <v>378</v>
      </c>
      <c r="V22" s="229" t="s">
        <v>377</v>
      </c>
      <c r="W22" s="229" t="s">
        <v>378</v>
      </c>
      <c r="X22" s="229" t="s">
        <v>377</v>
      </c>
      <c r="Y22" s="229" t="s">
        <v>378</v>
      </c>
      <c r="Z22" s="229" t="s">
        <v>377</v>
      </c>
      <c r="AA22" s="229" t="s">
        <v>378</v>
      </c>
      <c r="AB22" s="227" t="s">
        <v>379</v>
      </c>
      <c r="AC22" s="227" t="s">
        <v>376</v>
      </c>
      <c r="AE22" s="112"/>
      <c r="AF22" s="112"/>
      <c r="AG22" s="112"/>
      <c r="AH22" s="112"/>
    </row>
    <row r="23" spans="1:34" s="11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111" customFormat="1" ht="47.25" customHeight="1" x14ac:dyDescent="0.25">
      <c r="A24" s="113">
        <v>1</v>
      </c>
      <c r="B24" s="114" t="s">
        <v>380</v>
      </c>
      <c r="C24" s="115" t="s">
        <v>312</v>
      </c>
      <c r="D24" s="115">
        <v>0.11539705910328001</v>
      </c>
      <c r="E24" s="115">
        <v>0.11539705910328001</v>
      </c>
      <c r="F24" s="115">
        <v>0.11539705910328001</v>
      </c>
      <c r="G24" s="115">
        <v>0</v>
      </c>
      <c r="H24" s="115" t="s">
        <v>312</v>
      </c>
      <c r="I24" s="115"/>
      <c r="J24" s="115">
        <v>0.11539705910328001</v>
      </c>
      <c r="K24" s="115"/>
      <c r="L24" s="115" t="s">
        <v>312</v>
      </c>
      <c r="M24" s="115"/>
      <c r="N24" s="115">
        <v>0</v>
      </c>
      <c r="O24" s="115"/>
      <c r="P24" s="115" t="s">
        <v>312</v>
      </c>
      <c r="Q24" s="115"/>
      <c r="R24" s="115">
        <v>0</v>
      </c>
      <c r="S24" s="115"/>
      <c r="T24" s="115" t="s">
        <v>312</v>
      </c>
      <c r="U24" s="115"/>
      <c r="V24" s="115">
        <v>0</v>
      </c>
      <c r="W24" s="115"/>
      <c r="X24" s="115">
        <v>0</v>
      </c>
      <c r="Y24" s="115"/>
      <c r="Z24" s="115" t="s">
        <v>312</v>
      </c>
      <c r="AA24" s="115"/>
      <c r="AB24" s="115">
        <v>0</v>
      </c>
      <c r="AC24" s="115">
        <v>0.11539705910328001</v>
      </c>
    </row>
    <row r="25" spans="1:34" s="111" customFormat="1" ht="24" customHeight="1" x14ac:dyDescent="0.25">
      <c r="A25" s="116" t="s">
        <v>381</v>
      </c>
      <c r="B25" s="117" t="s">
        <v>382</v>
      </c>
      <c r="C25" s="115"/>
      <c r="D25" s="115"/>
      <c r="E25" s="115"/>
      <c r="F25" s="115"/>
      <c r="G25" s="115">
        <v>0</v>
      </c>
      <c r="H25" s="115" t="s">
        <v>312</v>
      </c>
      <c r="I25" s="115"/>
      <c r="J25" s="115">
        <v>0</v>
      </c>
      <c r="K25" s="115"/>
      <c r="L25" s="115" t="s">
        <v>312</v>
      </c>
      <c r="M25" s="115"/>
      <c r="N25" s="115">
        <v>0</v>
      </c>
      <c r="O25" s="115"/>
      <c r="P25" s="115" t="s">
        <v>312</v>
      </c>
      <c r="Q25" s="115"/>
      <c r="R25" s="115">
        <v>0</v>
      </c>
      <c r="S25" s="115"/>
      <c r="T25" s="115" t="s">
        <v>312</v>
      </c>
      <c r="U25" s="115"/>
      <c r="V25" s="115">
        <v>0</v>
      </c>
      <c r="W25" s="115"/>
      <c r="X25" s="115">
        <v>0</v>
      </c>
      <c r="Y25" s="115"/>
      <c r="Z25" s="115" t="s">
        <v>312</v>
      </c>
      <c r="AA25" s="115"/>
      <c r="AB25" s="115">
        <v>0</v>
      </c>
      <c r="AC25" s="115">
        <v>0</v>
      </c>
    </row>
    <row r="26" spans="1:34" s="111" customFormat="1" ht="15.75" customHeight="1" x14ac:dyDescent="0.25">
      <c r="A26" s="116" t="s">
        <v>383</v>
      </c>
      <c r="B26" s="117" t="s">
        <v>384</v>
      </c>
      <c r="C26" s="115"/>
      <c r="D26" s="115"/>
      <c r="E26" s="115"/>
      <c r="F26" s="115"/>
      <c r="G26" s="115">
        <v>0</v>
      </c>
      <c r="H26" s="115" t="s">
        <v>312</v>
      </c>
      <c r="I26" s="115"/>
      <c r="J26" s="115">
        <v>0</v>
      </c>
      <c r="K26" s="115"/>
      <c r="L26" s="115" t="s">
        <v>312</v>
      </c>
      <c r="M26" s="115"/>
      <c r="N26" s="115">
        <v>0</v>
      </c>
      <c r="O26" s="115"/>
      <c r="P26" s="115" t="s">
        <v>312</v>
      </c>
      <c r="Q26" s="115"/>
      <c r="R26" s="115">
        <v>0</v>
      </c>
      <c r="S26" s="115"/>
      <c r="T26" s="115" t="s">
        <v>312</v>
      </c>
      <c r="U26" s="115"/>
      <c r="V26" s="115">
        <v>0</v>
      </c>
      <c r="W26" s="115"/>
      <c r="X26" s="115">
        <v>0</v>
      </c>
      <c r="Y26" s="115"/>
      <c r="Z26" s="115" t="s">
        <v>312</v>
      </c>
      <c r="AA26" s="115"/>
      <c r="AB26" s="115">
        <v>0</v>
      </c>
      <c r="AC26" s="115">
        <v>0</v>
      </c>
    </row>
    <row r="27" spans="1:34" s="111" customFormat="1" ht="38.25" customHeight="1" x14ac:dyDescent="0.25">
      <c r="A27" s="116" t="s">
        <v>385</v>
      </c>
      <c r="B27" s="117" t="s">
        <v>386</v>
      </c>
      <c r="C27" s="115"/>
      <c r="D27" s="115"/>
      <c r="E27" s="115"/>
      <c r="F27" s="115"/>
      <c r="G27" s="115">
        <v>0</v>
      </c>
      <c r="H27" s="115" t="s">
        <v>312</v>
      </c>
      <c r="I27" s="115"/>
      <c r="J27" s="115">
        <v>0</v>
      </c>
      <c r="K27" s="115"/>
      <c r="L27" s="115" t="s">
        <v>312</v>
      </c>
      <c r="M27" s="115"/>
      <c r="N27" s="115">
        <v>0</v>
      </c>
      <c r="O27" s="115"/>
      <c r="P27" s="115" t="s">
        <v>312</v>
      </c>
      <c r="Q27" s="115"/>
      <c r="R27" s="115">
        <v>0</v>
      </c>
      <c r="S27" s="115"/>
      <c r="T27" s="115" t="s">
        <v>312</v>
      </c>
      <c r="U27" s="115"/>
      <c r="V27" s="115">
        <v>0</v>
      </c>
      <c r="W27" s="115"/>
      <c r="X27" s="115">
        <v>0</v>
      </c>
      <c r="Y27" s="115"/>
      <c r="Z27" s="115" t="s">
        <v>312</v>
      </c>
      <c r="AA27" s="115"/>
      <c r="AB27" s="115">
        <v>0</v>
      </c>
      <c r="AC27" s="115">
        <v>0</v>
      </c>
    </row>
    <row r="28" spans="1:34" s="111" customFormat="1" x14ac:dyDescent="0.25">
      <c r="A28" s="116" t="s">
        <v>387</v>
      </c>
      <c r="B28" s="117" t="s">
        <v>388</v>
      </c>
      <c r="C28" s="115"/>
      <c r="D28" s="115"/>
      <c r="E28" s="115"/>
      <c r="F28" s="115"/>
      <c r="G28" s="115">
        <v>0</v>
      </c>
      <c r="H28" s="115" t="s">
        <v>312</v>
      </c>
      <c r="I28" s="115"/>
      <c r="J28" s="115">
        <v>4.7621999999999998E-2</v>
      </c>
      <c r="K28" s="115"/>
      <c r="L28" s="115" t="s">
        <v>312</v>
      </c>
      <c r="M28" s="115"/>
      <c r="N28" s="115">
        <v>0</v>
      </c>
      <c r="O28" s="115"/>
      <c r="P28" s="115" t="s">
        <v>312</v>
      </c>
      <c r="Q28" s="115"/>
      <c r="R28" s="115">
        <v>0</v>
      </c>
      <c r="S28" s="115"/>
      <c r="T28" s="115" t="s">
        <v>312</v>
      </c>
      <c r="U28" s="115"/>
      <c r="V28" s="115">
        <v>0</v>
      </c>
      <c r="W28" s="115"/>
      <c r="X28" s="115">
        <v>0</v>
      </c>
      <c r="Y28" s="115"/>
      <c r="Z28" s="115">
        <v>0</v>
      </c>
      <c r="AA28" s="115"/>
      <c r="AB28" s="115" t="s">
        <v>312</v>
      </c>
      <c r="AC28" s="115">
        <v>4.7621999999999998E-2</v>
      </c>
    </row>
    <row r="29" spans="1:34" s="111" customFormat="1" x14ac:dyDescent="0.25">
      <c r="A29" s="116" t="s">
        <v>389</v>
      </c>
      <c r="B29" s="118" t="s">
        <v>390</v>
      </c>
      <c r="C29" s="115"/>
      <c r="D29" s="115"/>
      <c r="E29" s="115"/>
      <c r="F29" s="115"/>
      <c r="G29" s="115">
        <v>0</v>
      </c>
      <c r="H29" s="115" t="s">
        <v>312</v>
      </c>
      <c r="I29" s="115"/>
      <c r="J29" s="115">
        <v>6.7775059103280008E-2</v>
      </c>
      <c r="K29" s="115"/>
      <c r="L29" s="115" t="s">
        <v>312</v>
      </c>
      <c r="M29" s="115"/>
      <c r="N29" s="115">
        <v>0</v>
      </c>
      <c r="O29" s="115"/>
      <c r="P29" s="115" t="s">
        <v>312</v>
      </c>
      <c r="Q29" s="115"/>
      <c r="R29" s="115">
        <v>0</v>
      </c>
      <c r="S29" s="115"/>
      <c r="T29" s="115" t="s">
        <v>312</v>
      </c>
      <c r="U29" s="115"/>
      <c r="V29" s="115">
        <v>0</v>
      </c>
      <c r="W29" s="115"/>
      <c r="X29" s="115">
        <v>0</v>
      </c>
      <c r="Y29" s="115"/>
      <c r="Z29" s="115" t="s">
        <v>312</v>
      </c>
      <c r="AA29" s="115"/>
      <c r="AB29" s="115">
        <v>0</v>
      </c>
      <c r="AC29" s="115">
        <v>6.7775059103280008E-2</v>
      </c>
    </row>
    <row r="30" spans="1:34" s="111" customFormat="1" ht="47.25" x14ac:dyDescent="0.25">
      <c r="A30" s="113" t="s">
        <v>17</v>
      </c>
      <c r="B30" s="114" t="s">
        <v>391</v>
      </c>
      <c r="C30" s="115" t="s">
        <v>312</v>
      </c>
      <c r="D30" s="115">
        <v>9.6805911683279997E-2</v>
      </c>
      <c r="E30" s="115">
        <v>9.6805911683279997E-2</v>
      </c>
      <c r="F30" s="115">
        <v>9.6805911683279997E-2</v>
      </c>
      <c r="G30" s="115">
        <v>0</v>
      </c>
      <c r="H30" s="115" t="s">
        <v>312</v>
      </c>
      <c r="I30" s="115"/>
      <c r="J30" s="115">
        <v>9.6805911683279997E-2</v>
      </c>
      <c r="K30" s="115"/>
      <c r="L30" s="115" t="s">
        <v>312</v>
      </c>
      <c r="M30" s="115"/>
      <c r="N30" s="115">
        <v>0</v>
      </c>
      <c r="O30" s="115"/>
      <c r="P30" s="115" t="s">
        <v>312</v>
      </c>
      <c r="Q30" s="115"/>
      <c r="R30" s="115">
        <v>0</v>
      </c>
      <c r="S30" s="115"/>
      <c r="T30" s="115" t="s">
        <v>312</v>
      </c>
      <c r="U30" s="115"/>
      <c r="V30" s="115">
        <v>0</v>
      </c>
      <c r="W30" s="115"/>
      <c r="X30" s="115">
        <v>0</v>
      </c>
      <c r="Y30" s="115"/>
      <c r="Z30" s="115" t="s">
        <v>312</v>
      </c>
      <c r="AA30" s="115"/>
      <c r="AB30" s="115">
        <v>0</v>
      </c>
      <c r="AC30" s="115">
        <v>9.6805911683279997E-2</v>
      </c>
    </row>
    <row r="31" spans="1:34" s="111" customFormat="1" x14ac:dyDescent="0.25">
      <c r="A31" s="113" t="s">
        <v>392</v>
      </c>
      <c r="B31" s="117" t="s">
        <v>393</v>
      </c>
      <c r="C31" s="115" t="s">
        <v>312</v>
      </c>
      <c r="D31" s="115">
        <v>4.7042900000000006E-2</v>
      </c>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v>0</v>
      </c>
      <c r="AC31" s="115">
        <v>0</v>
      </c>
    </row>
    <row r="32" spans="1:34" s="111" customFormat="1" ht="31.5" x14ac:dyDescent="0.25">
      <c r="A32" s="113" t="s">
        <v>394</v>
      </c>
      <c r="B32" s="117" t="s">
        <v>395</v>
      </c>
      <c r="C32" s="115" t="s">
        <v>312</v>
      </c>
      <c r="D32" s="232">
        <v>5.9285770000000004E-4</v>
      </c>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v>0</v>
      </c>
      <c r="AC32" s="115">
        <v>0</v>
      </c>
    </row>
    <row r="33" spans="1:29" s="111" customFormat="1" x14ac:dyDescent="0.25">
      <c r="A33" s="113" t="s">
        <v>396</v>
      </c>
      <c r="B33" s="117" t="s">
        <v>397</v>
      </c>
      <c r="C33" s="115" t="s">
        <v>312</v>
      </c>
      <c r="D33" s="115">
        <v>4.5319979400000002E-2</v>
      </c>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v>0</v>
      </c>
      <c r="AC33" s="115">
        <v>0</v>
      </c>
    </row>
    <row r="34" spans="1:29" s="111" customFormat="1" x14ac:dyDescent="0.25">
      <c r="A34" s="113" t="s">
        <v>398</v>
      </c>
      <c r="B34" s="117" t="s">
        <v>399</v>
      </c>
      <c r="C34" s="115" t="s">
        <v>312</v>
      </c>
      <c r="D34" s="232">
        <v>3.8501745832800003E-3</v>
      </c>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v>0</v>
      </c>
      <c r="AC34" s="115">
        <v>0</v>
      </c>
    </row>
    <row r="35" spans="1:29" s="111" customFormat="1" ht="48" customHeight="1" x14ac:dyDescent="0.25">
      <c r="A35" s="113" t="s">
        <v>20</v>
      </c>
      <c r="B35" s="114" t="s">
        <v>400</v>
      </c>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1" customFormat="1" ht="44.25" customHeight="1" x14ac:dyDescent="0.25">
      <c r="A36" s="116" t="s">
        <v>401</v>
      </c>
      <c r="B36" s="117" t="s">
        <v>402</v>
      </c>
      <c r="C36" s="115"/>
      <c r="D36" s="115"/>
      <c r="E36" s="115"/>
      <c r="F36" s="115"/>
      <c r="G36" s="115">
        <v>0</v>
      </c>
      <c r="H36" s="115" t="s">
        <v>312</v>
      </c>
      <c r="I36" s="115" t="s">
        <v>312</v>
      </c>
      <c r="J36" s="115">
        <v>0</v>
      </c>
      <c r="K36" s="115" t="s">
        <v>403</v>
      </c>
      <c r="L36" s="115" t="s">
        <v>312</v>
      </c>
      <c r="M36" s="119" t="s">
        <v>312</v>
      </c>
      <c r="N36" s="115">
        <v>0</v>
      </c>
      <c r="O36" s="115" t="s">
        <v>403</v>
      </c>
      <c r="P36" s="115" t="s">
        <v>312</v>
      </c>
      <c r="Q36" s="119" t="s">
        <v>312</v>
      </c>
      <c r="R36" s="115">
        <v>0</v>
      </c>
      <c r="S36" s="115" t="s">
        <v>403</v>
      </c>
      <c r="T36" s="115" t="s">
        <v>312</v>
      </c>
      <c r="U36" s="119" t="s">
        <v>312</v>
      </c>
      <c r="V36" s="115">
        <v>0</v>
      </c>
      <c r="W36" s="115" t="s">
        <v>403</v>
      </c>
      <c r="X36" s="115">
        <v>0</v>
      </c>
      <c r="Y36" s="119" t="s">
        <v>403</v>
      </c>
      <c r="Z36" s="115" t="s">
        <v>312</v>
      </c>
      <c r="AA36" s="115" t="s">
        <v>312</v>
      </c>
      <c r="AB36" s="115">
        <v>0</v>
      </c>
      <c r="AC36" s="115">
        <v>0</v>
      </c>
    </row>
    <row r="37" spans="1:29" s="111" customFormat="1" ht="31.5" x14ac:dyDescent="0.25">
      <c r="A37" s="116" t="s">
        <v>404</v>
      </c>
      <c r="B37" s="120" t="s">
        <v>405</v>
      </c>
      <c r="C37" s="115"/>
      <c r="D37" s="115"/>
      <c r="E37" s="115"/>
      <c r="F37" s="115"/>
      <c r="G37" s="115">
        <v>0</v>
      </c>
      <c r="H37" s="115" t="s">
        <v>312</v>
      </c>
      <c r="I37" s="115" t="s">
        <v>312</v>
      </c>
      <c r="J37" s="115">
        <v>0</v>
      </c>
      <c r="K37" s="115" t="s">
        <v>403</v>
      </c>
      <c r="L37" s="115" t="s">
        <v>312</v>
      </c>
      <c r="M37" s="119" t="s">
        <v>312</v>
      </c>
      <c r="N37" s="115">
        <v>0</v>
      </c>
      <c r="O37" s="115" t="s">
        <v>403</v>
      </c>
      <c r="P37" s="115" t="s">
        <v>312</v>
      </c>
      <c r="Q37" s="119" t="s">
        <v>312</v>
      </c>
      <c r="R37" s="115">
        <v>0</v>
      </c>
      <c r="S37" s="115" t="s">
        <v>403</v>
      </c>
      <c r="T37" s="115" t="s">
        <v>312</v>
      </c>
      <c r="U37" s="119" t="s">
        <v>312</v>
      </c>
      <c r="V37" s="115">
        <v>0</v>
      </c>
      <c r="W37" s="115" t="s">
        <v>403</v>
      </c>
      <c r="X37" s="115">
        <v>0</v>
      </c>
      <c r="Y37" s="119" t="s">
        <v>403</v>
      </c>
      <c r="Z37" s="115" t="s">
        <v>312</v>
      </c>
      <c r="AA37" s="115" t="s">
        <v>312</v>
      </c>
      <c r="AB37" s="115">
        <v>0</v>
      </c>
      <c r="AC37" s="115">
        <v>0</v>
      </c>
    </row>
    <row r="38" spans="1:29" s="111" customFormat="1" x14ac:dyDescent="0.25">
      <c r="A38" s="116" t="s">
        <v>406</v>
      </c>
      <c r="B38" s="120" t="s">
        <v>407</v>
      </c>
      <c r="C38" s="115"/>
      <c r="D38" s="115"/>
      <c r="E38" s="115"/>
      <c r="F38" s="115"/>
      <c r="G38" s="115">
        <v>0</v>
      </c>
      <c r="H38" s="115" t="s">
        <v>312</v>
      </c>
      <c r="I38" s="115" t="s">
        <v>312</v>
      </c>
      <c r="J38" s="115">
        <v>0</v>
      </c>
      <c r="K38" s="115" t="s">
        <v>403</v>
      </c>
      <c r="L38" s="115" t="s">
        <v>312</v>
      </c>
      <c r="M38" s="119" t="s">
        <v>312</v>
      </c>
      <c r="N38" s="115">
        <v>0</v>
      </c>
      <c r="O38" s="115" t="s">
        <v>403</v>
      </c>
      <c r="P38" s="115" t="s">
        <v>312</v>
      </c>
      <c r="Q38" s="119" t="s">
        <v>312</v>
      </c>
      <c r="R38" s="115">
        <v>0</v>
      </c>
      <c r="S38" s="115" t="s">
        <v>403</v>
      </c>
      <c r="T38" s="115" t="s">
        <v>312</v>
      </c>
      <c r="U38" s="119" t="s">
        <v>312</v>
      </c>
      <c r="V38" s="115">
        <v>0</v>
      </c>
      <c r="W38" s="115" t="s">
        <v>403</v>
      </c>
      <c r="X38" s="115">
        <v>0</v>
      </c>
      <c r="Y38" s="119" t="s">
        <v>403</v>
      </c>
      <c r="Z38" s="115" t="s">
        <v>312</v>
      </c>
      <c r="AA38" s="115" t="s">
        <v>312</v>
      </c>
      <c r="AB38" s="115">
        <v>0</v>
      </c>
      <c r="AC38" s="115">
        <v>0</v>
      </c>
    </row>
    <row r="39" spans="1:29" s="111" customFormat="1" x14ac:dyDescent="0.25">
      <c r="A39" s="116" t="s">
        <v>408</v>
      </c>
      <c r="B39" s="117" t="s">
        <v>409</v>
      </c>
      <c r="C39" s="115"/>
      <c r="D39" s="115"/>
      <c r="E39" s="115"/>
      <c r="F39" s="115"/>
      <c r="G39" s="115">
        <v>0</v>
      </c>
      <c r="H39" s="115" t="s">
        <v>312</v>
      </c>
      <c r="I39" s="115" t="s">
        <v>312</v>
      </c>
      <c r="J39" s="115">
        <v>0</v>
      </c>
      <c r="K39" s="115" t="s">
        <v>403</v>
      </c>
      <c r="L39" s="115" t="s">
        <v>312</v>
      </c>
      <c r="M39" s="119" t="s">
        <v>312</v>
      </c>
      <c r="N39" s="115">
        <v>0</v>
      </c>
      <c r="O39" s="115" t="s">
        <v>403</v>
      </c>
      <c r="P39" s="115" t="s">
        <v>312</v>
      </c>
      <c r="Q39" s="119" t="s">
        <v>312</v>
      </c>
      <c r="R39" s="115">
        <v>0</v>
      </c>
      <c r="S39" s="115" t="s">
        <v>403</v>
      </c>
      <c r="T39" s="115" t="s">
        <v>312</v>
      </c>
      <c r="U39" s="119" t="s">
        <v>312</v>
      </c>
      <c r="V39" s="115">
        <v>0</v>
      </c>
      <c r="W39" s="115" t="s">
        <v>403</v>
      </c>
      <c r="X39" s="115">
        <v>0</v>
      </c>
      <c r="Y39" s="119" t="s">
        <v>403</v>
      </c>
      <c r="Z39" s="115" t="s">
        <v>312</v>
      </c>
      <c r="AA39" s="115" t="s">
        <v>312</v>
      </c>
      <c r="AB39" s="115">
        <v>0</v>
      </c>
      <c r="AC39" s="115">
        <v>0</v>
      </c>
    </row>
    <row r="40" spans="1:29" s="111" customFormat="1" x14ac:dyDescent="0.25">
      <c r="A40" s="116" t="s">
        <v>410</v>
      </c>
      <c r="B40" s="117" t="s">
        <v>411</v>
      </c>
      <c r="C40" s="115"/>
      <c r="D40" s="115"/>
      <c r="E40" s="115"/>
      <c r="F40" s="115"/>
      <c r="G40" s="115">
        <v>0</v>
      </c>
      <c r="H40" s="115" t="s">
        <v>312</v>
      </c>
      <c r="I40" s="115" t="s">
        <v>312</v>
      </c>
      <c r="J40" s="115">
        <v>0</v>
      </c>
      <c r="K40" s="115" t="s">
        <v>403</v>
      </c>
      <c r="L40" s="115" t="s">
        <v>312</v>
      </c>
      <c r="M40" s="119" t="s">
        <v>312</v>
      </c>
      <c r="N40" s="115">
        <v>0</v>
      </c>
      <c r="O40" s="115" t="s">
        <v>403</v>
      </c>
      <c r="P40" s="115" t="s">
        <v>312</v>
      </c>
      <c r="Q40" s="119" t="s">
        <v>312</v>
      </c>
      <c r="R40" s="115">
        <v>0</v>
      </c>
      <c r="S40" s="115" t="s">
        <v>403</v>
      </c>
      <c r="T40" s="115" t="s">
        <v>312</v>
      </c>
      <c r="U40" s="119" t="s">
        <v>312</v>
      </c>
      <c r="V40" s="115">
        <v>0</v>
      </c>
      <c r="W40" s="115" t="s">
        <v>403</v>
      </c>
      <c r="X40" s="115">
        <v>0</v>
      </c>
      <c r="Y40" s="119" t="s">
        <v>403</v>
      </c>
      <c r="Z40" s="115" t="s">
        <v>312</v>
      </c>
      <c r="AA40" s="115" t="s">
        <v>312</v>
      </c>
      <c r="AB40" s="115">
        <v>0</v>
      </c>
      <c r="AC40" s="115">
        <v>0</v>
      </c>
    </row>
    <row r="41" spans="1:29" s="111" customFormat="1" x14ac:dyDescent="0.25">
      <c r="A41" s="116" t="s">
        <v>412</v>
      </c>
      <c r="B41" s="117" t="s">
        <v>413</v>
      </c>
      <c r="C41" s="115"/>
      <c r="D41" s="115"/>
      <c r="E41" s="115"/>
      <c r="F41" s="115"/>
      <c r="G41" s="115">
        <v>0</v>
      </c>
      <c r="H41" s="115" t="s">
        <v>312</v>
      </c>
      <c r="I41" s="115" t="s">
        <v>312</v>
      </c>
      <c r="J41" s="115">
        <v>0</v>
      </c>
      <c r="K41" s="115" t="s">
        <v>403</v>
      </c>
      <c r="L41" s="115" t="s">
        <v>312</v>
      </c>
      <c r="M41" s="119" t="s">
        <v>312</v>
      </c>
      <c r="N41" s="115">
        <v>0</v>
      </c>
      <c r="O41" s="115" t="s">
        <v>403</v>
      </c>
      <c r="P41" s="115" t="s">
        <v>312</v>
      </c>
      <c r="Q41" s="119" t="s">
        <v>312</v>
      </c>
      <c r="R41" s="115">
        <v>0</v>
      </c>
      <c r="S41" s="115" t="s">
        <v>403</v>
      </c>
      <c r="T41" s="115" t="s">
        <v>312</v>
      </c>
      <c r="U41" s="119" t="s">
        <v>312</v>
      </c>
      <c r="V41" s="115">
        <v>0</v>
      </c>
      <c r="W41" s="115" t="s">
        <v>403</v>
      </c>
      <c r="X41" s="115">
        <v>0</v>
      </c>
      <c r="Y41" s="119" t="s">
        <v>403</v>
      </c>
      <c r="Z41" s="115" t="s">
        <v>312</v>
      </c>
      <c r="AA41" s="115" t="s">
        <v>312</v>
      </c>
      <c r="AB41" s="115">
        <v>0</v>
      </c>
      <c r="AC41" s="115">
        <v>0</v>
      </c>
    </row>
    <row r="42" spans="1:29" s="111" customFormat="1" x14ac:dyDescent="0.25">
      <c r="A42" s="116" t="s">
        <v>414</v>
      </c>
      <c r="B42" s="117" t="s">
        <v>415</v>
      </c>
      <c r="C42" s="115"/>
      <c r="D42" s="115"/>
      <c r="E42" s="115"/>
      <c r="F42" s="115"/>
      <c r="G42" s="115">
        <v>0</v>
      </c>
      <c r="H42" s="115" t="s">
        <v>312</v>
      </c>
      <c r="I42" s="115" t="s">
        <v>312</v>
      </c>
      <c r="J42" s="115">
        <v>0</v>
      </c>
      <c r="K42" s="115" t="s">
        <v>403</v>
      </c>
      <c r="L42" s="115" t="s">
        <v>312</v>
      </c>
      <c r="M42" s="119" t="s">
        <v>312</v>
      </c>
      <c r="N42" s="115">
        <v>0</v>
      </c>
      <c r="O42" s="115" t="s">
        <v>403</v>
      </c>
      <c r="P42" s="115" t="s">
        <v>312</v>
      </c>
      <c r="Q42" s="119" t="s">
        <v>312</v>
      </c>
      <c r="R42" s="115">
        <v>0</v>
      </c>
      <c r="S42" s="115" t="s">
        <v>403</v>
      </c>
      <c r="T42" s="115" t="s">
        <v>312</v>
      </c>
      <c r="U42" s="119" t="s">
        <v>312</v>
      </c>
      <c r="V42" s="115">
        <v>0</v>
      </c>
      <c r="W42" s="115" t="s">
        <v>403</v>
      </c>
      <c r="X42" s="115">
        <v>0</v>
      </c>
      <c r="Y42" s="119" t="s">
        <v>403</v>
      </c>
      <c r="Z42" s="115" t="s">
        <v>312</v>
      </c>
      <c r="AA42" s="115" t="s">
        <v>312</v>
      </c>
      <c r="AB42" s="115">
        <v>0</v>
      </c>
      <c r="AC42" s="115">
        <v>0</v>
      </c>
    </row>
    <row r="43" spans="1:29" s="111" customFormat="1" x14ac:dyDescent="0.25">
      <c r="A43" s="116" t="s">
        <v>416</v>
      </c>
      <c r="B43" s="117" t="s">
        <v>417</v>
      </c>
      <c r="C43" s="115"/>
      <c r="D43" s="115"/>
      <c r="E43" s="115"/>
      <c r="F43" s="115"/>
      <c r="G43" s="115">
        <v>0</v>
      </c>
      <c r="H43" s="115" t="s">
        <v>312</v>
      </c>
      <c r="I43" s="115" t="s">
        <v>312</v>
      </c>
      <c r="J43" s="115">
        <v>0</v>
      </c>
      <c r="K43" s="115" t="s">
        <v>403</v>
      </c>
      <c r="L43" s="115" t="s">
        <v>312</v>
      </c>
      <c r="M43" s="119" t="s">
        <v>312</v>
      </c>
      <c r="N43" s="115">
        <v>0</v>
      </c>
      <c r="O43" s="115" t="s">
        <v>403</v>
      </c>
      <c r="P43" s="115" t="s">
        <v>312</v>
      </c>
      <c r="Q43" s="119" t="s">
        <v>312</v>
      </c>
      <c r="R43" s="115">
        <v>0</v>
      </c>
      <c r="S43" s="115" t="s">
        <v>403</v>
      </c>
      <c r="T43" s="115" t="s">
        <v>312</v>
      </c>
      <c r="U43" s="119" t="s">
        <v>312</v>
      </c>
      <c r="V43" s="115">
        <v>0</v>
      </c>
      <c r="W43" s="115" t="s">
        <v>403</v>
      </c>
      <c r="X43" s="115">
        <v>0</v>
      </c>
      <c r="Y43" s="119" t="s">
        <v>403</v>
      </c>
      <c r="Z43" s="115" t="s">
        <v>312</v>
      </c>
      <c r="AA43" s="115" t="s">
        <v>312</v>
      </c>
      <c r="AB43" s="115">
        <v>0</v>
      </c>
      <c r="AC43" s="115">
        <v>0</v>
      </c>
    </row>
    <row r="44" spans="1:29" s="111" customFormat="1" x14ac:dyDescent="0.25">
      <c r="A44" s="116" t="s">
        <v>418</v>
      </c>
      <c r="B44" s="117" t="s">
        <v>419</v>
      </c>
      <c r="C44" s="115"/>
      <c r="D44" s="115"/>
      <c r="E44" s="115"/>
      <c r="F44" s="115"/>
      <c r="G44" s="115">
        <v>0</v>
      </c>
      <c r="H44" s="115" t="s">
        <v>312</v>
      </c>
      <c r="I44" s="115" t="s">
        <v>312</v>
      </c>
      <c r="J44" s="115">
        <v>0</v>
      </c>
      <c r="K44" s="115" t="s">
        <v>403</v>
      </c>
      <c r="L44" s="115" t="s">
        <v>312</v>
      </c>
      <c r="M44" s="119" t="s">
        <v>312</v>
      </c>
      <c r="N44" s="115">
        <v>0</v>
      </c>
      <c r="O44" s="115" t="s">
        <v>403</v>
      </c>
      <c r="P44" s="115" t="s">
        <v>312</v>
      </c>
      <c r="Q44" s="119" t="s">
        <v>312</v>
      </c>
      <c r="R44" s="115">
        <v>0</v>
      </c>
      <c r="S44" s="115" t="s">
        <v>403</v>
      </c>
      <c r="T44" s="115" t="s">
        <v>312</v>
      </c>
      <c r="U44" s="119" t="s">
        <v>312</v>
      </c>
      <c r="V44" s="115">
        <v>0</v>
      </c>
      <c r="W44" s="115" t="s">
        <v>403</v>
      </c>
      <c r="X44" s="115">
        <v>0</v>
      </c>
      <c r="Y44" s="119" t="s">
        <v>403</v>
      </c>
      <c r="Z44" s="115" t="s">
        <v>312</v>
      </c>
      <c r="AA44" s="115" t="s">
        <v>312</v>
      </c>
      <c r="AB44" s="115">
        <v>0</v>
      </c>
      <c r="AC44" s="115">
        <v>0</v>
      </c>
    </row>
    <row r="45" spans="1:29" s="111" customFormat="1" x14ac:dyDescent="0.25">
      <c r="A45" s="116" t="s">
        <v>420</v>
      </c>
      <c r="B45" s="117" t="s">
        <v>421</v>
      </c>
      <c r="C45" s="115"/>
      <c r="D45" s="115"/>
      <c r="E45" s="115"/>
      <c r="F45" s="115"/>
      <c r="G45" s="115">
        <v>0</v>
      </c>
      <c r="H45" s="115" t="s">
        <v>312</v>
      </c>
      <c r="I45" s="115" t="s">
        <v>312</v>
      </c>
      <c r="J45" s="115">
        <v>0</v>
      </c>
      <c r="K45" s="115" t="s">
        <v>403</v>
      </c>
      <c r="L45" s="115" t="s">
        <v>312</v>
      </c>
      <c r="M45" s="119" t="s">
        <v>312</v>
      </c>
      <c r="N45" s="115">
        <v>0</v>
      </c>
      <c r="O45" s="115" t="s">
        <v>403</v>
      </c>
      <c r="P45" s="115" t="s">
        <v>312</v>
      </c>
      <c r="Q45" s="119" t="s">
        <v>312</v>
      </c>
      <c r="R45" s="115">
        <v>0</v>
      </c>
      <c r="S45" s="115" t="s">
        <v>403</v>
      </c>
      <c r="T45" s="115" t="s">
        <v>312</v>
      </c>
      <c r="U45" s="119" t="s">
        <v>312</v>
      </c>
      <c r="V45" s="115">
        <v>0</v>
      </c>
      <c r="W45" s="115" t="s">
        <v>403</v>
      </c>
      <c r="X45" s="115">
        <v>0</v>
      </c>
      <c r="Y45" s="119" t="s">
        <v>403</v>
      </c>
      <c r="Z45" s="115" t="s">
        <v>312</v>
      </c>
      <c r="AA45" s="115" t="s">
        <v>312</v>
      </c>
      <c r="AB45" s="115">
        <v>0</v>
      </c>
      <c r="AC45" s="115">
        <v>0</v>
      </c>
    </row>
    <row r="46" spans="1:29" s="111" customFormat="1" x14ac:dyDescent="0.25">
      <c r="A46" s="116" t="s">
        <v>422</v>
      </c>
      <c r="B46" s="117" t="s">
        <v>423</v>
      </c>
      <c r="C46" s="115"/>
      <c r="D46" s="115"/>
      <c r="E46" s="115"/>
      <c r="F46" s="115"/>
      <c r="G46" s="115">
        <v>0</v>
      </c>
      <c r="H46" s="115" t="s">
        <v>312</v>
      </c>
      <c r="I46" s="115" t="s">
        <v>312</v>
      </c>
      <c r="J46" s="115">
        <v>0</v>
      </c>
      <c r="K46" s="115" t="s">
        <v>403</v>
      </c>
      <c r="L46" s="115" t="s">
        <v>312</v>
      </c>
      <c r="M46" s="119" t="s">
        <v>312</v>
      </c>
      <c r="N46" s="115">
        <v>0</v>
      </c>
      <c r="O46" s="115" t="s">
        <v>403</v>
      </c>
      <c r="P46" s="115" t="s">
        <v>312</v>
      </c>
      <c r="Q46" s="119" t="s">
        <v>312</v>
      </c>
      <c r="R46" s="115">
        <v>0</v>
      </c>
      <c r="S46" s="115" t="s">
        <v>403</v>
      </c>
      <c r="T46" s="115" t="s">
        <v>312</v>
      </c>
      <c r="U46" s="119" t="s">
        <v>312</v>
      </c>
      <c r="V46" s="115">
        <v>0</v>
      </c>
      <c r="W46" s="115" t="s">
        <v>403</v>
      </c>
      <c r="X46" s="115">
        <v>0</v>
      </c>
      <c r="Y46" s="119" t="s">
        <v>403</v>
      </c>
      <c r="Z46" s="115" t="s">
        <v>312</v>
      </c>
      <c r="AA46" s="115" t="s">
        <v>312</v>
      </c>
      <c r="AB46" s="115">
        <v>0</v>
      </c>
      <c r="AC46" s="115">
        <v>0</v>
      </c>
    </row>
    <row r="47" spans="1:29" s="111" customFormat="1" ht="31.5" customHeight="1" x14ac:dyDescent="0.25">
      <c r="A47" s="113" t="s">
        <v>23</v>
      </c>
      <c r="B47" s="114" t="s">
        <v>424</v>
      </c>
      <c r="C47" s="115"/>
      <c r="D47" s="115"/>
      <c r="E47" s="115"/>
      <c r="F47" s="115"/>
      <c r="G47" s="115"/>
      <c r="H47" s="115"/>
      <c r="I47" s="115"/>
      <c r="J47" s="115"/>
      <c r="K47" s="115"/>
      <c r="L47" s="115"/>
      <c r="M47" s="115"/>
      <c r="N47" s="115"/>
      <c r="O47" s="115"/>
      <c r="P47" s="115"/>
      <c r="Q47" s="115"/>
      <c r="R47" s="115"/>
      <c r="S47" s="115"/>
      <c r="T47" s="115"/>
      <c r="U47" s="115"/>
      <c r="V47" s="115"/>
      <c r="W47" s="119"/>
      <c r="X47" s="115"/>
      <c r="Y47" s="115"/>
      <c r="Z47" s="115"/>
      <c r="AA47" s="115"/>
      <c r="AB47" s="115"/>
      <c r="AC47" s="115"/>
    </row>
    <row r="48" spans="1:29" s="111" customFormat="1" ht="33.75" customHeight="1" x14ac:dyDescent="0.25">
      <c r="A48" s="116" t="s">
        <v>425</v>
      </c>
      <c r="B48" s="117" t="s">
        <v>402</v>
      </c>
      <c r="C48" s="115" t="s">
        <v>312</v>
      </c>
      <c r="D48" s="115">
        <v>0</v>
      </c>
      <c r="E48" s="115"/>
      <c r="F48" s="115"/>
      <c r="G48" s="115">
        <v>0</v>
      </c>
      <c r="H48" s="115" t="s">
        <v>312</v>
      </c>
      <c r="I48" s="115"/>
      <c r="J48" s="115">
        <v>0</v>
      </c>
      <c r="K48" s="115"/>
      <c r="L48" s="115" t="s">
        <v>312</v>
      </c>
      <c r="M48" s="115"/>
      <c r="N48" s="115">
        <v>0</v>
      </c>
      <c r="O48" s="115"/>
      <c r="P48" s="115" t="s">
        <v>312</v>
      </c>
      <c r="Q48" s="115"/>
      <c r="R48" s="115">
        <v>0</v>
      </c>
      <c r="S48" s="115"/>
      <c r="T48" s="115" t="s">
        <v>312</v>
      </c>
      <c r="U48" s="115"/>
      <c r="V48" s="115">
        <v>0</v>
      </c>
      <c r="W48" s="115"/>
      <c r="X48" s="115">
        <v>0</v>
      </c>
      <c r="Y48" s="115"/>
      <c r="Z48" s="115" t="s">
        <v>312</v>
      </c>
      <c r="AA48" s="115"/>
      <c r="AB48" s="115">
        <v>0</v>
      </c>
      <c r="AC48" s="115">
        <v>0</v>
      </c>
    </row>
    <row r="49" spans="1:29" s="111" customFormat="1" ht="31.5" x14ac:dyDescent="0.25">
      <c r="A49" s="116" t="s">
        <v>426</v>
      </c>
      <c r="B49" s="120" t="s">
        <v>405</v>
      </c>
      <c r="C49" s="115" t="s">
        <v>312</v>
      </c>
      <c r="D49" s="115">
        <v>0</v>
      </c>
      <c r="E49" s="115"/>
      <c r="F49" s="115"/>
      <c r="G49" s="115">
        <v>0</v>
      </c>
      <c r="H49" s="115" t="s">
        <v>312</v>
      </c>
      <c r="I49" s="115"/>
      <c r="J49" s="115">
        <v>0</v>
      </c>
      <c r="K49" s="115"/>
      <c r="L49" s="115" t="s">
        <v>312</v>
      </c>
      <c r="M49" s="115"/>
      <c r="N49" s="115">
        <v>0</v>
      </c>
      <c r="O49" s="115"/>
      <c r="P49" s="115" t="s">
        <v>312</v>
      </c>
      <c r="Q49" s="115"/>
      <c r="R49" s="115">
        <v>0</v>
      </c>
      <c r="S49" s="115"/>
      <c r="T49" s="115" t="s">
        <v>312</v>
      </c>
      <c r="U49" s="115"/>
      <c r="V49" s="115">
        <v>0</v>
      </c>
      <c r="W49" s="115"/>
      <c r="X49" s="115">
        <v>0</v>
      </c>
      <c r="Y49" s="115"/>
      <c r="Z49" s="115" t="s">
        <v>312</v>
      </c>
      <c r="AA49" s="115"/>
      <c r="AB49" s="115">
        <v>0</v>
      </c>
      <c r="AC49" s="115">
        <v>0</v>
      </c>
    </row>
    <row r="50" spans="1:29" s="111" customFormat="1" x14ac:dyDescent="0.25">
      <c r="A50" s="116" t="s">
        <v>427</v>
      </c>
      <c r="B50" s="120" t="s">
        <v>407</v>
      </c>
      <c r="C50" s="115" t="s">
        <v>312</v>
      </c>
      <c r="D50" s="115">
        <v>0</v>
      </c>
      <c r="E50" s="115"/>
      <c r="F50" s="115"/>
      <c r="G50" s="115">
        <v>0</v>
      </c>
      <c r="H50" s="115" t="s">
        <v>312</v>
      </c>
      <c r="I50" s="115"/>
      <c r="J50" s="115">
        <v>0</v>
      </c>
      <c r="K50" s="115"/>
      <c r="L50" s="115" t="s">
        <v>312</v>
      </c>
      <c r="M50" s="115"/>
      <c r="N50" s="115">
        <v>0</v>
      </c>
      <c r="O50" s="115"/>
      <c r="P50" s="115" t="s">
        <v>312</v>
      </c>
      <c r="Q50" s="115"/>
      <c r="R50" s="115">
        <v>0</v>
      </c>
      <c r="S50" s="115"/>
      <c r="T50" s="115" t="s">
        <v>312</v>
      </c>
      <c r="U50" s="115"/>
      <c r="V50" s="115">
        <v>0</v>
      </c>
      <c r="W50" s="115"/>
      <c r="X50" s="115">
        <v>0</v>
      </c>
      <c r="Y50" s="115"/>
      <c r="Z50" s="115" t="s">
        <v>312</v>
      </c>
      <c r="AA50" s="115"/>
      <c r="AB50" s="115">
        <v>0</v>
      </c>
      <c r="AC50" s="115">
        <v>0</v>
      </c>
    </row>
    <row r="51" spans="1:29" s="111" customFormat="1" ht="31.5" x14ac:dyDescent="0.25">
      <c r="A51" s="116" t="s">
        <v>428</v>
      </c>
      <c r="B51" s="117" t="s">
        <v>429</v>
      </c>
      <c r="C51" s="115" t="s">
        <v>312</v>
      </c>
      <c r="D51" s="115">
        <v>0</v>
      </c>
      <c r="E51" s="115"/>
      <c r="F51" s="115"/>
      <c r="G51" s="115">
        <v>0</v>
      </c>
      <c r="H51" s="115" t="s">
        <v>312</v>
      </c>
      <c r="I51" s="115"/>
      <c r="J51" s="115">
        <v>0</v>
      </c>
      <c r="K51" s="115"/>
      <c r="L51" s="115" t="s">
        <v>312</v>
      </c>
      <c r="M51" s="115"/>
      <c r="N51" s="115">
        <v>0</v>
      </c>
      <c r="O51" s="115"/>
      <c r="P51" s="115" t="s">
        <v>312</v>
      </c>
      <c r="Q51" s="115"/>
      <c r="R51" s="115">
        <v>0</v>
      </c>
      <c r="S51" s="115"/>
      <c r="T51" s="115" t="s">
        <v>312</v>
      </c>
      <c r="U51" s="115"/>
      <c r="V51" s="115">
        <v>0</v>
      </c>
      <c r="W51" s="115"/>
      <c r="X51" s="115">
        <v>0</v>
      </c>
      <c r="Y51" s="115"/>
      <c r="Z51" s="115" t="s">
        <v>312</v>
      </c>
      <c r="AA51" s="115"/>
      <c r="AB51" s="115">
        <v>0</v>
      </c>
      <c r="AC51" s="115">
        <v>0</v>
      </c>
    </row>
    <row r="52" spans="1:29" s="111" customFormat="1" ht="31.5" x14ac:dyDescent="0.25">
      <c r="A52" s="116" t="s">
        <v>430</v>
      </c>
      <c r="B52" s="117" t="s">
        <v>431</v>
      </c>
      <c r="C52" s="115" t="s">
        <v>312</v>
      </c>
      <c r="D52" s="115">
        <v>0</v>
      </c>
      <c r="E52" s="115"/>
      <c r="F52" s="115"/>
      <c r="G52" s="115">
        <v>0</v>
      </c>
      <c r="H52" s="115" t="s">
        <v>312</v>
      </c>
      <c r="I52" s="115"/>
      <c r="J52" s="115">
        <v>0</v>
      </c>
      <c r="K52" s="115"/>
      <c r="L52" s="115" t="s">
        <v>312</v>
      </c>
      <c r="M52" s="115"/>
      <c r="N52" s="115">
        <v>0</v>
      </c>
      <c r="O52" s="115"/>
      <c r="P52" s="115" t="s">
        <v>312</v>
      </c>
      <c r="Q52" s="115"/>
      <c r="R52" s="115">
        <v>0</v>
      </c>
      <c r="S52" s="115"/>
      <c r="T52" s="115" t="s">
        <v>312</v>
      </c>
      <c r="U52" s="115"/>
      <c r="V52" s="115">
        <v>0</v>
      </c>
      <c r="W52" s="115"/>
      <c r="X52" s="115">
        <v>0</v>
      </c>
      <c r="Y52" s="115"/>
      <c r="Z52" s="115" t="s">
        <v>312</v>
      </c>
      <c r="AA52" s="115"/>
      <c r="AB52" s="115">
        <v>0</v>
      </c>
      <c r="AC52" s="115">
        <v>0</v>
      </c>
    </row>
    <row r="53" spans="1:29" s="111" customFormat="1" x14ac:dyDescent="0.25">
      <c r="A53" s="116" t="s">
        <v>432</v>
      </c>
      <c r="B53" s="117" t="s">
        <v>433</v>
      </c>
      <c r="C53" s="115" t="s">
        <v>312</v>
      </c>
      <c r="D53" s="115">
        <v>0</v>
      </c>
      <c r="E53" s="115"/>
      <c r="F53" s="115"/>
      <c r="G53" s="115">
        <v>0</v>
      </c>
      <c r="H53" s="115" t="s">
        <v>312</v>
      </c>
      <c r="I53" s="115"/>
      <c r="J53" s="115">
        <v>0</v>
      </c>
      <c r="K53" s="115"/>
      <c r="L53" s="115" t="s">
        <v>312</v>
      </c>
      <c r="M53" s="115"/>
      <c r="N53" s="115">
        <v>0</v>
      </c>
      <c r="O53" s="115"/>
      <c r="P53" s="115" t="s">
        <v>312</v>
      </c>
      <c r="Q53" s="115"/>
      <c r="R53" s="115">
        <v>0</v>
      </c>
      <c r="S53" s="115"/>
      <c r="T53" s="115" t="s">
        <v>312</v>
      </c>
      <c r="U53" s="115"/>
      <c r="V53" s="115">
        <v>0</v>
      </c>
      <c r="W53" s="115"/>
      <c r="X53" s="115">
        <v>0</v>
      </c>
      <c r="Y53" s="115"/>
      <c r="Z53" s="115" t="s">
        <v>312</v>
      </c>
      <c r="AA53" s="115"/>
      <c r="AB53" s="115">
        <v>0</v>
      </c>
      <c r="AC53" s="115">
        <v>0</v>
      </c>
    </row>
    <row r="54" spans="1:29" s="111" customFormat="1" x14ac:dyDescent="0.25">
      <c r="A54" s="116" t="s">
        <v>434</v>
      </c>
      <c r="B54" s="117" t="s">
        <v>411</v>
      </c>
      <c r="C54" s="115" t="s">
        <v>312</v>
      </c>
      <c r="D54" s="115">
        <v>1</v>
      </c>
      <c r="E54" s="115"/>
      <c r="F54" s="115"/>
      <c r="G54" s="115">
        <v>0</v>
      </c>
      <c r="H54" s="115" t="s">
        <v>312</v>
      </c>
      <c r="I54" s="115"/>
      <c r="J54" s="115">
        <v>1</v>
      </c>
      <c r="K54" s="115"/>
      <c r="L54" s="115" t="s">
        <v>312</v>
      </c>
      <c r="M54" s="115"/>
      <c r="N54" s="115">
        <v>0</v>
      </c>
      <c r="O54" s="115"/>
      <c r="P54" s="115" t="s">
        <v>312</v>
      </c>
      <c r="Q54" s="115"/>
      <c r="R54" s="115">
        <v>0</v>
      </c>
      <c r="S54" s="115"/>
      <c r="T54" s="115" t="s">
        <v>312</v>
      </c>
      <c r="U54" s="115"/>
      <c r="V54" s="115">
        <v>0</v>
      </c>
      <c r="W54" s="115"/>
      <c r="X54" s="115">
        <v>0</v>
      </c>
      <c r="Y54" s="115"/>
      <c r="Z54" s="115" t="s">
        <v>312</v>
      </c>
      <c r="AA54" s="115"/>
      <c r="AB54" s="115">
        <v>0</v>
      </c>
      <c r="AC54" s="115">
        <v>1</v>
      </c>
    </row>
    <row r="55" spans="1:29" s="111" customFormat="1" x14ac:dyDescent="0.25">
      <c r="A55" s="116" t="s">
        <v>435</v>
      </c>
      <c r="B55" s="117" t="s">
        <v>413</v>
      </c>
      <c r="C55" s="115" t="s">
        <v>312</v>
      </c>
      <c r="D55" s="115">
        <v>0</v>
      </c>
      <c r="E55" s="115"/>
      <c r="F55" s="115"/>
      <c r="G55" s="115">
        <v>0</v>
      </c>
      <c r="H55" s="115" t="s">
        <v>312</v>
      </c>
      <c r="I55" s="115"/>
      <c r="J55" s="115">
        <v>0</v>
      </c>
      <c r="K55" s="115"/>
      <c r="L55" s="115" t="s">
        <v>312</v>
      </c>
      <c r="M55" s="115"/>
      <c r="N55" s="115">
        <v>0</v>
      </c>
      <c r="O55" s="115"/>
      <c r="P55" s="115" t="s">
        <v>312</v>
      </c>
      <c r="Q55" s="115"/>
      <c r="R55" s="115">
        <v>0</v>
      </c>
      <c r="S55" s="115"/>
      <c r="T55" s="115" t="s">
        <v>312</v>
      </c>
      <c r="U55" s="115"/>
      <c r="V55" s="115">
        <v>0</v>
      </c>
      <c r="W55" s="115"/>
      <c r="X55" s="115">
        <v>0</v>
      </c>
      <c r="Y55" s="115"/>
      <c r="Z55" s="115" t="s">
        <v>312</v>
      </c>
      <c r="AA55" s="115"/>
      <c r="AB55" s="115">
        <v>0</v>
      </c>
      <c r="AC55" s="115">
        <v>0</v>
      </c>
    </row>
    <row r="56" spans="1:29" s="111" customFormat="1" x14ac:dyDescent="0.25">
      <c r="A56" s="116" t="s">
        <v>436</v>
      </c>
      <c r="B56" s="117" t="s">
        <v>415</v>
      </c>
      <c r="C56" s="115" t="s">
        <v>312</v>
      </c>
      <c r="D56" s="115">
        <v>0</v>
      </c>
      <c r="E56" s="115"/>
      <c r="F56" s="115"/>
      <c r="G56" s="115">
        <v>0</v>
      </c>
      <c r="H56" s="115" t="s">
        <v>312</v>
      </c>
      <c r="I56" s="115"/>
      <c r="J56" s="115">
        <v>0</v>
      </c>
      <c r="K56" s="115"/>
      <c r="L56" s="115" t="s">
        <v>312</v>
      </c>
      <c r="M56" s="115"/>
      <c r="N56" s="115">
        <v>0</v>
      </c>
      <c r="O56" s="115"/>
      <c r="P56" s="115" t="s">
        <v>312</v>
      </c>
      <c r="Q56" s="115"/>
      <c r="R56" s="115">
        <v>0</v>
      </c>
      <c r="S56" s="115"/>
      <c r="T56" s="115" t="s">
        <v>312</v>
      </c>
      <c r="U56" s="115"/>
      <c r="V56" s="115">
        <v>0</v>
      </c>
      <c r="W56" s="115"/>
      <c r="X56" s="115">
        <v>0</v>
      </c>
      <c r="Y56" s="115"/>
      <c r="Z56" s="115" t="s">
        <v>312</v>
      </c>
      <c r="AA56" s="115"/>
      <c r="AB56" s="115">
        <v>0</v>
      </c>
      <c r="AC56" s="115">
        <v>0</v>
      </c>
    </row>
    <row r="57" spans="1:29" s="111" customFormat="1" x14ac:dyDescent="0.25">
      <c r="A57" s="116" t="s">
        <v>437</v>
      </c>
      <c r="B57" s="117" t="s">
        <v>417</v>
      </c>
      <c r="C57" s="115" t="s">
        <v>312</v>
      </c>
      <c r="D57" s="115">
        <v>0</v>
      </c>
      <c r="E57" s="115"/>
      <c r="F57" s="115"/>
      <c r="G57" s="115">
        <v>0</v>
      </c>
      <c r="H57" s="115" t="s">
        <v>312</v>
      </c>
      <c r="I57" s="115"/>
      <c r="J57" s="115">
        <v>0</v>
      </c>
      <c r="K57" s="115"/>
      <c r="L57" s="115" t="s">
        <v>312</v>
      </c>
      <c r="M57" s="115"/>
      <c r="N57" s="115">
        <v>0</v>
      </c>
      <c r="O57" s="115"/>
      <c r="P57" s="115" t="s">
        <v>312</v>
      </c>
      <c r="Q57" s="115"/>
      <c r="R57" s="115">
        <v>0</v>
      </c>
      <c r="S57" s="115"/>
      <c r="T57" s="115" t="s">
        <v>312</v>
      </c>
      <c r="U57" s="115"/>
      <c r="V57" s="115">
        <v>0</v>
      </c>
      <c r="W57" s="115"/>
      <c r="X57" s="115">
        <v>0</v>
      </c>
      <c r="Y57" s="115"/>
      <c r="Z57" s="115" t="s">
        <v>312</v>
      </c>
      <c r="AA57" s="115"/>
      <c r="AB57" s="115">
        <v>0</v>
      </c>
      <c r="AC57" s="115">
        <v>0</v>
      </c>
    </row>
    <row r="58" spans="1:29" s="111" customFormat="1" x14ac:dyDescent="0.25">
      <c r="A58" s="116" t="s">
        <v>438</v>
      </c>
      <c r="B58" s="117" t="s">
        <v>419</v>
      </c>
      <c r="C58" s="115" t="s">
        <v>312</v>
      </c>
      <c r="D58" s="115">
        <v>0</v>
      </c>
      <c r="E58" s="115"/>
      <c r="F58" s="115"/>
      <c r="G58" s="115">
        <v>0</v>
      </c>
      <c r="H58" s="115" t="s">
        <v>312</v>
      </c>
      <c r="I58" s="115"/>
      <c r="J58" s="115">
        <v>0</v>
      </c>
      <c r="K58" s="115"/>
      <c r="L58" s="115" t="s">
        <v>312</v>
      </c>
      <c r="M58" s="115"/>
      <c r="N58" s="115">
        <v>0</v>
      </c>
      <c r="O58" s="115"/>
      <c r="P58" s="115" t="s">
        <v>312</v>
      </c>
      <c r="Q58" s="115"/>
      <c r="R58" s="115">
        <v>0</v>
      </c>
      <c r="S58" s="115"/>
      <c r="T58" s="115" t="s">
        <v>312</v>
      </c>
      <c r="U58" s="115"/>
      <c r="V58" s="115">
        <v>0</v>
      </c>
      <c r="W58" s="115"/>
      <c r="X58" s="115">
        <v>0</v>
      </c>
      <c r="Y58" s="115"/>
      <c r="Z58" s="115" t="s">
        <v>312</v>
      </c>
      <c r="AA58" s="115"/>
      <c r="AB58" s="115">
        <v>0</v>
      </c>
      <c r="AC58" s="115">
        <v>0</v>
      </c>
    </row>
    <row r="59" spans="1:29" s="111" customFormat="1" x14ac:dyDescent="0.25">
      <c r="A59" s="116" t="s">
        <v>439</v>
      </c>
      <c r="B59" s="117" t="s">
        <v>421</v>
      </c>
      <c r="C59" s="115" t="s">
        <v>312</v>
      </c>
      <c r="D59" s="115">
        <v>0</v>
      </c>
      <c r="E59" s="115"/>
      <c r="F59" s="115"/>
      <c r="G59" s="115">
        <v>0</v>
      </c>
      <c r="H59" s="115" t="s">
        <v>312</v>
      </c>
      <c r="I59" s="115"/>
      <c r="J59" s="115">
        <v>0</v>
      </c>
      <c r="K59" s="115"/>
      <c r="L59" s="115" t="s">
        <v>312</v>
      </c>
      <c r="M59" s="115"/>
      <c r="N59" s="115">
        <v>0</v>
      </c>
      <c r="O59" s="115"/>
      <c r="P59" s="115" t="s">
        <v>312</v>
      </c>
      <c r="Q59" s="115"/>
      <c r="R59" s="115">
        <v>0</v>
      </c>
      <c r="S59" s="115"/>
      <c r="T59" s="115" t="s">
        <v>312</v>
      </c>
      <c r="U59" s="115"/>
      <c r="V59" s="115">
        <v>0</v>
      </c>
      <c r="W59" s="115"/>
      <c r="X59" s="115">
        <v>0</v>
      </c>
      <c r="Y59" s="115"/>
      <c r="Z59" s="115" t="s">
        <v>312</v>
      </c>
      <c r="AA59" s="115"/>
      <c r="AB59" s="115">
        <v>0</v>
      </c>
      <c r="AC59" s="115">
        <v>0</v>
      </c>
    </row>
    <row r="60" spans="1:29" s="111" customFormat="1" x14ac:dyDescent="0.25">
      <c r="A60" s="116" t="s">
        <v>440</v>
      </c>
      <c r="B60" s="117" t="s">
        <v>423</v>
      </c>
      <c r="C60" s="115" t="s">
        <v>312</v>
      </c>
      <c r="D60" s="115">
        <v>0</v>
      </c>
      <c r="E60" s="115"/>
      <c r="F60" s="115"/>
      <c r="G60" s="115">
        <v>0</v>
      </c>
      <c r="H60" s="115" t="s">
        <v>312</v>
      </c>
      <c r="I60" s="115"/>
      <c r="J60" s="115">
        <v>0</v>
      </c>
      <c r="K60" s="115"/>
      <c r="L60" s="115" t="s">
        <v>312</v>
      </c>
      <c r="M60" s="115"/>
      <c r="N60" s="115">
        <v>0</v>
      </c>
      <c r="O60" s="115"/>
      <c r="P60" s="115" t="s">
        <v>312</v>
      </c>
      <c r="Q60" s="115"/>
      <c r="R60" s="115">
        <v>0</v>
      </c>
      <c r="S60" s="115"/>
      <c r="T60" s="115" t="s">
        <v>312</v>
      </c>
      <c r="U60" s="115"/>
      <c r="V60" s="115">
        <v>0</v>
      </c>
      <c r="W60" s="115"/>
      <c r="X60" s="115">
        <v>0</v>
      </c>
      <c r="Y60" s="115"/>
      <c r="Z60" s="115" t="s">
        <v>312</v>
      </c>
      <c r="AA60" s="115"/>
      <c r="AB60" s="115">
        <v>0</v>
      </c>
      <c r="AC60" s="115">
        <v>0</v>
      </c>
    </row>
    <row r="61" spans="1:29" s="111" customFormat="1" ht="35.25" customHeight="1" x14ac:dyDescent="0.25">
      <c r="A61" s="113" t="s">
        <v>26</v>
      </c>
      <c r="B61" s="114" t="s">
        <v>441</v>
      </c>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c r="AC61" s="115"/>
    </row>
    <row r="62" spans="1:29" s="111" customFormat="1" x14ac:dyDescent="0.25">
      <c r="A62" s="116" t="s">
        <v>442</v>
      </c>
      <c r="B62" s="117" t="s">
        <v>443</v>
      </c>
      <c r="C62" s="115" t="s">
        <v>312</v>
      </c>
      <c r="D62" s="115">
        <v>9.6805911683279997E-2</v>
      </c>
      <c r="E62" s="115"/>
      <c r="F62" s="115"/>
      <c r="G62" s="115">
        <v>0</v>
      </c>
      <c r="H62" s="115" t="s">
        <v>312</v>
      </c>
      <c r="I62" s="115"/>
      <c r="J62" s="115">
        <v>9.6805911683279997E-2</v>
      </c>
      <c r="K62" s="115"/>
      <c r="L62" s="115" t="s">
        <v>312</v>
      </c>
      <c r="M62" s="115"/>
      <c r="N62" s="115">
        <v>0</v>
      </c>
      <c r="O62" s="115"/>
      <c r="P62" s="115" t="s">
        <v>312</v>
      </c>
      <c r="Q62" s="115"/>
      <c r="R62" s="115">
        <v>0</v>
      </c>
      <c r="S62" s="115"/>
      <c r="T62" s="115" t="s">
        <v>312</v>
      </c>
      <c r="U62" s="115"/>
      <c r="V62" s="115">
        <v>0</v>
      </c>
      <c r="W62" s="115"/>
      <c r="X62" s="115">
        <v>0</v>
      </c>
      <c r="Y62" s="115"/>
      <c r="Z62" s="115" t="s">
        <v>312</v>
      </c>
      <c r="AA62" s="115"/>
      <c r="AB62" s="115">
        <v>0</v>
      </c>
      <c r="AC62" s="115">
        <v>9.6805911683279997E-2</v>
      </c>
    </row>
    <row r="63" spans="1:29" s="111" customFormat="1" x14ac:dyDescent="0.25">
      <c r="A63" s="116" t="s">
        <v>444</v>
      </c>
      <c r="B63" s="120" t="s">
        <v>445</v>
      </c>
      <c r="C63" s="115"/>
      <c r="D63" s="115"/>
      <c r="E63" s="115"/>
      <c r="F63" s="115"/>
      <c r="G63" s="115">
        <v>0</v>
      </c>
      <c r="H63" s="115" t="s">
        <v>312</v>
      </c>
      <c r="I63" s="115"/>
      <c r="J63" s="115">
        <v>0</v>
      </c>
      <c r="K63" s="115"/>
      <c r="L63" s="115" t="s">
        <v>312</v>
      </c>
      <c r="M63" s="115"/>
      <c r="N63" s="115">
        <v>0</v>
      </c>
      <c r="O63" s="115"/>
      <c r="P63" s="115" t="s">
        <v>312</v>
      </c>
      <c r="Q63" s="115"/>
      <c r="R63" s="115">
        <v>0</v>
      </c>
      <c r="S63" s="115"/>
      <c r="T63" s="115" t="s">
        <v>312</v>
      </c>
      <c r="U63" s="115"/>
      <c r="V63" s="115">
        <v>0</v>
      </c>
      <c r="W63" s="115"/>
      <c r="X63" s="115">
        <v>0</v>
      </c>
      <c r="Y63" s="115"/>
      <c r="Z63" s="115" t="s">
        <v>312</v>
      </c>
      <c r="AA63" s="115"/>
      <c r="AB63" s="115">
        <v>0</v>
      </c>
      <c r="AC63" s="115">
        <v>0</v>
      </c>
    </row>
    <row r="64" spans="1:29" s="111" customFormat="1" x14ac:dyDescent="0.25">
      <c r="A64" s="116" t="s">
        <v>446</v>
      </c>
      <c r="B64" s="117" t="s">
        <v>447</v>
      </c>
      <c r="C64" s="115"/>
      <c r="D64" s="115"/>
      <c r="E64" s="115"/>
      <c r="F64" s="115"/>
      <c r="G64" s="115">
        <v>0</v>
      </c>
      <c r="H64" s="115" t="s">
        <v>312</v>
      </c>
      <c r="I64" s="115"/>
      <c r="J64" s="115">
        <v>0</v>
      </c>
      <c r="K64" s="115"/>
      <c r="L64" s="115" t="s">
        <v>312</v>
      </c>
      <c r="M64" s="115"/>
      <c r="N64" s="115">
        <v>0</v>
      </c>
      <c r="O64" s="115"/>
      <c r="P64" s="115" t="s">
        <v>312</v>
      </c>
      <c r="Q64" s="115"/>
      <c r="R64" s="115">
        <v>0</v>
      </c>
      <c r="S64" s="115"/>
      <c r="T64" s="115" t="s">
        <v>312</v>
      </c>
      <c r="U64" s="115"/>
      <c r="V64" s="115">
        <v>0</v>
      </c>
      <c r="W64" s="115"/>
      <c r="X64" s="115">
        <v>0</v>
      </c>
      <c r="Y64" s="115"/>
      <c r="Z64" s="115" t="s">
        <v>312</v>
      </c>
      <c r="AA64" s="115"/>
      <c r="AB64" s="115">
        <v>0</v>
      </c>
      <c r="AC64" s="115">
        <v>0</v>
      </c>
    </row>
    <row r="65" spans="1:29" s="111" customFormat="1" x14ac:dyDescent="0.25">
      <c r="A65" s="116" t="s">
        <v>448</v>
      </c>
      <c r="B65" s="120" t="s">
        <v>449</v>
      </c>
      <c r="C65" s="115"/>
      <c r="D65" s="115"/>
      <c r="E65" s="115"/>
      <c r="F65" s="115"/>
      <c r="G65" s="115">
        <v>0</v>
      </c>
      <c r="H65" s="115" t="s">
        <v>312</v>
      </c>
      <c r="I65" s="115"/>
      <c r="J65" s="115">
        <v>0</v>
      </c>
      <c r="K65" s="115"/>
      <c r="L65" s="115" t="s">
        <v>312</v>
      </c>
      <c r="M65" s="115"/>
      <c r="N65" s="115">
        <v>0</v>
      </c>
      <c r="O65" s="115"/>
      <c r="P65" s="115" t="s">
        <v>312</v>
      </c>
      <c r="Q65" s="115"/>
      <c r="R65" s="115">
        <v>0</v>
      </c>
      <c r="S65" s="115"/>
      <c r="T65" s="115" t="s">
        <v>312</v>
      </c>
      <c r="U65" s="115"/>
      <c r="V65" s="115">
        <v>0</v>
      </c>
      <c r="W65" s="115"/>
      <c r="X65" s="115">
        <v>0</v>
      </c>
      <c r="Y65" s="115"/>
      <c r="Z65" s="115" t="s">
        <v>312</v>
      </c>
      <c r="AA65" s="115"/>
      <c r="AB65" s="115">
        <v>0</v>
      </c>
      <c r="AC65" s="115">
        <v>0</v>
      </c>
    </row>
    <row r="66" spans="1:29" s="111" customFormat="1" x14ac:dyDescent="0.25">
      <c r="A66" s="116" t="s">
        <v>450</v>
      </c>
      <c r="B66" s="120" t="s">
        <v>451</v>
      </c>
      <c r="C66" s="115"/>
      <c r="D66" s="115"/>
      <c r="E66" s="115"/>
      <c r="F66" s="115"/>
      <c r="G66" s="115">
        <v>0</v>
      </c>
      <c r="H66" s="115" t="s">
        <v>312</v>
      </c>
      <c r="I66" s="115"/>
      <c r="J66" s="115">
        <v>0</v>
      </c>
      <c r="K66" s="115"/>
      <c r="L66" s="115" t="s">
        <v>312</v>
      </c>
      <c r="M66" s="115"/>
      <c r="N66" s="115">
        <v>0</v>
      </c>
      <c r="O66" s="115"/>
      <c r="P66" s="115" t="s">
        <v>312</v>
      </c>
      <c r="Q66" s="115"/>
      <c r="R66" s="115">
        <v>0</v>
      </c>
      <c r="S66" s="115"/>
      <c r="T66" s="115" t="s">
        <v>312</v>
      </c>
      <c r="U66" s="115"/>
      <c r="V66" s="115">
        <v>0</v>
      </c>
      <c r="W66" s="115"/>
      <c r="X66" s="115">
        <v>0</v>
      </c>
      <c r="Y66" s="115"/>
      <c r="Z66" s="115" t="s">
        <v>312</v>
      </c>
      <c r="AA66" s="115"/>
      <c r="AB66" s="115">
        <v>0</v>
      </c>
      <c r="AC66" s="115">
        <v>0</v>
      </c>
    </row>
    <row r="67" spans="1:29" s="111" customFormat="1" x14ac:dyDescent="0.25">
      <c r="A67" s="116" t="s">
        <v>452</v>
      </c>
      <c r="B67" s="120" t="s">
        <v>411</v>
      </c>
      <c r="C67" s="115"/>
      <c r="D67" s="115"/>
      <c r="E67" s="115"/>
      <c r="F67" s="115"/>
      <c r="G67" s="115">
        <v>0</v>
      </c>
      <c r="H67" s="115" t="s">
        <v>312</v>
      </c>
      <c r="I67" s="115"/>
      <c r="J67" s="115">
        <v>1</v>
      </c>
      <c r="K67" s="115"/>
      <c r="L67" s="115" t="s">
        <v>312</v>
      </c>
      <c r="M67" s="115"/>
      <c r="N67" s="115">
        <v>0</v>
      </c>
      <c r="O67" s="115"/>
      <c r="P67" s="115" t="s">
        <v>312</v>
      </c>
      <c r="Q67" s="115"/>
      <c r="R67" s="115">
        <v>0</v>
      </c>
      <c r="S67" s="115"/>
      <c r="T67" s="115" t="s">
        <v>312</v>
      </c>
      <c r="U67" s="115"/>
      <c r="V67" s="115">
        <v>0</v>
      </c>
      <c r="W67" s="115"/>
      <c r="X67" s="115">
        <v>0</v>
      </c>
      <c r="Y67" s="115"/>
      <c r="Z67" s="115" t="s">
        <v>312</v>
      </c>
      <c r="AA67" s="115"/>
      <c r="AB67" s="115">
        <v>0</v>
      </c>
      <c r="AC67" s="115">
        <v>1</v>
      </c>
    </row>
    <row r="68" spans="1:29" s="111" customFormat="1" x14ac:dyDescent="0.25">
      <c r="A68" s="116" t="s">
        <v>453</v>
      </c>
      <c r="B68" s="120" t="s">
        <v>413</v>
      </c>
      <c r="C68" s="115"/>
      <c r="D68" s="115"/>
      <c r="E68" s="115"/>
      <c r="F68" s="115"/>
      <c r="G68" s="115">
        <v>0</v>
      </c>
      <c r="H68" s="115" t="s">
        <v>312</v>
      </c>
      <c r="I68" s="115"/>
      <c r="J68" s="115">
        <v>0</v>
      </c>
      <c r="K68" s="115"/>
      <c r="L68" s="115" t="s">
        <v>312</v>
      </c>
      <c r="M68" s="115"/>
      <c r="N68" s="115">
        <v>0</v>
      </c>
      <c r="O68" s="115"/>
      <c r="P68" s="115" t="s">
        <v>312</v>
      </c>
      <c r="Q68" s="115"/>
      <c r="R68" s="115">
        <v>0</v>
      </c>
      <c r="S68" s="115"/>
      <c r="T68" s="115" t="s">
        <v>312</v>
      </c>
      <c r="U68" s="115"/>
      <c r="V68" s="115">
        <v>0</v>
      </c>
      <c r="W68" s="115"/>
      <c r="X68" s="115">
        <v>0</v>
      </c>
      <c r="Y68" s="115"/>
      <c r="Z68" s="115" t="s">
        <v>312</v>
      </c>
      <c r="AA68" s="115"/>
      <c r="AB68" s="115">
        <v>0</v>
      </c>
      <c r="AC68" s="115">
        <v>0</v>
      </c>
    </row>
    <row r="69" spans="1:29" s="111" customFormat="1" x14ac:dyDescent="0.25">
      <c r="A69" s="116" t="s">
        <v>454</v>
      </c>
      <c r="B69" s="120" t="s">
        <v>415</v>
      </c>
      <c r="C69" s="115"/>
      <c r="D69" s="115"/>
      <c r="E69" s="115"/>
      <c r="F69" s="115"/>
      <c r="G69" s="115">
        <v>0</v>
      </c>
      <c r="H69" s="115" t="s">
        <v>312</v>
      </c>
      <c r="I69" s="115"/>
      <c r="J69" s="115">
        <v>0</v>
      </c>
      <c r="K69" s="115"/>
      <c r="L69" s="115" t="s">
        <v>312</v>
      </c>
      <c r="M69" s="115"/>
      <c r="N69" s="115">
        <v>0</v>
      </c>
      <c r="O69" s="115"/>
      <c r="P69" s="115" t="s">
        <v>312</v>
      </c>
      <c r="Q69" s="115"/>
      <c r="R69" s="115">
        <v>0</v>
      </c>
      <c r="S69" s="115"/>
      <c r="T69" s="115" t="s">
        <v>312</v>
      </c>
      <c r="U69" s="115"/>
      <c r="V69" s="115">
        <v>0</v>
      </c>
      <c r="W69" s="115"/>
      <c r="X69" s="115">
        <v>0</v>
      </c>
      <c r="Y69" s="115"/>
      <c r="Z69" s="115" t="s">
        <v>312</v>
      </c>
      <c r="AA69" s="115"/>
      <c r="AB69" s="115">
        <v>0</v>
      </c>
      <c r="AC69" s="115">
        <v>0</v>
      </c>
    </row>
    <row r="70" spans="1:29" s="111" customFormat="1" x14ac:dyDescent="0.25">
      <c r="A70" s="116" t="s">
        <v>455</v>
      </c>
      <c r="B70" s="120" t="s">
        <v>417</v>
      </c>
      <c r="C70" s="115"/>
      <c r="D70" s="115"/>
      <c r="E70" s="115"/>
      <c r="F70" s="115"/>
      <c r="G70" s="115">
        <v>0</v>
      </c>
      <c r="H70" s="115" t="s">
        <v>312</v>
      </c>
      <c r="I70" s="115"/>
      <c r="J70" s="115">
        <v>0</v>
      </c>
      <c r="K70" s="115"/>
      <c r="L70" s="115" t="s">
        <v>312</v>
      </c>
      <c r="M70" s="115"/>
      <c r="N70" s="115">
        <v>0</v>
      </c>
      <c r="O70" s="115"/>
      <c r="P70" s="115" t="s">
        <v>312</v>
      </c>
      <c r="Q70" s="115"/>
      <c r="R70" s="115">
        <v>0</v>
      </c>
      <c r="S70" s="115"/>
      <c r="T70" s="115" t="s">
        <v>312</v>
      </c>
      <c r="U70" s="115"/>
      <c r="V70" s="115">
        <v>0</v>
      </c>
      <c r="W70" s="115"/>
      <c r="X70" s="115">
        <v>0</v>
      </c>
      <c r="Y70" s="115"/>
      <c r="Z70" s="115" t="s">
        <v>312</v>
      </c>
      <c r="AA70" s="115"/>
      <c r="AB70" s="115">
        <v>0</v>
      </c>
      <c r="AC70" s="115">
        <v>0</v>
      </c>
    </row>
    <row r="71" spans="1:29" s="111" customFormat="1" x14ac:dyDescent="0.25">
      <c r="A71" s="116" t="s">
        <v>456</v>
      </c>
      <c r="B71" s="120" t="s">
        <v>419</v>
      </c>
      <c r="C71" s="115"/>
      <c r="D71" s="115"/>
      <c r="E71" s="115"/>
      <c r="F71" s="115"/>
      <c r="G71" s="115">
        <v>0</v>
      </c>
      <c r="H71" s="115" t="s">
        <v>312</v>
      </c>
      <c r="I71" s="115"/>
      <c r="J71" s="115">
        <v>0</v>
      </c>
      <c r="K71" s="115"/>
      <c r="L71" s="115" t="s">
        <v>312</v>
      </c>
      <c r="M71" s="115"/>
      <c r="N71" s="115">
        <v>0</v>
      </c>
      <c r="O71" s="115"/>
      <c r="P71" s="115" t="s">
        <v>312</v>
      </c>
      <c r="Q71" s="115"/>
      <c r="R71" s="115">
        <v>0</v>
      </c>
      <c r="S71" s="115"/>
      <c r="T71" s="115" t="s">
        <v>312</v>
      </c>
      <c r="U71" s="115"/>
      <c r="V71" s="115">
        <v>0</v>
      </c>
      <c r="W71" s="115"/>
      <c r="X71" s="115">
        <v>0</v>
      </c>
      <c r="Y71" s="115"/>
      <c r="Z71" s="115" t="s">
        <v>312</v>
      </c>
      <c r="AA71" s="115"/>
      <c r="AB71" s="115">
        <v>0</v>
      </c>
      <c r="AC71" s="115">
        <v>0</v>
      </c>
    </row>
    <row r="72" spans="1:29" s="111" customFormat="1" x14ac:dyDescent="0.25">
      <c r="A72" s="116" t="s">
        <v>457</v>
      </c>
      <c r="B72" s="120" t="s">
        <v>421</v>
      </c>
      <c r="C72" s="115"/>
      <c r="D72" s="115"/>
      <c r="E72" s="115"/>
      <c r="F72" s="115"/>
      <c r="G72" s="115">
        <v>0</v>
      </c>
      <c r="H72" s="115" t="s">
        <v>312</v>
      </c>
      <c r="I72" s="115"/>
      <c r="J72" s="115">
        <v>0</v>
      </c>
      <c r="K72" s="115"/>
      <c r="L72" s="115" t="s">
        <v>312</v>
      </c>
      <c r="M72" s="115"/>
      <c r="N72" s="115">
        <v>0</v>
      </c>
      <c r="O72" s="115"/>
      <c r="P72" s="115" t="s">
        <v>312</v>
      </c>
      <c r="Q72" s="115"/>
      <c r="R72" s="115">
        <v>0</v>
      </c>
      <c r="S72" s="115"/>
      <c r="T72" s="115" t="s">
        <v>312</v>
      </c>
      <c r="U72" s="115"/>
      <c r="V72" s="115">
        <v>0</v>
      </c>
      <c r="W72" s="115"/>
      <c r="X72" s="115">
        <v>0</v>
      </c>
      <c r="Y72" s="115"/>
      <c r="Z72" s="115" t="s">
        <v>312</v>
      </c>
      <c r="AA72" s="115"/>
      <c r="AB72" s="115">
        <v>0</v>
      </c>
      <c r="AC72" s="115">
        <v>0</v>
      </c>
    </row>
    <row r="73" spans="1:29" s="111" customFormat="1" x14ac:dyDescent="0.25">
      <c r="A73" s="116" t="s">
        <v>458</v>
      </c>
      <c r="B73" s="120" t="s">
        <v>423</v>
      </c>
      <c r="C73" s="115"/>
      <c r="D73" s="115"/>
      <c r="E73" s="115"/>
      <c r="F73" s="115"/>
      <c r="G73" s="115">
        <v>0</v>
      </c>
      <c r="H73" s="115" t="s">
        <v>312</v>
      </c>
      <c r="I73" s="115"/>
      <c r="J73" s="115">
        <v>0</v>
      </c>
      <c r="K73" s="115"/>
      <c r="L73" s="115" t="s">
        <v>312</v>
      </c>
      <c r="M73" s="115"/>
      <c r="N73" s="115">
        <v>0</v>
      </c>
      <c r="O73" s="115"/>
      <c r="P73" s="115" t="s">
        <v>312</v>
      </c>
      <c r="Q73" s="115"/>
      <c r="R73" s="115">
        <v>0</v>
      </c>
      <c r="S73" s="115"/>
      <c r="T73" s="115" t="s">
        <v>312</v>
      </c>
      <c r="U73" s="115"/>
      <c r="V73" s="115">
        <v>0</v>
      </c>
      <c r="W73" s="115"/>
      <c r="X73" s="115">
        <v>0</v>
      </c>
      <c r="Y73" s="115"/>
      <c r="Z73" s="115" t="s">
        <v>312</v>
      </c>
      <c r="AA73" s="115"/>
      <c r="AB73" s="115">
        <v>0</v>
      </c>
      <c r="AC73" s="115">
        <v>0</v>
      </c>
    </row>
    <row r="74" spans="1:29" s="111" customFormat="1" ht="36.75" customHeight="1" x14ac:dyDescent="0.25">
      <c r="A74" s="113" t="s">
        <v>28</v>
      </c>
      <c r="B74" s="121" t="s">
        <v>459</v>
      </c>
      <c r="C74" s="115"/>
      <c r="D74" s="115"/>
      <c r="E74" s="115"/>
      <c r="F74" s="115"/>
      <c r="G74" s="115">
        <v>0</v>
      </c>
      <c r="H74" s="115" t="s">
        <v>312</v>
      </c>
      <c r="I74" s="115"/>
      <c r="J74" s="115">
        <v>0</v>
      </c>
      <c r="K74" s="115"/>
      <c r="L74" s="115" t="s">
        <v>312</v>
      </c>
      <c r="M74" s="115"/>
      <c r="N74" s="115">
        <v>0</v>
      </c>
      <c r="O74" s="115"/>
      <c r="P74" s="115" t="s">
        <v>312</v>
      </c>
      <c r="Q74" s="115"/>
      <c r="R74" s="115">
        <v>0</v>
      </c>
      <c r="S74" s="115"/>
      <c r="T74" s="115" t="s">
        <v>312</v>
      </c>
      <c r="U74" s="115"/>
      <c r="V74" s="115">
        <v>0</v>
      </c>
      <c r="W74" s="115"/>
      <c r="X74" s="115">
        <v>0</v>
      </c>
      <c r="Y74" s="115"/>
      <c r="Z74" s="115" t="s">
        <v>312</v>
      </c>
      <c r="AA74" s="115"/>
      <c r="AB74" s="115">
        <v>0</v>
      </c>
      <c r="AC74" s="115">
        <v>0</v>
      </c>
    </row>
    <row r="75" spans="1:29" s="111" customFormat="1" x14ac:dyDescent="0.25">
      <c r="A75" s="113" t="s">
        <v>31</v>
      </c>
      <c r="B75" s="114" t="s">
        <v>460</v>
      </c>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c r="AC75" s="115"/>
    </row>
    <row r="76" spans="1:29" s="111" customFormat="1" ht="45" customHeight="1" x14ac:dyDescent="0.25">
      <c r="A76" s="116" t="s">
        <v>461</v>
      </c>
      <c r="B76" s="117" t="s">
        <v>402</v>
      </c>
      <c r="C76" s="122"/>
      <c r="D76" s="123"/>
      <c r="E76" s="124"/>
      <c r="F76" s="124"/>
      <c r="G76" s="115">
        <v>0</v>
      </c>
      <c r="H76" s="115" t="s">
        <v>312</v>
      </c>
      <c r="I76" s="115"/>
      <c r="J76" s="115">
        <v>0</v>
      </c>
      <c r="K76" s="115"/>
      <c r="L76" s="115" t="s">
        <v>312</v>
      </c>
      <c r="M76" s="124"/>
      <c r="N76" s="115">
        <v>0</v>
      </c>
      <c r="O76" s="123"/>
      <c r="P76" s="115" t="s">
        <v>312</v>
      </c>
      <c r="Q76" s="123"/>
      <c r="R76" s="115">
        <v>0</v>
      </c>
      <c r="S76" s="123"/>
      <c r="T76" s="115" t="s">
        <v>312</v>
      </c>
      <c r="U76" s="123"/>
      <c r="V76" s="115">
        <v>0</v>
      </c>
      <c r="W76" s="123"/>
      <c r="X76" s="115">
        <v>0</v>
      </c>
      <c r="Y76" s="123"/>
      <c r="Z76" s="115" t="s">
        <v>312</v>
      </c>
      <c r="AA76" s="123"/>
      <c r="AB76" s="115">
        <v>0</v>
      </c>
      <c r="AC76" s="115">
        <v>0</v>
      </c>
    </row>
    <row r="77" spans="1:29" s="111" customFormat="1" ht="39.75" customHeight="1" x14ac:dyDescent="0.25">
      <c r="A77" s="116" t="s">
        <v>462</v>
      </c>
      <c r="B77" s="120" t="s">
        <v>405</v>
      </c>
      <c r="C77" s="115"/>
      <c r="D77" s="115"/>
      <c r="E77" s="115"/>
      <c r="F77" s="115"/>
      <c r="G77" s="115">
        <v>0</v>
      </c>
      <c r="H77" s="115" t="s">
        <v>312</v>
      </c>
      <c r="I77" s="115"/>
      <c r="J77" s="115">
        <v>0</v>
      </c>
      <c r="K77" s="115"/>
      <c r="L77" s="115" t="s">
        <v>312</v>
      </c>
      <c r="M77" s="115"/>
      <c r="N77" s="115">
        <v>0</v>
      </c>
      <c r="O77" s="115"/>
      <c r="P77" s="115" t="s">
        <v>312</v>
      </c>
      <c r="Q77" s="115"/>
      <c r="R77" s="115">
        <v>0</v>
      </c>
      <c r="S77" s="115"/>
      <c r="T77" s="115" t="s">
        <v>312</v>
      </c>
      <c r="U77" s="115"/>
      <c r="V77" s="115">
        <v>0</v>
      </c>
      <c r="W77" s="115"/>
      <c r="X77" s="115">
        <v>0</v>
      </c>
      <c r="Y77" s="115"/>
      <c r="Z77" s="115" t="s">
        <v>312</v>
      </c>
      <c r="AA77" s="115"/>
      <c r="AB77" s="115">
        <v>0</v>
      </c>
      <c r="AC77" s="115">
        <v>0</v>
      </c>
    </row>
    <row r="78" spans="1:29" s="111" customFormat="1" x14ac:dyDescent="0.25">
      <c r="A78" s="116" t="s">
        <v>463</v>
      </c>
      <c r="B78" s="120" t="s">
        <v>407</v>
      </c>
      <c r="C78" s="115"/>
      <c r="D78" s="115"/>
      <c r="E78" s="115"/>
      <c r="F78" s="115"/>
      <c r="G78" s="115">
        <v>0</v>
      </c>
      <c r="H78" s="115" t="s">
        <v>312</v>
      </c>
      <c r="I78" s="115"/>
      <c r="J78" s="115">
        <v>0</v>
      </c>
      <c r="K78" s="115"/>
      <c r="L78" s="115" t="s">
        <v>312</v>
      </c>
      <c r="M78" s="115"/>
      <c r="N78" s="115">
        <v>0</v>
      </c>
      <c r="O78" s="115"/>
      <c r="P78" s="115" t="s">
        <v>312</v>
      </c>
      <c r="Q78" s="115"/>
      <c r="R78" s="115">
        <v>0</v>
      </c>
      <c r="S78" s="115"/>
      <c r="T78" s="115" t="s">
        <v>312</v>
      </c>
      <c r="U78" s="115"/>
      <c r="V78" s="115">
        <v>0</v>
      </c>
      <c r="W78" s="115"/>
      <c r="X78" s="115">
        <v>0</v>
      </c>
      <c r="Y78" s="115"/>
      <c r="Z78" s="115" t="s">
        <v>312</v>
      </c>
      <c r="AA78" s="115"/>
      <c r="AB78" s="115">
        <v>0</v>
      </c>
      <c r="AC78" s="115">
        <v>0</v>
      </c>
    </row>
    <row r="79" spans="1:29" s="111" customFormat="1" x14ac:dyDescent="0.25">
      <c r="A79" s="116" t="s">
        <v>464</v>
      </c>
      <c r="B79" s="117" t="s">
        <v>465</v>
      </c>
      <c r="C79" s="115"/>
      <c r="D79" s="115"/>
      <c r="E79" s="115"/>
      <c r="F79" s="115"/>
      <c r="G79" s="115">
        <v>0</v>
      </c>
      <c r="H79" s="115" t="s">
        <v>312</v>
      </c>
      <c r="I79" s="115"/>
      <c r="J79" s="115">
        <v>0</v>
      </c>
      <c r="K79" s="115"/>
      <c r="L79" s="115" t="s">
        <v>312</v>
      </c>
      <c r="M79" s="115"/>
      <c r="N79" s="115">
        <v>0</v>
      </c>
      <c r="O79" s="115"/>
      <c r="P79" s="115" t="s">
        <v>312</v>
      </c>
      <c r="Q79" s="115"/>
      <c r="R79" s="115">
        <v>0</v>
      </c>
      <c r="S79" s="115"/>
      <c r="T79" s="115" t="s">
        <v>312</v>
      </c>
      <c r="U79" s="115"/>
      <c r="V79" s="115">
        <v>0</v>
      </c>
      <c r="W79" s="115"/>
      <c r="X79" s="115">
        <v>0</v>
      </c>
      <c r="Y79" s="115"/>
      <c r="Z79" s="115" t="s">
        <v>312</v>
      </c>
      <c r="AA79" s="115"/>
      <c r="AB79" s="115">
        <v>0</v>
      </c>
      <c r="AC79" s="115">
        <v>0</v>
      </c>
    </row>
    <row r="80" spans="1:29" s="111" customFormat="1" x14ac:dyDescent="0.25">
      <c r="A80" s="116" t="s">
        <v>466</v>
      </c>
      <c r="B80" s="117" t="s">
        <v>411</v>
      </c>
      <c r="C80" s="122"/>
      <c r="D80" s="125"/>
      <c r="E80" s="124"/>
      <c r="F80" s="124"/>
      <c r="G80" s="115">
        <v>0</v>
      </c>
      <c r="H80" s="115" t="s">
        <v>312</v>
      </c>
      <c r="I80" s="115"/>
      <c r="J80" s="115">
        <v>1</v>
      </c>
      <c r="K80" s="115"/>
      <c r="L80" s="115" t="s">
        <v>312</v>
      </c>
      <c r="M80" s="124"/>
      <c r="N80" s="115">
        <v>0</v>
      </c>
      <c r="O80" s="123"/>
      <c r="P80" s="115" t="s">
        <v>312</v>
      </c>
      <c r="Q80" s="123"/>
      <c r="R80" s="115">
        <v>0</v>
      </c>
      <c r="S80" s="123"/>
      <c r="T80" s="115" t="s">
        <v>312</v>
      </c>
      <c r="U80" s="123"/>
      <c r="V80" s="115">
        <v>0</v>
      </c>
      <c r="W80" s="123"/>
      <c r="X80" s="115">
        <v>0</v>
      </c>
      <c r="Y80" s="123"/>
      <c r="Z80" s="115" t="s">
        <v>312</v>
      </c>
      <c r="AA80" s="123"/>
      <c r="AB80" s="115">
        <v>0</v>
      </c>
      <c r="AC80" s="115">
        <v>1</v>
      </c>
    </row>
    <row r="81" spans="1:29" s="111" customFormat="1" x14ac:dyDescent="0.25">
      <c r="A81" s="116" t="s">
        <v>467</v>
      </c>
      <c r="B81" s="117" t="s">
        <v>413</v>
      </c>
      <c r="C81" s="122"/>
      <c r="D81" s="123"/>
      <c r="E81" s="124"/>
      <c r="F81" s="124"/>
      <c r="G81" s="115">
        <v>0</v>
      </c>
      <c r="H81" s="115" t="s">
        <v>312</v>
      </c>
      <c r="I81" s="115"/>
      <c r="J81" s="115">
        <v>0</v>
      </c>
      <c r="K81" s="115"/>
      <c r="L81" s="115" t="s">
        <v>312</v>
      </c>
      <c r="M81" s="124"/>
      <c r="N81" s="115">
        <v>0</v>
      </c>
      <c r="O81" s="123"/>
      <c r="P81" s="115" t="s">
        <v>312</v>
      </c>
      <c r="Q81" s="123"/>
      <c r="R81" s="115">
        <v>0</v>
      </c>
      <c r="S81" s="123"/>
      <c r="T81" s="115" t="s">
        <v>312</v>
      </c>
      <c r="U81" s="123"/>
      <c r="V81" s="115">
        <v>0</v>
      </c>
      <c r="W81" s="123"/>
      <c r="X81" s="115">
        <v>0</v>
      </c>
      <c r="Y81" s="123"/>
      <c r="Z81" s="115" t="s">
        <v>312</v>
      </c>
      <c r="AA81" s="123"/>
      <c r="AB81" s="115">
        <v>0</v>
      </c>
      <c r="AC81" s="115">
        <v>0</v>
      </c>
    </row>
    <row r="82" spans="1:29" s="111" customFormat="1" x14ac:dyDescent="0.25">
      <c r="A82" s="116" t="s">
        <v>468</v>
      </c>
      <c r="B82" s="117" t="s">
        <v>415</v>
      </c>
      <c r="C82" s="122"/>
      <c r="D82" s="123"/>
      <c r="E82" s="124"/>
      <c r="F82" s="124"/>
      <c r="G82" s="115">
        <v>0</v>
      </c>
      <c r="H82" s="115" t="s">
        <v>312</v>
      </c>
      <c r="I82" s="115"/>
      <c r="J82" s="115">
        <v>0</v>
      </c>
      <c r="K82" s="115"/>
      <c r="L82" s="115" t="s">
        <v>312</v>
      </c>
      <c r="M82" s="124"/>
      <c r="N82" s="115">
        <v>0</v>
      </c>
      <c r="O82" s="123"/>
      <c r="P82" s="115" t="s">
        <v>312</v>
      </c>
      <c r="Q82" s="123"/>
      <c r="R82" s="115">
        <v>0</v>
      </c>
      <c r="S82" s="123"/>
      <c r="T82" s="115" t="s">
        <v>312</v>
      </c>
      <c r="U82" s="123"/>
      <c r="V82" s="115">
        <v>0</v>
      </c>
      <c r="W82" s="123"/>
      <c r="X82" s="115">
        <v>0</v>
      </c>
      <c r="Y82" s="123"/>
      <c r="Z82" s="115" t="s">
        <v>312</v>
      </c>
      <c r="AA82" s="123"/>
      <c r="AB82" s="115">
        <v>0</v>
      </c>
      <c r="AC82" s="115">
        <v>0</v>
      </c>
    </row>
    <row r="83" spans="1:29" s="111" customFormat="1" x14ac:dyDescent="0.25">
      <c r="A83" s="116" t="s">
        <v>469</v>
      </c>
      <c r="B83" s="117" t="s">
        <v>417</v>
      </c>
      <c r="C83" s="122"/>
      <c r="D83" s="123"/>
      <c r="E83" s="124"/>
      <c r="F83" s="124"/>
      <c r="G83" s="115">
        <v>0</v>
      </c>
      <c r="H83" s="115" t="s">
        <v>312</v>
      </c>
      <c r="I83" s="115"/>
      <c r="J83" s="115">
        <v>0</v>
      </c>
      <c r="K83" s="115"/>
      <c r="L83" s="115" t="s">
        <v>312</v>
      </c>
      <c r="M83" s="124"/>
      <c r="N83" s="115">
        <v>0</v>
      </c>
      <c r="O83" s="123"/>
      <c r="P83" s="115" t="s">
        <v>312</v>
      </c>
      <c r="Q83" s="123"/>
      <c r="R83" s="115">
        <v>0</v>
      </c>
      <c r="S83" s="123"/>
      <c r="T83" s="115" t="s">
        <v>312</v>
      </c>
      <c r="U83" s="123"/>
      <c r="V83" s="115">
        <v>0</v>
      </c>
      <c r="W83" s="123"/>
      <c r="X83" s="115">
        <v>0</v>
      </c>
      <c r="Y83" s="123"/>
      <c r="Z83" s="115" t="s">
        <v>312</v>
      </c>
      <c r="AA83" s="123"/>
      <c r="AB83" s="115">
        <v>0</v>
      </c>
      <c r="AC83" s="115">
        <v>0</v>
      </c>
    </row>
    <row r="84" spans="1:29" s="111" customFormat="1" x14ac:dyDescent="0.25">
      <c r="A84" s="116" t="s">
        <v>470</v>
      </c>
      <c r="B84" s="117" t="s">
        <v>419</v>
      </c>
      <c r="C84" s="122"/>
      <c r="D84" s="123"/>
      <c r="E84" s="124"/>
      <c r="F84" s="124"/>
      <c r="G84" s="115">
        <v>0</v>
      </c>
      <c r="H84" s="115" t="s">
        <v>312</v>
      </c>
      <c r="I84" s="115"/>
      <c r="J84" s="115">
        <v>0</v>
      </c>
      <c r="K84" s="115"/>
      <c r="L84" s="115" t="s">
        <v>312</v>
      </c>
      <c r="M84" s="124"/>
      <c r="N84" s="115">
        <v>0</v>
      </c>
      <c r="O84" s="123"/>
      <c r="P84" s="115" t="s">
        <v>312</v>
      </c>
      <c r="Q84" s="123"/>
      <c r="R84" s="115">
        <v>0</v>
      </c>
      <c r="S84" s="123"/>
      <c r="T84" s="115" t="s">
        <v>312</v>
      </c>
      <c r="U84" s="123"/>
      <c r="V84" s="115">
        <v>0</v>
      </c>
      <c r="W84" s="123"/>
      <c r="X84" s="115">
        <v>0</v>
      </c>
      <c r="Y84" s="123"/>
      <c r="Z84" s="115" t="s">
        <v>312</v>
      </c>
      <c r="AA84" s="123"/>
      <c r="AB84" s="115">
        <v>0</v>
      </c>
      <c r="AC84" s="115">
        <v>0</v>
      </c>
    </row>
    <row r="85" spans="1:29" s="111" customFormat="1" x14ac:dyDescent="0.25">
      <c r="A85" s="116" t="s">
        <v>471</v>
      </c>
      <c r="B85" s="117" t="s">
        <v>421</v>
      </c>
      <c r="C85" s="122"/>
      <c r="D85" s="123"/>
      <c r="E85" s="124"/>
      <c r="F85" s="124"/>
      <c r="G85" s="115">
        <v>0</v>
      </c>
      <c r="H85" s="115" t="s">
        <v>312</v>
      </c>
      <c r="I85" s="115"/>
      <c r="J85" s="115">
        <v>0</v>
      </c>
      <c r="K85" s="115"/>
      <c r="L85" s="115" t="s">
        <v>312</v>
      </c>
      <c r="M85" s="124"/>
      <c r="N85" s="115">
        <v>0</v>
      </c>
      <c r="O85" s="123"/>
      <c r="P85" s="115" t="s">
        <v>312</v>
      </c>
      <c r="Q85" s="123"/>
      <c r="R85" s="115">
        <v>0</v>
      </c>
      <c r="S85" s="123"/>
      <c r="T85" s="115" t="s">
        <v>312</v>
      </c>
      <c r="U85" s="123"/>
      <c r="V85" s="115">
        <v>0</v>
      </c>
      <c r="W85" s="123"/>
      <c r="X85" s="115">
        <v>0</v>
      </c>
      <c r="Y85" s="123"/>
      <c r="Z85" s="115" t="s">
        <v>312</v>
      </c>
      <c r="AA85" s="123"/>
      <c r="AB85" s="115">
        <v>0</v>
      </c>
      <c r="AC85" s="115">
        <v>0</v>
      </c>
    </row>
    <row r="86" spans="1:29" s="111" customFormat="1" x14ac:dyDescent="0.25">
      <c r="A86" s="116" t="s">
        <v>472</v>
      </c>
      <c r="B86" s="117" t="s">
        <v>423</v>
      </c>
      <c r="C86" s="126"/>
      <c r="D86" s="123"/>
      <c r="E86" s="124"/>
      <c r="F86" s="124"/>
      <c r="G86" s="115">
        <v>0</v>
      </c>
      <c r="H86" s="115" t="s">
        <v>312</v>
      </c>
      <c r="I86" s="115"/>
      <c r="J86" s="115">
        <v>0</v>
      </c>
      <c r="K86" s="115"/>
      <c r="L86" s="115" t="s">
        <v>312</v>
      </c>
      <c r="M86" s="124"/>
      <c r="N86" s="115">
        <v>0</v>
      </c>
      <c r="O86" s="123"/>
      <c r="P86" s="115" t="s">
        <v>312</v>
      </c>
      <c r="Q86" s="123"/>
      <c r="R86" s="115">
        <v>0</v>
      </c>
      <c r="S86" s="123"/>
      <c r="T86" s="115" t="s">
        <v>312</v>
      </c>
      <c r="U86" s="123"/>
      <c r="V86" s="115">
        <v>0</v>
      </c>
      <c r="W86" s="123"/>
      <c r="X86" s="115">
        <v>0</v>
      </c>
      <c r="Y86" s="123"/>
      <c r="Z86" s="115" t="s">
        <v>312</v>
      </c>
      <c r="AA86" s="123"/>
      <c r="AB86" s="115">
        <v>0</v>
      </c>
      <c r="AC86" s="115">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60" workbookViewId="0">
      <selection activeCell="A5" sqref="A5:AV5"/>
    </sheetView>
  </sheetViews>
  <sheetFormatPr defaultColWidth="9.140625" defaultRowHeight="15" x14ac:dyDescent="0.25"/>
  <cols>
    <col min="1" max="1" width="6.140625" style="63" bestFit="1" customWidth="1"/>
    <col min="2" max="2" width="23.140625" style="63" bestFit="1" customWidth="1"/>
    <col min="3" max="3" width="13.85546875" style="63" bestFit="1" customWidth="1"/>
    <col min="4" max="4" width="15.140625" style="63" bestFit="1" customWidth="1"/>
    <col min="5" max="12" width="7.7109375" style="63" bestFit="1" customWidth="1"/>
    <col min="13" max="15" width="10.7109375" style="63" bestFit="1" customWidth="1"/>
    <col min="16" max="17" width="13.42578125" style="63" bestFit="1" customWidth="1"/>
    <col min="18" max="18" width="17" style="63" bestFit="1" customWidth="1"/>
    <col min="19" max="20" width="9.7109375" style="63" bestFit="1" customWidth="1"/>
    <col min="21" max="21" width="11.42578125" style="63" bestFit="1" customWidth="1"/>
    <col min="22" max="22" width="12.7109375" style="63" bestFit="1" customWidth="1"/>
    <col min="23" max="25" width="10.7109375" style="63" bestFit="1" customWidth="1"/>
    <col min="26" max="26" width="7.7109375" style="63" bestFit="1" customWidth="1"/>
    <col min="27" max="30" width="10.7109375" style="63" bestFit="1" customWidth="1"/>
    <col min="31" max="31" width="15.85546875" style="63" bestFit="1" customWidth="1"/>
    <col min="32" max="32" width="11.7109375" style="63" bestFit="1" customWidth="1"/>
    <col min="33" max="33" width="11.5703125" style="63" bestFit="1" customWidth="1"/>
    <col min="34" max="35" width="9.7109375" style="63" bestFit="1" customWidth="1"/>
    <col min="36" max="36" width="11.7109375" style="63" bestFit="1" customWidth="1"/>
    <col min="37" max="37" width="12" style="63" bestFit="1" customWidth="1"/>
    <col min="38" max="38" width="12.28515625" style="63" bestFit="1" customWidth="1"/>
    <col min="39" max="41" width="9.7109375" style="63" bestFit="1" customWidth="1"/>
    <col min="42" max="42" width="12.42578125" style="63" bestFit="1" customWidth="1"/>
    <col min="43" max="43" width="12" style="63" bestFit="1" customWidth="1"/>
    <col min="44" max="44" width="14.140625" style="63" bestFit="1" customWidth="1"/>
    <col min="45" max="46" width="13.28515625" style="63" bestFit="1" customWidth="1"/>
    <col min="47" max="47" width="10.7109375" style="63" bestFit="1" customWidth="1"/>
    <col min="48" max="48" width="15.7109375" style="63" bestFit="1" customWidth="1"/>
    <col min="49" max="49" width="9.140625" style="63" bestFit="1"/>
    <col min="50"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5"/>
    </row>
    <row r="7" spans="1:48" ht="18.75" x14ac:dyDescent="0.25">
      <c r="A7" s="254" t="s">
        <v>4</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3" t="str">
        <f>'1. паспорт местоположение'!A12:C12</f>
        <v>O_TP2100.AS.0015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3"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9</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19" t="s">
        <v>473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474</v>
      </c>
      <c r="B22" s="423" t="s">
        <v>475</v>
      </c>
      <c r="C22" s="420" t="s">
        <v>476</v>
      </c>
      <c r="D22" s="420" t="s">
        <v>477</v>
      </c>
      <c r="E22" s="426" t="s">
        <v>478</v>
      </c>
      <c r="F22" s="427"/>
      <c r="G22" s="427"/>
      <c r="H22" s="427"/>
      <c r="I22" s="427"/>
      <c r="J22" s="427"/>
      <c r="K22" s="427"/>
      <c r="L22" s="428"/>
      <c r="M22" s="420" t="s">
        <v>479</v>
      </c>
      <c r="N22" s="420" t="s">
        <v>480</v>
      </c>
      <c r="O22" s="420" t="s">
        <v>481</v>
      </c>
      <c r="P22" s="429" t="s">
        <v>482</v>
      </c>
      <c r="Q22" s="429" t="s">
        <v>483</v>
      </c>
      <c r="R22" s="429" t="s">
        <v>484</v>
      </c>
      <c r="S22" s="429" t="s">
        <v>485</v>
      </c>
      <c r="T22" s="429"/>
      <c r="U22" s="430" t="s">
        <v>486</v>
      </c>
      <c r="V22" s="430" t="s">
        <v>487</v>
      </c>
      <c r="W22" s="429" t="s">
        <v>488</v>
      </c>
      <c r="X22" s="429" t="s">
        <v>489</v>
      </c>
      <c r="Y22" s="429" t="s">
        <v>490</v>
      </c>
      <c r="Z22" s="431" t="s">
        <v>491</v>
      </c>
      <c r="AA22" s="429" t="s">
        <v>492</v>
      </c>
      <c r="AB22" s="429" t="s">
        <v>493</v>
      </c>
      <c r="AC22" s="429" t="s">
        <v>494</v>
      </c>
      <c r="AD22" s="429" t="s">
        <v>495</v>
      </c>
      <c r="AE22" s="429" t="s">
        <v>496</v>
      </c>
      <c r="AF22" s="429" t="s">
        <v>497</v>
      </c>
      <c r="AG22" s="429"/>
      <c r="AH22" s="429"/>
      <c r="AI22" s="429"/>
      <c r="AJ22" s="429"/>
      <c r="AK22" s="429"/>
      <c r="AL22" s="429" t="s">
        <v>498</v>
      </c>
      <c r="AM22" s="429"/>
      <c r="AN22" s="429"/>
      <c r="AO22" s="429"/>
      <c r="AP22" s="429" t="s">
        <v>499</v>
      </c>
      <c r="AQ22" s="429"/>
      <c r="AR22" s="429" t="s">
        <v>500</v>
      </c>
      <c r="AS22" s="429" t="s">
        <v>501</v>
      </c>
      <c r="AT22" s="429" t="s">
        <v>502</v>
      </c>
      <c r="AU22" s="429" t="s">
        <v>503</v>
      </c>
      <c r="AV22" s="434" t="s">
        <v>504</v>
      </c>
    </row>
    <row r="23" spans="1:48" ht="64.5" customHeight="1" x14ac:dyDescent="0.25">
      <c r="A23" s="421"/>
      <c r="B23" s="424"/>
      <c r="C23" s="421"/>
      <c r="D23" s="421"/>
      <c r="E23" s="436" t="s">
        <v>505</v>
      </c>
      <c r="F23" s="438" t="s">
        <v>445</v>
      </c>
      <c r="G23" s="438" t="s">
        <v>447</v>
      </c>
      <c r="H23" s="438" t="s">
        <v>449</v>
      </c>
      <c r="I23" s="440" t="s">
        <v>506</v>
      </c>
      <c r="J23" s="440" t="s">
        <v>507</v>
      </c>
      <c r="K23" s="440" t="s">
        <v>508</v>
      </c>
      <c r="L23" s="438" t="s">
        <v>250</v>
      </c>
      <c r="M23" s="421"/>
      <c r="N23" s="421"/>
      <c r="O23" s="421"/>
      <c r="P23" s="429"/>
      <c r="Q23" s="429"/>
      <c r="R23" s="429"/>
      <c r="S23" s="442" t="s">
        <v>305</v>
      </c>
      <c r="T23" s="442" t="s">
        <v>509</v>
      </c>
      <c r="U23" s="430"/>
      <c r="V23" s="430"/>
      <c r="W23" s="429"/>
      <c r="X23" s="429"/>
      <c r="Y23" s="429"/>
      <c r="Z23" s="429"/>
      <c r="AA23" s="429"/>
      <c r="AB23" s="429"/>
      <c r="AC23" s="429"/>
      <c r="AD23" s="429"/>
      <c r="AE23" s="429"/>
      <c r="AF23" s="429" t="s">
        <v>510</v>
      </c>
      <c r="AG23" s="429"/>
      <c r="AH23" s="429" t="s">
        <v>511</v>
      </c>
      <c r="AI23" s="429"/>
      <c r="AJ23" s="420" t="s">
        <v>512</v>
      </c>
      <c r="AK23" s="420" t="s">
        <v>513</v>
      </c>
      <c r="AL23" s="420" t="s">
        <v>514</v>
      </c>
      <c r="AM23" s="420" t="s">
        <v>515</v>
      </c>
      <c r="AN23" s="420" t="s">
        <v>516</v>
      </c>
      <c r="AO23" s="420" t="s">
        <v>517</v>
      </c>
      <c r="AP23" s="420" t="s">
        <v>518</v>
      </c>
      <c r="AQ23" s="432" t="s">
        <v>509</v>
      </c>
      <c r="AR23" s="429"/>
      <c r="AS23" s="429"/>
      <c r="AT23" s="429"/>
      <c r="AU23" s="429"/>
      <c r="AV23" s="435"/>
    </row>
    <row r="24" spans="1:48" ht="96.75" customHeight="1" x14ac:dyDescent="0.25">
      <c r="A24" s="422"/>
      <c r="B24" s="425"/>
      <c r="C24" s="422"/>
      <c r="D24" s="422"/>
      <c r="E24" s="437"/>
      <c r="F24" s="439"/>
      <c r="G24" s="439"/>
      <c r="H24" s="439"/>
      <c r="I24" s="441"/>
      <c r="J24" s="441"/>
      <c r="K24" s="441"/>
      <c r="L24" s="439"/>
      <c r="M24" s="422"/>
      <c r="N24" s="422"/>
      <c r="O24" s="422"/>
      <c r="P24" s="429"/>
      <c r="Q24" s="429"/>
      <c r="R24" s="429"/>
      <c r="S24" s="443"/>
      <c r="T24" s="443"/>
      <c r="U24" s="430"/>
      <c r="V24" s="430"/>
      <c r="W24" s="429"/>
      <c r="X24" s="429"/>
      <c r="Y24" s="429"/>
      <c r="Z24" s="429"/>
      <c r="AA24" s="429"/>
      <c r="AB24" s="429"/>
      <c r="AC24" s="429"/>
      <c r="AD24" s="429"/>
      <c r="AE24" s="429"/>
      <c r="AF24" s="127" t="s">
        <v>519</v>
      </c>
      <c r="AG24" s="127" t="s">
        <v>520</v>
      </c>
      <c r="AH24" s="128" t="s">
        <v>305</v>
      </c>
      <c r="AI24" s="128" t="s">
        <v>509</v>
      </c>
      <c r="AJ24" s="422"/>
      <c r="AK24" s="422"/>
      <c r="AL24" s="422"/>
      <c r="AM24" s="422"/>
      <c r="AN24" s="422"/>
      <c r="AO24" s="422"/>
      <c r="AP24" s="422"/>
      <c r="AQ24" s="433"/>
      <c r="AR24" s="429"/>
      <c r="AS24" s="429"/>
      <c r="AT24" s="429"/>
      <c r="AU24" s="429"/>
      <c r="AV24" s="435"/>
    </row>
    <row r="25" spans="1:48" s="129"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8" s="129" customFormat="1" ht="44.25" customHeight="1" x14ac:dyDescent="0.2">
      <c r="A26" s="131"/>
      <c r="B26" s="132"/>
      <c r="C26" s="133"/>
      <c r="D26" s="131"/>
      <c r="E26" s="131"/>
      <c r="F26" s="131"/>
      <c r="G26" s="131"/>
      <c r="H26" s="131"/>
      <c r="I26" s="131"/>
      <c r="J26" s="131"/>
      <c r="K26" s="131"/>
      <c r="L26" s="131"/>
      <c r="M26" s="134"/>
      <c r="N26" s="135"/>
      <c r="O26" s="135"/>
      <c r="P26" s="136"/>
      <c r="Q26" s="134"/>
      <c r="R26" s="136"/>
      <c r="S26" s="134"/>
      <c r="T26" s="134"/>
      <c r="U26" s="131"/>
      <c r="V26" s="131"/>
      <c r="W26" s="135"/>
      <c r="X26" s="137"/>
      <c r="Y26" s="134"/>
      <c r="Z26" s="138"/>
      <c r="AA26" s="136"/>
      <c r="AB26" s="136"/>
      <c r="AC26" s="136"/>
      <c r="AD26" s="136"/>
      <c r="AE26" s="136"/>
      <c r="AF26" s="134"/>
      <c r="AG26" s="134"/>
      <c r="AH26" s="138"/>
      <c r="AI26" s="138"/>
      <c r="AJ26" s="138"/>
      <c r="AK26" s="138"/>
      <c r="AL26" s="134"/>
      <c r="AM26" s="134"/>
      <c r="AN26" s="138"/>
      <c r="AO26" s="134"/>
      <c r="AP26" s="138"/>
      <c r="AQ26" s="138"/>
      <c r="AR26" s="138"/>
      <c r="AS26" s="138"/>
      <c r="AT26" s="138"/>
      <c r="AU26" s="134"/>
      <c r="AV26" s="13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12" zoomScale="93" workbookViewId="0">
      <selection activeCell="C24" sqref="C24"/>
    </sheetView>
  </sheetViews>
  <sheetFormatPr defaultRowHeight="15.75" x14ac:dyDescent="0.25"/>
  <cols>
    <col min="1" max="2" width="66.140625" style="139" bestFit="1" customWidth="1"/>
    <col min="3" max="255" width="9.140625" style="81" bestFit="1"/>
    <col min="256" max="257" width="66.140625" style="81" bestFit="1" customWidth="1"/>
    <col min="258" max="511" width="9.140625" style="81" bestFit="1"/>
    <col min="512" max="513" width="66.140625" style="81" bestFit="1" customWidth="1"/>
    <col min="514" max="767" width="9.140625" style="81" bestFit="1"/>
    <col min="768" max="769" width="66.140625" style="81" bestFit="1" customWidth="1"/>
    <col min="770" max="1023" width="9.140625" style="81" bestFit="1"/>
    <col min="1024" max="1025" width="66.140625" style="81" bestFit="1" customWidth="1"/>
    <col min="1026" max="1279" width="9.140625" style="81" bestFit="1"/>
    <col min="1280" max="1281" width="66.140625" style="81" bestFit="1" customWidth="1"/>
    <col min="1282" max="1535" width="9.140625" style="81" bestFit="1"/>
    <col min="1536" max="1537" width="66.140625" style="81" bestFit="1" customWidth="1"/>
    <col min="1538" max="1791" width="9.140625" style="81" bestFit="1"/>
    <col min="1792" max="1793" width="66.140625" style="81" bestFit="1" customWidth="1"/>
    <col min="1794" max="2047" width="9.140625" style="81" bestFit="1"/>
    <col min="2048" max="2049" width="66.140625" style="81" bestFit="1" customWidth="1"/>
    <col min="2050" max="2303" width="9.140625" style="81" bestFit="1"/>
    <col min="2304" max="2305" width="66.140625" style="81" bestFit="1" customWidth="1"/>
    <col min="2306" max="2559" width="9.140625" style="81" bestFit="1"/>
    <col min="2560" max="2561" width="66.140625" style="81" bestFit="1" customWidth="1"/>
    <col min="2562" max="2815" width="9.140625" style="81" bestFit="1"/>
    <col min="2816" max="2817" width="66.140625" style="81" bestFit="1" customWidth="1"/>
    <col min="2818" max="3071" width="9.140625" style="81" bestFit="1"/>
    <col min="3072" max="3073" width="66.140625" style="81" bestFit="1" customWidth="1"/>
    <col min="3074" max="3327" width="9.140625" style="81" bestFit="1"/>
    <col min="3328" max="3329" width="66.140625" style="81" bestFit="1" customWidth="1"/>
    <col min="3330" max="3583" width="9.140625" style="81" bestFit="1"/>
    <col min="3584" max="3585" width="66.140625" style="81" bestFit="1" customWidth="1"/>
    <col min="3586" max="3839" width="9.140625" style="81" bestFit="1"/>
    <col min="3840" max="3841" width="66.140625" style="81" bestFit="1" customWidth="1"/>
    <col min="3842" max="4095" width="9.140625" style="81" bestFit="1"/>
    <col min="4096" max="4097" width="66.140625" style="81" bestFit="1" customWidth="1"/>
    <col min="4098" max="4351" width="9.140625" style="81" bestFit="1"/>
    <col min="4352" max="4353" width="66.140625" style="81" bestFit="1" customWidth="1"/>
    <col min="4354" max="4607" width="9.140625" style="81" bestFit="1"/>
    <col min="4608" max="4609" width="66.140625" style="81" bestFit="1" customWidth="1"/>
    <col min="4610" max="4863" width="9.140625" style="81" bestFit="1"/>
    <col min="4864" max="4865" width="66.140625" style="81" bestFit="1" customWidth="1"/>
    <col min="4866" max="5119" width="9.140625" style="81" bestFit="1"/>
    <col min="5120" max="5121" width="66.140625" style="81" bestFit="1" customWidth="1"/>
    <col min="5122" max="5375" width="9.140625" style="81" bestFit="1"/>
    <col min="5376" max="5377" width="66.140625" style="81" bestFit="1" customWidth="1"/>
    <col min="5378" max="5631" width="9.140625" style="81" bestFit="1"/>
    <col min="5632" max="5633" width="66.140625" style="81" bestFit="1" customWidth="1"/>
    <col min="5634" max="5887" width="9.140625" style="81" bestFit="1"/>
    <col min="5888" max="5889" width="66.140625" style="81" bestFit="1" customWidth="1"/>
    <col min="5890" max="6143" width="9.140625" style="81" bestFit="1"/>
    <col min="6144" max="6145" width="66.140625" style="81" bestFit="1" customWidth="1"/>
    <col min="6146" max="6399" width="9.140625" style="81" bestFit="1"/>
    <col min="6400" max="6401" width="66.140625" style="81" bestFit="1" customWidth="1"/>
    <col min="6402" max="6655" width="9.140625" style="81" bestFit="1"/>
    <col min="6656" max="6657" width="66.140625" style="81" bestFit="1" customWidth="1"/>
    <col min="6658" max="6911" width="9.140625" style="81" bestFit="1"/>
    <col min="6912" max="6913" width="66.140625" style="81" bestFit="1" customWidth="1"/>
    <col min="6914" max="7167" width="9.140625" style="81" bestFit="1"/>
    <col min="7168" max="7169" width="66.140625" style="81" bestFit="1" customWidth="1"/>
    <col min="7170" max="7423" width="9.140625" style="81" bestFit="1"/>
    <col min="7424" max="7425" width="66.140625" style="81" bestFit="1" customWidth="1"/>
    <col min="7426" max="7679" width="9.140625" style="81" bestFit="1"/>
    <col min="7680" max="7681" width="66.140625" style="81" bestFit="1" customWidth="1"/>
    <col min="7682" max="7935" width="9.140625" style="81" bestFit="1"/>
    <col min="7936" max="7937" width="66.140625" style="81" bestFit="1" customWidth="1"/>
    <col min="7938" max="8191" width="9.140625" style="81" bestFit="1"/>
    <col min="8192" max="8193" width="66.140625" style="81" bestFit="1" customWidth="1"/>
    <col min="8194" max="8447" width="9.140625" style="81" bestFit="1"/>
    <col min="8448" max="8449" width="66.140625" style="81" bestFit="1" customWidth="1"/>
    <col min="8450" max="8703" width="9.140625" style="81" bestFit="1"/>
    <col min="8704" max="8705" width="66.140625" style="81" bestFit="1" customWidth="1"/>
    <col min="8706" max="8959" width="9.140625" style="81" bestFit="1"/>
    <col min="8960" max="8961" width="66.140625" style="81" bestFit="1" customWidth="1"/>
    <col min="8962" max="9215" width="9.140625" style="81" bestFit="1"/>
    <col min="9216" max="9217" width="66.140625" style="81" bestFit="1" customWidth="1"/>
    <col min="9218" max="9471" width="9.140625" style="81" bestFit="1"/>
    <col min="9472" max="9473" width="66.140625" style="81" bestFit="1" customWidth="1"/>
    <col min="9474" max="9727" width="9.140625" style="81" bestFit="1"/>
    <col min="9728" max="9729" width="66.140625" style="81" bestFit="1" customWidth="1"/>
    <col min="9730" max="9983" width="9.140625" style="81" bestFit="1"/>
    <col min="9984" max="9985" width="66.140625" style="81" bestFit="1" customWidth="1"/>
    <col min="9986" max="10239" width="9.140625" style="81" bestFit="1"/>
    <col min="10240" max="10241" width="66.140625" style="81" bestFit="1" customWidth="1"/>
    <col min="10242" max="10495" width="9.140625" style="81" bestFit="1"/>
    <col min="10496" max="10497" width="66.140625" style="81" bestFit="1" customWidth="1"/>
    <col min="10498" max="10751" width="9.140625" style="81" bestFit="1"/>
    <col min="10752" max="10753" width="66.140625" style="81" bestFit="1" customWidth="1"/>
    <col min="10754" max="11007" width="9.140625" style="81" bestFit="1"/>
    <col min="11008" max="11009" width="66.140625" style="81" bestFit="1" customWidth="1"/>
    <col min="11010" max="11263" width="9.140625" style="81" bestFit="1"/>
    <col min="11264" max="11265" width="66.140625" style="81" bestFit="1" customWidth="1"/>
    <col min="11266" max="11519" width="9.140625" style="81" bestFit="1"/>
    <col min="11520" max="11521" width="66.140625" style="81" bestFit="1" customWidth="1"/>
    <col min="11522" max="11775" width="9.140625" style="81" bestFit="1"/>
    <col min="11776" max="11777" width="66.140625" style="81" bestFit="1" customWidth="1"/>
    <col min="11778" max="12031" width="9.140625" style="81" bestFit="1"/>
    <col min="12032" max="12033" width="66.140625" style="81" bestFit="1" customWidth="1"/>
    <col min="12034" max="12287" width="9.140625" style="81" bestFit="1"/>
    <col min="12288" max="12289" width="66.140625" style="81" bestFit="1" customWidth="1"/>
    <col min="12290" max="12543" width="9.140625" style="81" bestFit="1"/>
    <col min="12544" max="12545" width="66.140625" style="81" bestFit="1" customWidth="1"/>
    <col min="12546" max="12799" width="9.140625" style="81" bestFit="1"/>
    <col min="12800" max="12801" width="66.140625" style="81" bestFit="1" customWidth="1"/>
    <col min="12802" max="13055" width="9.140625" style="81" bestFit="1"/>
    <col min="13056" max="13057" width="66.140625" style="81" bestFit="1" customWidth="1"/>
    <col min="13058" max="13311" width="9.140625" style="81" bestFit="1"/>
    <col min="13312" max="13313" width="66.140625" style="81" bestFit="1" customWidth="1"/>
    <col min="13314" max="13567" width="9.140625" style="81" bestFit="1"/>
    <col min="13568" max="13569" width="66.140625" style="81" bestFit="1" customWidth="1"/>
    <col min="13570" max="13823" width="9.140625" style="81" bestFit="1"/>
    <col min="13824" max="13825" width="66.140625" style="81" bestFit="1" customWidth="1"/>
    <col min="13826" max="14079" width="9.140625" style="81" bestFit="1"/>
    <col min="14080" max="14081" width="66.140625" style="81" bestFit="1" customWidth="1"/>
    <col min="14082" max="14335" width="9.140625" style="81" bestFit="1"/>
    <col min="14336" max="14337" width="66.140625" style="81" bestFit="1" customWidth="1"/>
    <col min="14338" max="14591" width="9.140625" style="81" bestFit="1"/>
    <col min="14592" max="14593" width="66.140625" style="81" bestFit="1" customWidth="1"/>
    <col min="14594" max="14847" width="9.140625" style="81" bestFit="1"/>
    <col min="14848" max="14849" width="66.140625" style="81" bestFit="1" customWidth="1"/>
    <col min="14850" max="15103" width="9.140625" style="81" bestFit="1"/>
    <col min="15104" max="15105" width="66.140625" style="81" bestFit="1" customWidth="1"/>
    <col min="15106" max="15359" width="9.140625" style="81" bestFit="1"/>
    <col min="15360" max="15361" width="66.140625" style="81" bestFit="1" customWidth="1"/>
    <col min="15362" max="15615" width="9.140625" style="81" bestFit="1"/>
    <col min="15616" max="15617" width="66.140625" style="81" bestFit="1" customWidth="1"/>
    <col min="15618" max="15871" width="9.140625" style="81" bestFit="1"/>
    <col min="15872" max="15873" width="66.140625" style="81" bestFit="1" customWidth="1"/>
    <col min="15874" max="16127" width="9.140625" style="81" bestFit="1"/>
    <col min="16128" max="16129" width="66.140625" style="81" bestFit="1" customWidth="1"/>
    <col min="16130" max="16384" width="9.140625" style="81" bestFit="1"/>
  </cols>
  <sheetData>
    <row r="1" spans="1:7" ht="18.75" x14ac:dyDescent="0.25">
      <c r="B1" s="4" t="s">
        <v>0</v>
      </c>
    </row>
    <row r="2" spans="1:7" ht="18.75" x14ac:dyDescent="0.3">
      <c r="B2" s="5" t="s">
        <v>1</v>
      </c>
    </row>
    <row r="3" spans="1:7" ht="18.75" x14ac:dyDescent="0.3">
      <c r="B3" s="5" t="s">
        <v>521</v>
      </c>
    </row>
    <row r="4" spans="1:7" x14ac:dyDescent="0.25">
      <c r="B4" s="83"/>
    </row>
    <row r="5" spans="1:7" ht="18.75" x14ac:dyDescent="0.3">
      <c r="A5" s="444" t="str">
        <f>'1. паспорт местоположение'!A5:C5</f>
        <v>Год раскрытия информации: 2024 год</v>
      </c>
      <c r="B5" s="444"/>
      <c r="C5" s="141"/>
      <c r="D5" s="141"/>
      <c r="E5" s="141"/>
      <c r="F5" s="141"/>
      <c r="G5" s="141"/>
    </row>
    <row r="6" spans="1:7" ht="18.75" x14ac:dyDescent="0.3">
      <c r="A6" s="140"/>
      <c r="B6" s="140"/>
      <c r="C6" s="140"/>
      <c r="D6" s="140"/>
      <c r="E6" s="140"/>
      <c r="F6" s="140"/>
      <c r="G6" s="140"/>
    </row>
    <row r="7" spans="1:7" ht="18.75" x14ac:dyDescent="0.25">
      <c r="A7" s="254" t="s">
        <v>4</v>
      </c>
      <c r="B7" s="254"/>
      <c r="C7" s="10"/>
      <c r="D7" s="10"/>
      <c r="E7" s="10"/>
      <c r="F7" s="10"/>
      <c r="G7" s="10"/>
    </row>
    <row r="8" spans="1:7" ht="18.75" x14ac:dyDescent="0.25">
      <c r="A8" s="10"/>
      <c r="B8" s="10"/>
      <c r="C8" s="10"/>
      <c r="D8" s="10"/>
      <c r="E8" s="10"/>
      <c r="F8" s="10"/>
      <c r="G8" s="10"/>
    </row>
    <row r="9" spans="1:7" x14ac:dyDescent="0.25">
      <c r="A9" s="263" t="str">
        <f>'1. паспорт местоположение'!A9:C9</f>
        <v>АО "Россети Тюмень"</v>
      </c>
      <c r="B9" s="263"/>
      <c r="C9" s="11"/>
      <c r="D9" s="11"/>
      <c r="E9" s="11"/>
      <c r="F9" s="11"/>
      <c r="G9" s="11"/>
    </row>
    <row r="10" spans="1:7" x14ac:dyDescent="0.25">
      <c r="A10" s="256" t="s">
        <v>6</v>
      </c>
      <c r="B10" s="256"/>
      <c r="C10" s="12"/>
      <c r="D10" s="12"/>
      <c r="E10" s="12"/>
      <c r="F10" s="12"/>
      <c r="G10" s="12"/>
    </row>
    <row r="11" spans="1:7" ht="18.75" x14ac:dyDescent="0.25">
      <c r="A11" s="10"/>
      <c r="B11" s="10"/>
      <c r="C11" s="10"/>
      <c r="D11" s="10"/>
      <c r="E11" s="10"/>
      <c r="F11" s="10"/>
      <c r="G11" s="10"/>
    </row>
    <row r="12" spans="1:7" ht="30.75" customHeight="1" x14ac:dyDescent="0.25">
      <c r="A12" s="263" t="str">
        <f>'1. паспорт местоположение'!A12:C12</f>
        <v>O_TP2100.AS.0015</v>
      </c>
      <c r="B12" s="263"/>
      <c r="C12" s="11"/>
      <c r="D12" s="11"/>
      <c r="E12" s="11"/>
      <c r="F12" s="11"/>
      <c r="G12" s="11"/>
    </row>
    <row r="13" spans="1:7" x14ac:dyDescent="0.25">
      <c r="A13" s="256" t="s">
        <v>7</v>
      </c>
      <c r="B13" s="256"/>
      <c r="C13" s="12"/>
      <c r="D13" s="12"/>
      <c r="E13" s="12"/>
      <c r="F13" s="12"/>
      <c r="G13" s="12"/>
    </row>
    <row r="14" spans="1:7" ht="18.75" x14ac:dyDescent="0.25">
      <c r="A14" s="62"/>
      <c r="B14" s="62"/>
      <c r="C14" s="62"/>
      <c r="D14" s="62"/>
      <c r="E14" s="62"/>
      <c r="F14" s="62"/>
      <c r="G14" s="62"/>
    </row>
    <row r="15" spans="1:7" ht="42" customHeight="1" x14ac:dyDescent="0.25">
      <c r="A15" s="260" t="str">
        <f>'1. паспорт местоположение'!A15:C15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c r="B15" s="260"/>
      <c r="C15" s="11"/>
      <c r="D15" s="11"/>
      <c r="E15" s="11"/>
      <c r="F15" s="11"/>
      <c r="G15" s="11"/>
    </row>
    <row r="16" spans="1:7" x14ac:dyDescent="0.25">
      <c r="A16" s="256" t="s">
        <v>9</v>
      </c>
      <c r="B16" s="256"/>
      <c r="C16" s="12"/>
      <c r="D16" s="12"/>
      <c r="E16" s="12"/>
      <c r="F16" s="12"/>
      <c r="G16" s="12"/>
    </row>
    <row r="17" spans="1:2" x14ac:dyDescent="0.25">
      <c r="B17" s="142"/>
    </row>
    <row r="18" spans="1:2" ht="33.75" customHeight="1" x14ac:dyDescent="0.25">
      <c r="A18" s="445" t="s">
        <v>522</v>
      </c>
      <c r="B18" s="446"/>
    </row>
    <row r="19" spans="1:2" x14ac:dyDescent="0.25">
      <c r="B19" s="83"/>
    </row>
    <row r="20" spans="1:2" x14ac:dyDescent="0.25">
      <c r="B20" s="143"/>
    </row>
    <row r="21" spans="1:2" ht="77.25" customHeight="1" x14ac:dyDescent="0.25">
      <c r="A21" s="144" t="s">
        <v>523</v>
      </c>
      <c r="B21" s="145" t="str">
        <f>A15</f>
        <v>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v>
      </c>
    </row>
    <row r="22" spans="1:2" x14ac:dyDescent="0.25">
      <c r="A22" s="144" t="s">
        <v>524</v>
      </c>
      <c r="B22" s="146" t="str">
        <f>CONCATENATE('1. паспорт местоположение'!C26,", ",'1. паспорт местоположение'!C27)</f>
        <v>ХМАО-Югра, Советский район</v>
      </c>
    </row>
    <row r="23" spans="1:2" x14ac:dyDescent="0.25">
      <c r="A23" s="144" t="s">
        <v>525</v>
      </c>
      <c r="B23" s="147" t="s">
        <v>526</v>
      </c>
    </row>
    <row r="24" spans="1:2" x14ac:dyDescent="0.25">
      <c r="A24" s="144" t="s">
        <v>527</v>
      </c>
      <c r="B24" s="147" t="s">
        <v>54</v>
      </c>
    </row>
    <row r="25" spans="1:2" x14ac:dyDescent="0.25">
      <c r="A25" s="148" t="s">
        <v>528</v>
      </c>
      <c r="B25" s="146">
        <f>'3.3 паспорт описание'!C29</f>
        <v>2024</v>
      </c>
    </row>
    <row r="26" spans="1:2" x14ac:dyDescent="0.25">
      <c r="A26" s="149" t="s">
        <v>529</v>
      </c>
      <c r="B26" s="146" t="str">
        <f>'3.3 паспорт описание'!C30</f>
        <v>Н</v>
      </c>
    </row>
    <row r="27" spans="1:2" ht="28.5" x14ac:dyDescent="0.25">
      <c r="A27" s="150" t="s">
        <v>576</v>
      </c>
      <c r="B27" s="151">
        <f>'6.2. Паспорт фин осв ввод'!D24</f>
        <v>0.11539705910328001</v>
      </c>
    </row>
    <row r="28" spans="1:2" ht="16.5" thickBot="1" x14ac:dyDescent="0.3">
      <c r="A28" s="152" t="s">
        <v>530</v>
      </c>
      <c r="B28" s="151" t="s">
        <v>597</v>
      </c>
    </row>
    <row r="29" spans="1:2" ht="29.25" thickBot="1" x14ac:dyDescent="0.3">
      <c r="A29" s="153" t="s">
        <v>531</v>
      </c>
      <c r="B29" s="236">
        <f>B30</f>
        <v>4.7621999999999998E-2</v>
      </c>
    </row>
    <row r="30" spans="1:2" ht="29.25" thickBot="1" x14ac:dyDescent="0.3">
      <c r="A30" s="153" t="s">
        <v>533</v>
      </c>
      <c r="B30" s="236">
        <f>B37</f>
        <v>4.7621999999999998E-2</v>
      </c>
    </row>
    <row r="31" spans="1:2" ht="16.5" thickBot="1" x14ac:dyDescent="0.3">
      <c r="A31" s="152" t="s">
        <v>534</v>
      </c>
      <c r="B31" s="154"/>
    </row>
    <row r="32" spans="1:2" ht="29.25" thickBot="1" x14ac:dyDescent="0.3">
      <c r="A32" s="153" t="s">
        <v>535</v>
      </c>
      <c r="B32" s="154" t="s">
        <v>30</v>
      </c>
    </row>
    <row r="33" spans="1:2" ht="16.5" thickBot="1" x14ac:dyDescent="0.3">
      <c r="A33" s="152" t="s">
        <v>536</v>
      </c>
      <c r="B33" s="237">
        <f>B35</f>
        <v>0</v>
      </c>
    </row>
    <row r="34" spans="1:2" ht="16.5" thickBot="1" x14ac:dyDescent="0.3">
      <c r="A34" s="152" t="s">
        <v>537</v>
      </c>
      <c r="B34" s="237"/>
    </row>
    <row r="35" spans="1:2" ht="16.5" thickBot="1" x14ac:dyDescent="0.3">
      <c r="A35" s="152" t="s">
        <v>538</v>
      </c>
      <c r="B35" s="237"/>
    </row>
    <row r="36" spans="1:2" ht="16.5" thickBot="1" x14ac:dyDescent="0.3">
      <c r="A36" s="152" t="s">
        <v>539</v>
      </c>
      <c r="B36" s="237">
        <f>B35/1.18</f>
        <v>0</v>
      </c>
    </row>
    <row r="37" spans="1:2" ht="29.25" thickBot="1" x14ac:dyDescent="0.3">
      <c r="A37" s="153" t="s">
        <v>540</v>
      </c>
      <c r="B37" s="236">
        <f>B38</f>
        <v>4.7621999999999998E-2</v>
      </c>
    </row>
    <row r="38" spans="1:2" ht="30.75" thickBot="1" x14ac:dyDescent="0.3">
      <c r="A38" s="152" t="s">
        <v>598</v>
      </c>
      <c r="B38" s="236">
        <v>4.7621999999999998E-2</v>
      </c>
    </row>
    <row r="39" spans="1:2" ht="16.5" thickBot="1" x14ac:dyDescent="0.3">
      <c r="A39" s="152" t="s">
        <v>537</v>
      </c>
      <c r="B39" s="236">
        <f>B38/B27*100</f>
        <v>41.267949434810511</v>
      </c>
    </row>
    <row r="40" spans="1:2" ht="16.5" thickBot="1" x14ac:dyDescent="0.3">
      <c r="A40" s="152" t="s">
        <v>538</v>
      </c>
      <c r="B40" s="236">
        <v>0</v>
      </c>
    </row>
    <row r="41" spans="1:2" ht="16.5" thickBot="1" x14ac:dyDescent="0.3">
      <c r="A41" s="152" t="s">
        <v>539</v>
      </c>
      <c r="B41" s="235">
        <v>3.9684999999999998E-2</v>
      </c>
    </row>
    <row r="42" spans="1:2" ht="29.25" thickBot="1" x14ac:dyDescent="0.3">
      <c r="A42" s="153" t="s">
        <v>541</v>
      </c>
      <c r="B42" s="154" t="s">
        <v>30</v>
      </c>
    </row>
    <row r="43" spans="1:2" x14ac:dyDescent="0.25">
      <c r="A43" s="152" t="s">
        <v>536</v>
      </c>
      <c r="B43" s="155"/>
    </row>
    <row r="44" spans="1:2" x14ac:dyDescent="0.25">
      <c r="A44" s="152" t="s">
        <v>537</v>
      </c>
      <c r="B44" s="155"/>
    </row>
    <row r="45" spans="1:2" x14ac:dyDescent="0.25">
      <c r="A45" s="152" t="s">
        <v>538</v>
      </c>
      <c r="B45" s="155"/>
    </row>
    <row r="46" spans="1:2" x14ac:dyDescent="0.25">
      <c r="A46" s="152" t="s">
        <v>539</v>
      </c>
      <c r="B46" s="155"/>
    </row>
    <row r="47" spans="1:2" ht="28.5" x14ac:dyDescent="0.25">
      <c r="A47" s="156" t="s">
        <v>542</v>
      </c>
      <c r="B47" s="157">
        <v>1</v>
      </c>
    </row>
    <row r="48" spans="1:2" x14ac:dyDescent="0.25">
      <c r="A48" s="158" t="s">
        <v>534</v>
      </c>
      <c r="B48" s="159"/>
    </row>
    <row r="49" spans="1:2" x14ac:dyDescent="0.25">
      <c r="A49" s="158" t="s">
        <v>543</v>
      </c>
      <c r="B49" s="160" t="s">
        <v>30</v>
      </c>
    </row>
    <row r="50" spans="1:2" x14ac:dyDescent="0.25">
      <c r="A50" s="158" t="s">
        <v>544</v>
      </c>
      <c r="B50" s="160">
        <v>1</v>
      </c>
    </row>
    <row r="51" spans="1:2" x14ac:dyDescent="0.25">
      <c r="A51" s="158" t="s">
        <v>545</v>
      </c>
      <c r="B51" s="160" t="s">
        <v>30</v>
      </c>
    </row>
    <row r="52" spans="1:2" x14ac:dyDescent="0.25">
      <c r="A52" s="148" t="s">
        <v>546</v>
      </c>
      <c r="B52" s="160">
        <f>B53/B27</f>
        <v>0.48919340266268052</v>
      </c>
    </row>
    <row r="53" spans="1:2" x14ac:dyDescent="0.25">
      <c r="A53" s="148" t="s">
        <v>547</v>
      </c>
      <c r="B53" s="230">
        <f>0.05645148</f>
        <v>5.6451479999999998E-2</v>
      </c>
    </row>
    <row r="54" spans="1:2" ht="16.5" thickBot="1" x14ac:dyDescent="0.3">
      <c r="A54" s="148" t="s">
        <v>548</v>
      </c>
      <c r="B54" s="160">
        <f>B55/'6.2. Паспорт фин осв ввод'!D30</f>
        <v>0.94046839099935498</v>
      </c>
    </row>
    <row r="55" spans="1:2" ht="16.5" thickBot="1" x14ac:dyDescent="0.3">
      <c r="A55" s="149" t="s">
        <v>549</v>
      </c>
      <c r="B55" s="231">
        <v>9.1042899999999996E-2</v>
      </c>
    </row>
    <row r="56" spans="1:2" ht="15.75" customHeight="1" x14ac:dyDescent="0.25">
      <c r="A56" s="156" t="s">
        <v>550</v>
      </c>
      <c r="B56" s="158"/>
    </row>
    <row r="57" spans="1:2" x14ac:dyDescent="0.25">
      <c r="A57" s="161" t="s">
        <v>551</v>
      </c>
      <c r="B57" s="161" t="s">
        <v>552</v>
      </c>
    </row>
    <row r="58" spans="1:2" x14ac:dyDescent="0.25">
      <c r="A58" s="161" t="s">
        <v>553</v>
      </c>
      <c r="B58" s="161"/>
    </row>
    <row r="59" spans="1:2" x14ac:dyDescent="0.25">
      <c r="A59" s="161" t="s">
        <v>554</v>
      </c>
      <c r="B59" s="161"/>
    </row>
    <row r="60" spans="1:2" x14ac:dyDescent="0.25">
      <c r="A60" s="161" t="s">
        <v>555</v>
      </c>
      <c r="B60" s="161"/>
    </row>
    <row r="61" spans="1:2" x14ac:dyDescent="0.25">
      <c r="A61" s="162" t="s">
        <v>556</v>
      </c>
      <c r="B61" s="162" t="s">
        <v>599</v>
      </c>
    </row>
    <row r="62" spans="1:2" ht="30" x14ac:dyDescent="0.25">
      <c r="A62" s="158" t="s">
        <v>557</v>
      </c>
      <c r="B62" s="154" t="s">
        <v>570</v>
      </c>
    </row>
    <row r="63" spans="1:2" ht="28.5" x14ac:dyDescent="0.25">
      <c r="A63" s="148" t="s">
        <v>558</v>
      </c>
      <c r="B63" s="154" t="s">
        <v>532</v>
      </c>
    </row>
    <row r="64" spans="1:2" x14ac:dyDescent="0.25">
      <c r="A64" s="158" t="s">
        <v>534</v>
      </c>
      <c r="B64" s="163"/>
    </row>
    <row r="65" spans="1:2" x14ac:dyDescent="0.25">
      <c r="A65" s="158" t="s">
        <v>559</v>
      </c>
      <c r="B65" s="154"/>
    </row>
    <row r="66" spans="1:2" x14ac:dyDescent="0.25">
      <c r="A66" s="158" t="s">
        <v>560</v>
      </c>
      <c r="B66" s="164"/>
    </row>
    <row r="67" spans="1:2" ht="30" customHeight="1" x14ac:dyDescent="0.25">
      <c r="A67" s="165" t="s">
        <v>561</v>
      </c>
      <c r="B67" s="166" t="s">
        <v>562</v>
      </c>
    </row>
    <row r="68" spans="1:2" x14ac:dyDescent="0.25">
      <c r="A68" s="148" t="s">
        <v>563</v>
      </c>
      <c r="B68" s="167" t="s">
        <v>600</v>
      </c>
    </row>
    <row r="69" spans="1:2" x14ac:dyDescent="0.25">
      <c r="A69" s="161" t="s">
        <v>564</v>
      </c>
      <c r="B69" s="168"/>
    </row>
    <row r="70" spans="1:2" x14ac:dyDescent="0.25">
      <c r="A70" s="161" t="s">
        <v>565</v>
      </c>
      <c r="B70" s="163"/>
    </row>
    <row r="71" spans="1:2" x14ac:dyDescent="0.25">
      <c r="A71" s="161" t="s">
        <v>566</v>
      </c>
      <c r="B71" s="163"/>
    </row>
    <row r="72" spans="1:2" ht="28.5" x14ac:dyDescent="0.25">
      <c r="A72" s="169" t="s">
        <v>567</v>
      </c>
      <c r="B72" s="163" t="s">
        <v>568</v>
      </c>
    </row>
    <row r="73" spans="1:2" ht="28.5" customHeight="1" x14ac:dyDescent="0.25">
      <c r="A73" s="156" t="s">
        <v>569</v>
      </c>
      <c r="B73" s="447" t="s">
        <v>570</v>
      </c>
    </row>
    <row r="74" spans="1:2" x14ac:dyDescent="0.25">
      <c r="A74" s="161" t="s">
        <v>571</v>
      </c>
      <c r="B74" s="448"/>
    </row>
    <row r="75" spans="1:2" x14ac:dyDescent="0.25">
      <c r="A75" s="161" t="s">
        <v>572</v>
      </c>
      <c r="B75" s="448"/>
    </row>
    <row r="76" spans="1:2" x14ac:dyDescent="0.25">
      <c r="A76" s="161" t="s">
        <v>573</v>
      </c>
      <c r="B76" s="448"/>
    </row>
    <row r="77" spans="1:2" x14ac:dyDescent="0.25">
      <c r="A77" s="161" t="s">
        <v>574</v>
      </c>
      <c r="B77" s="448"/>
    </row>
    <row r="78" spans="1:2" x14ac:dyDescent="0.25">
      <c r="A78" s="170" t="s">
        <v>575</v>
      </c>
      <c r="B78" s="449"/>
    </row>
    <row r="81" spans="1:2" x14ac:dyDescent="0.25">
      <c r="A81" s="171"/>
      <c r="B81" s="172"/>
    </row>
    <row r="82" spans="1:2" x14ac:dyDescent="0.25">
      <c r="B82" s="173"/>
    </row>
    <row r="83" spans="1:2" x14ac:dyDescent="0.25">
      <c r="B83" s="174"/>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2</cp:revision>
  <cp:lastPrinted>2024-02-19T06:53:02Z</cp:lastPrinted>
  <dcterms:created xsi:type="dcterms:W3CDTF">2015-08-16T15:31:05Z</dcterms:created>
  <dcterms:modified xsi:type="dcterms:W3CDTF">2024-11-05T06:37:58Z</dcterms:modified>
</cp:coreProperties>
</file>