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3\"/>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35" i="16" l="1"/>
  <c r="H32" i="16"/>
  <c r="G32" i="16"/>
  <c r="H31" i="16"/>
  <c r="H30" i="16"/>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<sst xmlns="http://schemas.openxmlformats.org/spreadsheetml/2006/main" count="1349" uniqueCount="561">
  <si>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</si>
  <si>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</si>
  <si>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</si>
  <si>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</si>
  <si>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</si>
  <si>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</si>
  <si>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</si>
  <si>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</si>
  <si>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</si>
  <si>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</si>
  <si>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</si>
  <si>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</si>
  <si>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</si>
  <si>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</si>
  <si>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</si>
  <si>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</si>
  <si>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</si>
  <si>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</si>
  <si>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</si>
  <si>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</si>
  <si>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</si>
  <si>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</si>
  <si>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</si>
  <si>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</si>
  <si>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</si>
  <si>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</si>
  <si>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</si>
  <si>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</si>
  <si>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</si>
  <si>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</si>
  <si>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</si>
  <si>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</si>
  <si>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</si>
  <si>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</si>
  <si>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</si>
  <si>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</si>
  <si>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</si>
  <si>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</si>
  <si>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</si>
  <si>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</si>
  <si>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</si>
  <si>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</si>
  <si>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</si>
  <si>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</si>
  <si>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</si>
  <si>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</si>
  <si>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</si>
  <si>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</si>
  <si>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</si>
  <si>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</si>
  <si>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</si>
  <si>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</si>
  <si>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</si>
  <si>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</si>
  <si>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</si>
  <si>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</si>
  <si>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</si>
  <si>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</si>
  <si>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</si>
  <si>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</si>
  <si>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</si>
  <si>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</si>
  <si>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</si>
  <si>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</si>
  <si>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</si>
  <si>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</si>
  <si>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</si>
  <si>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</si>
  <si>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</si>
  <si>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</si>
  <si>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</si>
  <si>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</si>
  <si>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</si>
  <si>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</si>
  <si>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</si>
  <si>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</si>
  <si>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</si>
  <si>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</si>
  <si>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</si>
  <si>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</si>
  <si>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</si>
  <si>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</si>
  <si>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</si>
  <si>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</si>
  <si>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</si>
  <si>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</si>
  <si>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</si>
  <si>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</si>
  <si>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</si>
  <si>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</si>
  <si>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</si>
  <si>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</si>
  <si>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</si>
  <si>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</si>
  <si>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</si>
  <si>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</si>
  <si>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</si>
  <si>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</si>
  <si>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</si>
  <si>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</si>
  <si>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</si>
  <si>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</si>
  <si>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</si>
  <si>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</si>
  <si>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</si>
  <si>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</si>
  <si>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</si>
  <si>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</si>
  <si>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</si>
  <si>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</si>
  <si>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</si>
  <si>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</si>
  <si>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</si>
  <si>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</si>
  <si>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</si>
  <si>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</si>
  <si>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</si>
  <si>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</si>
  <si>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</si>
  <si>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</si>
  <si>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</si>
  <si>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</si>
  <si>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</si>
  <si>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</si>
  <si>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</si>
  <si>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</si>
  <si>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</si>
  <si>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</si>
  <si>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</si>
  <si>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</si>
  <si>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</si>
  <si>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</si>
  <si>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</si>
  <si>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</si>
  <si>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</si>
  <si>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</si>
  <si>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</si>
  <si>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</si>
  <si>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</si>
  <si>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</si>
  <si>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</si>
  <si>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</si>
  <si>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</si>
  <si>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</si>
  <si>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</si>
  <si>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</si>
  <si>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</si>
  <si>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</si>
  <si>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</si>
  <si>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</si>
  <si>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</si>
  <si>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</si>
  <si>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</si>
  <si>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</si>
  <si>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</si>
  <si>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</si>
  <si>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</si>
  <si>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</si>
  <si>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</si>
  <si>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</si>
  <si>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</si>
  <si>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</si>
  <si>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</si>
  <si>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</si>
  <si>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</si>
  <si>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</si>
  <si>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</si>
  <si>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</si>
  <si>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</si>
  <si>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</si>
  <si>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</si>
  <si>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</si>
  <si>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</si>
  <si>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</si>
  <si>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</si>
  <si>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</si>
  <si>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</si>
  <si>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</si>
  <si>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</si>
  <si>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</si>
  <si>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</si>
  <si>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</si>
  <si>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</si>
  <si>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</si>
  <si>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</si>
  <si>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</si>
  <si>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</si>
  <si>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</si>
  <si>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</si>
  <si>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</si>
  <si>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</si>
  <si>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</si>
  <si>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</si>
  <si>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</si>
  <si>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</si>
  <si>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</si>
  <si>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</si>
  <si>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</si>
  <si>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</si>
  <si>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</si>
  <si>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</si>
  <si>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</si>
  <si>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</si>
  <si>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</si>
  <si>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</si>
  <si>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</si>
  <si>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</si>
  <si>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</si>
  <si>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</si>
  <si>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</si>
  <si>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</si>
  <si>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</si>
  <si>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</si>
  <si>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</si>
  <si>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</si>
  <si>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</si>
  <si>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</si>
  <si>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</si>
  <si>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</si>
  <si>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</si>
  <si>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</si>
  <si>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</si>
  <si>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</si>
  <si>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</si>
  <si>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</si>
  <si>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</si>
  <si>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</si>
  <si>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</si>
  <si>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</si>
  <si>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</si>
  <si>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</si>
  <si>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</si>
  <si>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</si>
  <si>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</si>
  <si>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</si>
  <si>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</si>
  <si>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</si>
  <si>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</si>
  <si>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</si>
  <si>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</si>
  <si>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</si>
  <si>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</si>
  <si>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</si>
  <si>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</si>
  <si>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</si>
  <si>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</si>
  <si>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</si>
  <si>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</si>
  <si>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</si>
  <si>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</si>
  <si>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</si>
  <si>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</si>
  <si>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</si>
  <si>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</si>
  <si>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</si>
  <si>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</si>
  <si>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</si>
  <si>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</si>
  <si>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</si>
  <si>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</si>
  <si>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</si>
  <si>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</si>
  <si>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</si>
  <si>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</si>
  <si>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</si>
  <si>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</si>
  <si>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</si>
  <si>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</si>
  <si>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</si>
  <si>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</si>
  <si>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</si>
  <si>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</si>
  <si>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</si>
  <si>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</si>
  <si>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</si>
  <si>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</si>
  <si>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</si>
  <si>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</si>
  <si>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</si>
  <si>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</si>
  <si>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</si>
  <si>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</si>
  <si>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</si>
  <si>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</si>
  <si>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</si>
  <si>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</si>
  <si>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</si>
  <si>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</si>
  <si>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</si>
  <si>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</si>
  <si>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</si>
  <si>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</si>
  <si>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</si>
  <si>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</si>
  <si>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</si>
  <si>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</si>
  <si>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</si>
  <si>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</si>
  <si>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</si>
  <si>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</si>
  <si>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</si>
  <si>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</si>
  <si>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</si>
  <si>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</si>
  <si>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</si>
  <si>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</si>
  <si>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</si>
  <si>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</si>
  <si>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</si>
  <si>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</si>
  <si>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</si>
  <si>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</si>
  <si>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</si>
  <si>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</si>
  <si>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</si>
  <si>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</si>
  <si>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</si>
  <si>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</si>
  <si>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</si>
  <si>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</si>
  <si>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</si>
  <si>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</si>
  <si>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</si>
  <si>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</si>
  <si>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</si>
  <si>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</si>
  <si>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</si>
  <si>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</si>
  <si>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</si>
  <si>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</si>
  <si>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</si>
  <si>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</si>
  <si>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</si>
  <si>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</si>
  <si>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</si>
  <si>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</si>
  <si>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</si>
  <si>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</si>
  <si>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</si>
  <si>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</si>
  <si>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</si>
  <si>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</si>
  <si>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</si>
  <si>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</si>
  <si>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</si>
  <si>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</si>
  <si>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</si>
  <si>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</si>
  <si>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</si>
  <si>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</si>
  <si>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</si>
  <si>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</si>
  <si>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</si>
  <si>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</si>
  <si>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</si>
  <si>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</si>
  <si>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</si>
  <si>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</si>
  <si>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</si>
  <si>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</si>
  <si>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</si>
  <si>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</si>
  <si>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</si>
  <si>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</si>
  <si>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</si>
  <si>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</si>
  <si>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</si>
  <si>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</si>
  <si>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</si>
  <si>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</si>
  <si>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</si>
  <si>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</si>
  <si>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</si>
  <si>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</si>
  <si>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</si>
  <si>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</si>
  <si>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</si>
  <si>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</si>
  <si>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</si>
  <si>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</si>
  <si>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</si>
  <si>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</si>
  <si>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</si>
  <si>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</si>
  <si>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</si>
  <si>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</si>
  <si>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</si>
  <si>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</si>
  <si>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</si>
  <si>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</si>
  <si>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</si>
  <si>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</si>
  <si>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</si>
  <si>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</si>
  <si>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</si>
  <si>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</si>
  <si>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</si>
  <si>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</si>
  <si>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</si>
  <si>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</si>
  <si>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</si>
  <si>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</si>
  <si>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</si>
  <si>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</si>
  <si>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</si>
  <si>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</si>
  <si>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</si>
  <si>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</si>
  <si>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</si>
  <si>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</si>
  <si>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</si>
  <si>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</si>
  <si>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</si>
  <si>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</si>
  <si>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</si>
  <si>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</si>
  <si>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</si>
  <si>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</si>
  <si>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</si>
  <si>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</si>
  <si>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</si>
  <si>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</si>
  <si>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</si>
  <si>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</si>
  <si>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</si>
  <si>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</si>
  <si>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</si>
  <si>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</si>
  <si>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</si>
  <si>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</si>
  <si>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</si>
  <si>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</si>
  <si>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</si>
  <si>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</si>
  <si>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</si>
  <si>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</si>
  <si>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</si>
  <si>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</si>
  <si>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</si>
  <si>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</si>
  <si>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</si>
  <si>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</si>
  <si>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</si>
  <si>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</si>
  <si>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</si>
  <si>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</si>
  <si>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</si>
  <si>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</si>
  <si>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</si>
  <si>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</si>
  <si>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</si>
  <si>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</si>
  <si>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</si>
  <si>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</si>
  <si>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</si>
  <si>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</si>
  <si>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</si>
  <si>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</si>
  <si>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</si>
  <si>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</si>
  <si>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</si>
  <si>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</si>
  <si>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</si>
  <si>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</si>
  <si>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</si>
  <si>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</si>
  <si>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</si>
  <si>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</si>
  <si>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</si>
  <si>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</si>
  <si>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</si>
  <si>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</si>
  <si>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</si>
  <si>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</si>
  <si>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</si>
  <si>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</si>
  <si>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</si>
  <si>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</si>
  <si>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</si>
  <si>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</si>
  <si>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</si>
  <si>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</si>
  <si>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</si>
  <si>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</si>
  <si>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</si>
  <si>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</si>
  <si>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</si>
  <si>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</si>
  <si>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</si>
  <si>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</si>
  <si>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</si>
  <si>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</si>
  <si>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</si>
  <si>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</si>
  <si>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</si>
  <si>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</si>
  <si>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</si>
  <si>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</si>
  <si>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</si>
  <si>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</si>
  <si>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</si>
  <si>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</si>
  <si>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</si>
  <si>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</si>
  <si>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</si>
  <si>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</si>
  <si>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</si>
  <si>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</si>
  <si>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</si>
  <si>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</si>
  <si>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</si>
  <si>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</si>
  <si>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</si>
  <si>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</si>
  <si>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</si>
  <si>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</si>
  <si>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</si>
  <si>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</si>
  <si>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</si>
  <si>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</si>
  <si>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</si>
  <si>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</si>
  <si>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</si>
  <si>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</si>
  <si>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</si>
  <si>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</si>
  <si>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</si>
  <si>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</si>
  <si>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</si>
  <si>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</si>
  <si>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</si>
  <si>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</si>
  <si>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</si>
  <si>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</si>
  <si>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</si>
  <si>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</si>
  <si>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</si>
  <si>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</si>
  <si>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</si>
  <si>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</si>
  <si>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</si>
  <si>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показатель замены линий электропередачи (10 (6) кВ), км - 0,58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</si>
  <si>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Исполнение обязательств по соглашению о компенсации (денежная форма) от 20.07.2023 №ZP013000.2023.670</t>
  </si>
  <si>
    <t>переустройство ВЛ 10 кВ протяженностью 0,58 км</t>
  </si>
  <si>
    <t>по состоянию на 01.01.2024</t>
  </si>
  <si>
    <t>0,58 км., (в том числе прирост  км.)</t>
  </si>
  <si>
    <t>Тюменский р-н, п. Боровский - р.п. Винзили</t>
  </si>
  <si>
    <t xml:space="preserve">Факт 2023 года </t>
  </si>
  <si>
    <t>Год 2028</t>
  </si>
  <si>
    <t xml:space="preserve"> по состоянию на 01.01.2023</t>
  </si>
  <si>
    <t xml:space="preserve"> </t>
  </si>
  <si>
    <t>ВЛ 10кВ Муллаши</t>
  </si>
  <si>
    <t>Одноцепная линия</t>
  </si>
  <si>
    <t>А-50,
А-70</t>
  </si>
  <si>
    <t>ВЛ</t>
  </si>
  <si>
    <t>2024</t>
  </si>
  <si>
    <t>2023</t>
  </si>
  <si>
    <t>П10-7ДБ
ПоБ10-2</t>
  </si>
  <si>
    <t xml:space="preserve">Акт ТО от 30.06.2023 г. </t>
  </si>
  <si>
    <t>Срок использования продлён на 5 лет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</si>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</sst>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538</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539</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540</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6" t="s">
        <v>537</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4.6598760004235373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3.8832300003529481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O_TP3300.VL.0113</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58" t="str">
        <f>'1. паспорт местоположение'!A12:C12</f>
        <v>O_TP3300.VL.0113</v>
      </c>
      <c r="B13" s="358"/>
      <c r="C13" s="358"/>
      <c r="D13" s="358"/>
      <c r="E13" s="358"/>
      <c r="F13" s="358"/>
      <c r="G13" s="358"/>
      <c r="H13" s="358"/>
      <c r="I13" s="358"/>
      <c r="J13" s="358"/>
      <c r="K13" s="358"/>
      <c r="L13" s="358"/>
      <c r="M13" s="358"/>
      <c r="N13" s="358"/>
      <c r="O13" s="358"/>
      <c r="P13" s="358"/>
      <c r="Q13" s="358"/>
      <c r="R13" s="358"/>
      <c r="S13" s="358"/>
      <c r="T13" s="358"/>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34" customFormat="1" ht="43.5" customHeight="1" x14ac:dyDescent="0.2">
      <c r="A16" s="35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6" s="359"/>
      <c r="C16" s="359"/>
      <c r="D16" s="359"/>
      <c r="E16" s="359"/>
      <c r="F16" s="359"/>
      <c r="G16" s="359"/>
      <c r="H16" s="359"/>
      <c r="I16" s="359"/>
      <c r="J16" s="359"/>
      <c r="K16" s="359"/>
      <c r="L16" s="359"/>
      <c r="M16" s="359"/>
      <c r="N16" s="359"/>
      <c r="O16" s="359"/>
      <c r="P16" s="359"/>
      <c r="Q16" s="359"/>
      <c r="R16" s="359"/>
      <c r="S16" s="359"/>
      <c r="T16" s="359"/>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425</v>
      </c>
      <c r="F21" s="346"/>
      <c r="G21" s="345" t="s">
        <v>237</v>
      </c>
      <c r="H21" s="346"/>
      <c r="I21" s="345" t="s">
        <v>118</v>
      </c>
      <c r="J21" s="346"/>
      <c r="K21" s="349" t="s">
        <v>117</v>
      </c>
      <c r="L21" s="345" t="s">
        <v>116</v>
      </c>
      <c r="M21" s="346"/>
      <c r="N21" s="345" t="s">
        <v>421</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116" t="s">
        <v>112</v>
      </c>
      <c r="R22" s="116" t="s">
        <v>396</v>
      </c>
      <c r="S22" s="116" t="s">
        <v>111</v>
      </c>
      <c r="T22" s="116" t="s">
        <v>110</v>
      </c>
    </row>
    <row r="23" spans="1:113" ht="51.75" customHeight="1" x14ac:dyDescent="0.25">
      <c r="A23" s="354"/>
      <c r="B23" s="116" t="s">
        <v>108</v>
      </c>
      <c r="C23" s="116" t="s">
        <v>109</v>
      </c>
      <c r="D23" s="35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4" t="s">
        <v>431</v>
      </c>
      <c r="C28" s="344"/>
      <c r="D28" s="344"/>
      <c r="E28" s="344"/>
      <c r="F28" s="344"/>
      <c r="G28" s="344"/>
      <c r="H28" s="344"/>
      <c r="I28" s="344"/>
      <c r="J28" s="344"/>
      <c r="K28" s="344"/>
      <c r="L28" s="344"/>
      <c r="M28" s="344"/>
      <c r="N28" s="344"/>
      <c r="O28" s="344"/>
      <c r="P28" s="344"/>
      <c r="Q28" s="344"/>
      <c r="R28" s="34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8" t="s">
        <v>441</v>
      </c>
      <c r="F9" s="358"/>
      <c r="G9" s="358"/>
      <c r="H9" s="358"/>
      <c r="I9" s="358"/>
      <c r="J9" s="358"/>
      <c r="K9" s="358"/>
      <c r="L9" s="358"/>
      <c r="M9" s="358"/>
      <c r="N9" s="358"/>
      <c r="O9" s="358"/>
      <c r="P9" s="358"/>
      <c r="Q9" s="358"/>
      <c r="R9" s="358"/>
      <c r="S9" s="358"/>
      <c r="T9" s="358"/>
      <c r="U9" s="358"/>
      <c r="V9" s="358"/>
      <c r="W9" s="358"/>
      <c r="X9" s="358"/>
      <c r="Y9" s="358"/>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49" t="s">
        <v>4</v>
      </c>
      <c r="B21" s="345" t="s">
        <v>405</v>
      </c>
      <c r="C21" s="346"/>
      <c r="D21" s="345" t="s">
        <v>407</v>
      </c>
      <c r="E21" s="346"/>
      <c r="F21" s="355" t="s">
        <v>91</v>
      </c>
      <c r="G21" s="357"/>
      <c r="H21" s="357"/>
      <c r="I21" s="356"/>
      <c r="J21" s="349" t="s">
        <v>408</v>
      </c>
      <c r="K21" s="345" t="s">
        <v>409</v>
      </c>
      <c r="L21" s="346"/>
      <c r="M21" s="345" t="s">
        <v>410</v>
      </c>
      <c r="N21" s="346"/>
      <c r="O21" s="345" t="s">
        <v>398</v>
      </c>
      <c r="P21" s="346"/>
      <c r="Q21" s="345" t="s">
        <v>124</v>
      </c>
      <c r="R21" s="346"/>
      <c r="S21" s="349" t="s">
        <v>123</v>
      </c>
      <c r="T21" s="349" t="s">
        <v>411</v>
      </c>
      <c r="U21" s="349" t="s">
        <v>406</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116" t="s">
        <v>112</v>
      </c>
      <c r="Y22" s="116" t="s">
        <v>396</v>
      </c>
      <c r="Z22" s="116" t="s">
        <v>111</v>
      </c>
      <c r="AA22" s="116" t="s">
        <v>110</v>
      </c>
    </row>
    <row r="23" spans="1:27" ht="60" customHeight="1" x14ac:dyDescent="0.25">
      <c r="A23" s="35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9" customFormat="1" ht="63" x14ac:dyDescent="0.25">
      <c r="A25" s="317">
        <v>1</v>
      </c>
      <c r="B25" s="268" t="s">
        <v>551</v>
      </c>
      <c r="C25" s="268" t="s">
        <v>551</v>
      </c>
      <c r="D25" s="268" t="s">
        <v>551</v>
      </c>
      <c r="E25" s="268" t="s">
        <v>551</v>
      </c>
      <c r="F25" s="318" t="s">
        <v>68</v>
      </c>
      <c r="G25" s="318" t="s">
        <v>68</v>
      </c>
      <c r="H25" s="318" t="s">
        <v>68</v>
      </c>
      <c r="I25" s="318" t="s">
        <v>68</v>
      </c>
      <c r="J25" s="319">
        <v>1999</v>
      </c>
      <c r="K25" s="82" t="s">
        <v>552</v>
      </c>
      <c r="L25" s="82" t="s">
        <v>552</v>
      </c>
      <c r="M25" s="320" t="s">
        <v>553</v>
      </c>
      <c r="N25" s="320" t="s">
        <v>553</v>
      </c>
      <c r="O25" s="321" t="s">
        <v>554</v>
      </c>
      <c r="P25" s="321" t="s">
        <v>554</v>
      </c>
      <c r="Q25" s="319">
        <v>3.6</v>
      </c>
      <c r="R25" s="319">
        <v>3.6</v>
      </c>
      <c r="S25" s="322" t="s">
        <v>555</v>
      </c>
      <c r="T25" s="318" t="s">
        <v>556</v>
      </c>
      <c r="U25" s="319" t="s">
        <v>443</v>
      </c>
      <c r="V25" s="323" t="s">
        <v>557</v>
      </c>
      <c r="W25" s="323" t="s">
        <v>557</v>
      </c>
      <c r="X25" s="268" t="s">
        <v>558</v>
      </c>
      <c r="Y25" s="268" t="s">
        <v>559</v>
      </c>
      <c r="Z25" s="319" t="s">
        <v>560</v>
      </c>
      <c r="AA25" s="319" t="s">
        <v>560</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2024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58" t="str">
        <f>'1. паспорт местоположение'!A9:C9</f>
        <v>АО "Россети Тюмень"</v>
      </c>
      <c r="B9" s="358"/>
      <c r="C9" s="358"/>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8" t="str">
        <f>'1. паспорт местоположение'!A12:C12</f>
        <v>O_TP3300.VL.0113</v>
      </c>
      <c r="B12" s="358"/>
      <c r="C12" s="35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3"/>
      <c r="B14" s="343"/>
      <c r="C14" s="34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59"/>
      <c r="C15" s="35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05" t="s">
        <v>59</v>
      </c>
      <c r="C23" s="214"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58" t="str">
        <f>'1. паспорт местоположение'!A12:C12</f>
        <v>O_TP3300.VL.0113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64"/>
      <c r="AB13" s="164"/>
    </row>
    <row r="14" spans="1:28" x14ac:dyDescent="0.25">
      <c r="A14" s="358"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O_TP3300.VL.0113</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507</v>
      </c>
      <c r="AR3" s="13" t="s">
        <v>468</v>
      </c>
    </row>
    <row r="4" spans="1:44" s="11" customFormat="1" ht="18.75" x14ac:dyDescent="0.3">
      <c r="A4" s="14"/>
      <c r="I4" s="273"/>
      <c r="J4" s="273"/>
      <c r="K4" s="13"/>
    </row>
    <row r="5" spans="1:44" s="11"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73"/>
      <c r="J6" s="273"/>
      <c r="K6" s="13"/>
    </row>
    <row r="7" spans="1:44" s="11" customFormat="1" ht="18.75" x14ac:dyDescent="0.2">
      <c r="A7" s="378" t="str">
        <f>'1. паспорт местоположение'!A7:C7</f>
        <v xml:space="preserve">Паспорт инвестиционного проекта </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44" s="11"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44" s="11" customFormat="1" ht="18.75" customHeight="1" x14ac:dyDescent="0.2">
      <c r="A12" s="445" t="str">
        <f>'1. паспорт местоположение'!A12:C12</f>
        <v>O_TP3300.VL.0113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444"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445" t="s">
        <v>469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446" t="s">
        <v>271</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508</v>
      </c>
      <c r="AL24" s="446"/>
      <c r="AM24" s="277"/>
      <c r="AN24" s="277"/>
      <c r="AO24" s="278"/>
      <c r="AP24" s="278"/>
      <c r="AQ24" s="278"/>
      <c r="AR24" s="278"/>
      <c r="AS24" s="279"/>
    </row>
    <row r="25" spans="1:45" ht="12.75" customHeight="1" x14ac:dyDescent="0.25">
      <c r="A25" s="425" t="s">
        <v>509</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80"/>
      <c r="AN25" s="447" t="s">
        <v>270</v>
      </c>
      <c r="AO25" s="447"/>
      <c r="AP25" s="447"/>
      <c r="AQ25" s="448"/>
      <c r="AR25" s="448"/>
      <c r="AS25" s="279"/>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0"/>
      <c r="AN26" s="434" t="s">
        <v>268</v>
      </c>
      <c r="AO26" s="435"/>
      <c r="AP26" s="436"/>
      <c r="AQ26" s="432"/>
      <c r="AR26" s="437"/>
      <c r="AS26" s="279"/>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0"/>
      <c r="AN27" s="434" t="s">
        <v>266</v>
      </c>
      <c r="AO27" s="435"/>
      <c r="AP27" s="436"/>
      <c r="AQ27" s="432"/>
      <c r="AR27" s="437"/>
      <c r="AS27" s="279"/>
    </row>
    <row r="28" spans="1:45" ht="27.75" customHeight="1" thickBot="1" x14ac:dyDescent="0.3">
      <c r="A28" s="438" t="s">
        <v>265</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80"/>
      <c r="AN28" s="441" t="s">
        <v>510</v>
      </c>
      <c r="AO28" s="442"/>
      <c r="AP28" s="443"/>
      <c r="AQ28" s="432"/>
      <c r="AR28" s="437"/>
      <c r="AS28" s="279"/>
    </row>
    <row r="29" spans="1:45" ht="17.25" customHeight="1" x14ac:dyDescent="0.25">
      <c r="A29" s="427" t="s">
        <v>444</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80"/>
      <c r="AN29" s="430"/>
      <c r="AO29" s="431"/>
      <c r="AP29" s="431"/>
      <c r="AQ29" s="432"/>
      <c r="AR29" s="433"/>
      <c r="AS29" s="279"/>
    </row>
    <row r="30" spans="1:45" ht="17.25" customHeight="1" x14ac:dyDescent="0.25">
      <c r="A30" s="398" t="s">
        <v>511</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0"/>
      <c r="AS30" s="279"/>
    </row>
    <row r="31" spans="1:45" ht="17.25" customHeight="1" x14ac:dyDescent="0.25">
      <c r="A31" s="398" t="s">
        <v>445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0"/>
      <c r="AN31" s="280"/>
      <c r="AO31" s="281"/>
      <c r="AP31" s="281"/>
      <c r="AQ31" s="281"/>
      <c r="AR31" s="281"/>
      <c r="AS31" s="279"/>
    </row>
    <row r="32" spans="1:45" ht="17.25" customHeight="1" x14ac:dyDescent="0.25">
      <c r="A32" s="398" t="s">
        <v>446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0"/>
      <c r="AN32" s="280"/>
      <c r="AO32" s="280"/>
      <c r="AP32" s="280"/>
      <c r="AQ32" s="280"/>
      <c r="AR32" s="280"/>
      <c r="AS32" s="279"/>
    </row>
    <row r="33" spans="1:45" ht="17.25" customHeight="1" x14ac:dyDescent="0.25">
      <c r="A33" s="398" t="s">
        <v>447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80"/>
      <c r="AN33" s="280"/>
      <c r="AO33" s="280"/>
      <c r="AP33" s="280"/>
      <c r="AQ33" s="280"/>
      <c r="AR33" s="280"/>
      <c r="AS33" s="279"/>
    </row>
    <row r="34" spans="1:45" ht="17.25" customHeight="1" x14ac:dyDescent="0.25">
      <c r="A34" s="398" t="s">
        <v>448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0"/>
      <c r="AN34" s="280"/>
      <c r="AO34" s="280"/>
      <c r="AP34" s="280"/>
      <c r="AQ34" s="280"/>
      <c r="AR34" s="280"/>
      <c r="AS34" s="279"/>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0"/>
      <c r="AN35" s="280"/>
      <c r="AO35" s="280"/>
      <c r="AP35" s="280"/>
      <c r="AQ35" s="280"/>
      <c r="AR35" s="280"/>
      <c r="AS35" s="279"/>
    </row>
    <row r="36" spans="1:45" ht="17.25" customHeight="1" thickBot="1" x14ac:dyDescent="0.3">
      <c r="A36" s="412" t="s">
        <v>250</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80"/>
      <c r="AN36" s="280"/>
      <c r="AO36" s="280"/>
      <c r="AP36" s="280"/>
      <c r="AQ36" s="280"/>
      <c r="AR36" s="280"/>
      <c r="AS36" s="279"/>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80"/>
      <c r="AN37" s="280"/>
      <c r="AO37" s="280"/>
      <c r="AP37" s="280"/>
      <c r="AQ37" s="280"/>
      <c r="AR37" s="280"/>
      <c r="AS37" s="279"/>
    </row>
    <row r="38" spans="1:45" ht="17.25" customHeight="1" x14ac:dyDescent="0.25">
      <c r="A38" s="398" t="s">
        <v>449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0"/>
      <c r="AN38" s="280"/>
      <c r="AO38" s="280"/>
      <c r="AP38" s="280"/>
      <c r="AQ38" s="280"/>
      <c r="AR38" s="280"/>
      <c r="AS38" s="279"/>
    </row>
    <row r="39" spans="1:45" ht="17.25" customHeight="1" thickBot="1" x14ac:dyDescent="0.3">
      <c r="A39" s="412" t="s">
        <v>450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80"/>
      <c r="AN39" s="280"/>
      <c r="AO39" s="280"/>
      <c r="AP39" s="280"/>
      <c r="AQ39" s="280"/>
      <c r="AR39" s="280"/>
      <c r="AS39" s="279"/>
    </row>
    <row r="40" spans="1:45" ht="17.25" customHeight="1" x14ac:dyDescent="0.25">
      <c r="A40" s="425" t="s">
        <v>512</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80"/>
      <c r="AN40" s="280"/>
      <c r="AO40" s="280"/>
      <c r="AP40" s="280"/>
      <c r="AQ40" s="280"/>
      <c r="AR40" s="280"/>
      <c r="AS40" s="279"/>
    </row>
    <row r="41" spans="1:45" ht="17.25" customHeight="1" x14ac:dyDescent="0.25">
      <c r="A41" s="398" t="s">
        <v>451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0"/>
      <c r="AN41" s="280"/>
      <c r="AO41" s="280"/>
      <c r="AP41" s="280"/>
      <c r="AQ41" s="280"/>
      <c r="AR41" s="280"/>
      <c r="AS41" s="279"/>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0"/>
      <c r="AN42" s="280"/>
      <c r="AO42" s="280"/>
      <c r="AP42" s="280"/>
      <c r="AQ42" s="280"/>
      <c r="AR42" s="280"/>
      <c r="AS42" s="279"/>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0"/>
      <c r="AN43" s="280"/>
      <c r="AO43" s="280"/>
      <c r="AP43" s="280"/>
      <c r="AQ43" s="280"/>
      <c r="AR43" s="280"/>
      <c r="AS43" s="279"/>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0"/>
      <c r="AN44" s="280"/>
      <c r="AO44" s="280"/>
      <c r="AP44" s="280"/>
      <c r="AQ44" s="280"/>
      <c r="AR44" s="280"/>
      <c r="AS44" s="279"/>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0"/>
      <c r="AN45" s="280"/>
      <c r="AO45" s="280"/>
      <c r="AP45" s="280"/>
      <c r="AQ45" s="280"/>
      <c r="AR45" s="280"/>
      <c r="AS45" s="279"/>
    </row>
    <row r="46" spans="1:45" ht="17.25" customHeight="1" thickBot="1" x14ac:dyDescent="0.3">
      <c r="A46" s="418" t="s">
        <v>513</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80"/>
      <c r="AN46" s="280"/>
      <c r="AO46" s="280"/>
      <c r="AP46" s="280"/>
      <c r="AQ46" s="280"/>
      <c r="AR46" s="280"/>
      <c r="AS46" s="279"/>
    </row>
    <row r="47" spans="1:45" ht="24" customHeight="1" x14ac:dyDescent="0.25">
      <c r="A47" s="421" t="s">
        <v>260</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3</v>
      </c>
      <c r="AL47" s="424"/>
      <c r="AM47" s="404" t="s">
        <v>514</v>
      </c>
      <c r="AN47" s="404"/>
      <c r="AO47" s="282" t="s">
        <v>515</v>
      </c>
      <c r="AP47" s="282" t="s">
        <v>516</v>
      </c>
      <c r="AQ47" s="279"/>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3"/>
      <c r="AP48" s="283"/>
      <c r="AQ48" s="279"/>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3"/>
      <c r="AP49" s="283"/>
      <c r="AQ49" s="279"/>
    </row>
    <row r="50" spans="1:43" ht="12" customHeight="1" thickBot="1" x14ac:dyDescent="0.3">
      <c r="A50" s="412" t="s">
        <v>517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2" t="s">
        <v>518</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514</v>
      </c>
      <c r="AN52" s="404"/>
      <c r="AO52" s="282" t="s">
        <v>515</v>
      </c>
      <c r="AP52" s="282" t="s">
        <v>516</v>
      </c>
      <c r="AQ52" s="279"/>
    </row>
    <row r="53" spans="1:43" ht="11.25" customHeight="1" x14ac:dyDescent="0.25">
      <c r="A53" s="415" t="s">
        <v>519</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89"/>
      <c r="AP53" s="289"/>
      <c r="AQ53" s="279"/>
    </row>
    <row r="54" spans="1:43" ht="12" customHeight="1" x14ac:dyDescent="0.25">
      <c r="A54" s="398" t="s">
        <v>520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3"/>
      <c r="AP54" s="283"/>
      <c r="AQ54" s="279"/>
    </row>
    <row r="55" spans="1:43" ht="12" customHeight="1" x14ac:dyDescent="0.25">
      <c r="A55" s="398" t="s">
        <v>521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3"/>
      <c r="AP55" s="283"/>
      <c r="AQ55" s="279"/>
    </row>
    <row r="56" spans="1:43" ht="12" customHeight="1" thickBot="1" x14ac:dyDescent="0.3">
      <c r="A56" s="412" t="s">
        <v>522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2" t="s">
        <v>523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514</v>
      </c>
      <c r="AN58" s="404"/>
      <c r="AO58" s="282" t="s">
        <v>515</v>
      </c>
      <c r="AP58" s="282" t="s">
        <v>516</v>
      </c>
      <c r="AQ58" s="279"/>
    </row>
    <row r="59" spans="1:43" ht="12.75" customHeight="1" x14ac:dyDescent="0.25">
      <c r="A59" s="409" t="s">
        <v>257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2"/>
      <c r="AP59" s="292"/>
      <c r="AQ59" s="293"/>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3"/>
      <c r="AP60" s="283"/>
      <c r="AQ60" s="279"/>
    </row>
    <row r="61" spans="1:43" ht="12" customHeight="1" x14ac:dyDescent="0.25">
      <c r="A61" s="398" t="s">
        <v>452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3"/>
      <c r="AP61" s="283"/>
      <c r="AQ61" s="279"/>
    </row>
    <row r="62" spans="1:43" ht="12" customHeight="1" x14ac:dyDescent="0.25">
      <c r="A62" s="398" t="s">
        <v>446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3"/>
      <c r="AP62" s="283"/>
      <c r="AQ62" s="279"/>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3"/>
      <c r="AP63" s="283"/>
      <c r="AQ63" s="279"/>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3"/>
      <c r="AP64" s="283"/>
      <c r="AQ64" s="279"/>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3"/>
      <c r="AP65" s="283"/>
      <c r="AQ65" s="279"/>
    </row>
    <row r="66" spans="1:43" ht="27.75" customHeight="1" x14ac:dyDescent="0.25">
      <c r="A66" s="391" t="s">
        <v>524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94"/>
      <c r="AP66" s="294"/>
      <c r="AQ66" s="293"/>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3"/>
      <c r="AP67" s="283"/>
      <c r="AQ67" s="279"/>
    </row>
    <row r="68" spans="1:43" ht="25.5" customHeight="1" x14ac:dyDescent="0.25">
      <c r="A68" s="391" t="s">
        <v>525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94"/>
      <c r="AP68" s="294"/>
      <c r="AQ68" s="293"/>
    </row>
    <row r="69" spans="1:43" ht="12" customHeight="1" x14ac:dyDescent="0.25">
      <c r="A69" s="398" t="s">
        <v>453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3"/>
      <c r="AP69" s="283"/>
      <c r="AQ69" s="279"/>
    </row>
    <row r="70" spans="1:43"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294"/>
      <c r="AP70" s="294"/>
      <c r="AQ70" s="293"/>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3"/>
      <c r="AP71" s="283"/>
      <c r="AQ71" s="279"/>
    </row>
    <row r="72" spans="1:43" ht="12.75" customHeight="1" thickBot="1" x14ac:dyDescent="0.3">
      <c r="A72" s="405" t="s">
        <v>253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2" t="s">
        <v>252</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514</v>
      </c>
      <c r="AN74" s="404"/>
      <c r="AO74" s="282" t="s">
        <v>515</v>
      </c>
      <c r="AP74" s="282" t="s">
        <v>516</v>
      </c>
      <c r="AQ74" s="279"/>
    </row>
    <row r="75" spans="1:43" ht="25.5" customHeight="1" x14ac:dyDescent="0.25">
      <c r="A75" s="391" t="s">
        <v>525</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296"/>
      <c r="AP75" s="296"/>
      <c r="AQ75" s="293"/>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297"/>
      <c r="AP76" s="297"/>
      <c r="AQ76" s="279"/>
    </row>
    <row r="77" spans="1:43" ht="12" customHeight="1" x14ac:dyDescent="0.25">
      <c r="A77" s="398" t="s">
        <v>453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297"/>
      <c r="AP77" s="297"/>
      <c r="AQ77" s="279"/>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297"/>
      <c r="AP78" s="297"/>
      <c r="AQ78" s="279"/>
    </row>
    <row r="79" spans="1:43" ht="12" customHeight="1" x14ac:dyDescent="0.25">
      <c r="A79" s="398" t="s">
        <v>454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297"/>
      <c r="AP79" s="297"/>
      <c r="AQ79" s="279"/>
    </row>
    <row r="80" spans="1:43" ht="12" customHeight="1" x14ac:dyDescent="0.25">
      <c r="A80" s="398" t="s">
        <v>455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297"/>
      <c r="AP80" s="297"/>
      <c r="AQ80" s="279"/>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297"/>
      <c r="AP81" s="297"/>
      <c r="AQ81" s="279"/>
    </row>
    <row r="82" spans="1:45" ht="12.75" customHeight="1" x14ac:dyDescent="0.25">
      <c r="A82" s="398" t="s">
        <v>456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297"/>
      <c r="AP82" s="297"/>
      <c r="AQ82" s="279"/>
    </row>
    <row r="83" spans="1:45"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296"/>
      <c r="AP83" s="296"/>
      <c r="AQ83" s="293"/>
    </row>
    <row r="84" spans="1:45" ht="12" customHeight="1" x14ac:dyDescent="0.25">
      <c r="A84" s="396" t="s">
        <v>526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296"/>
      <c r="AP84" s="296"/>
      <c r="AQ84" s="293"/>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297"/>
      <c r="AP85" s="297"/>
      <c r="AQ85" s="277"/>
    </row>
    <row r="86" spans="1:45" ht="27.75" customHeight="1" x14ac:dyDescent="0.25">
      <c r="A86" s="391" t="s">
        <v>527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296"/>
      <c r="AP86" s="296"/>
      <c r="AQ86" s="293"/>
    </row>
    <row r="87" spans="1:45" x14ac:dyDescent="0.25">
      <c r="A87" s="391" t="s">
        <v>528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296"/>
      <c r="AP87" s="296"/>
      <c r="AQ87" s="293"/>
    </row>
    <row r="88" spans="1:45" ht="14.25" customHeight="1" x14ac:dyDescent="0.25">
      <c r="A88" s="384" t="s">
        <v>529</v>
      </c>
      <c r="B88" s="385"/>
      <c r="C88" s="385"/>
      <c r="D88" s="386"/>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87"/>
      <c r="AL88" s="388"/>
      <c r="AM88" s="389"/>
      <c r="AN88" s="390"/>
      <c r="AO88" s="296"/>
      <c r="AP88" s="296"/>
      <c r="AQ88" s="293"/>
    </row>
    <row r="89" spans="1:45" x14ac:dyDescent="0.25">
      <c r="A89" s="384" t="s">
        <v>530</v>
      </c>
      <c r="B89" s="385"/>
      <c r="C89" s="385"/>
      <c r="D89" s="386"/>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87"/>
      <c r="AL89" s="388"/>
      <c r="AM89" s="389"/>
      <c r="AN89" s="390"/>
      <c r="AO89" s="296"/>
      <c r="AP89" s="296"/>
      <c r="AQ89" s="277"/>
    </row>
    <row r="90" spans="1:45" ht="12" customHeight="1" thickBot="1" x14ac:dyDescent="0.3">
      <c r="A90" s="299" t="s">
        <v>531</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0"/>
      <c r="AL90" s="381"/>
      <c r="AM90" s="382"/>
      <c r="AN90" s="383"/>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532</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533</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534</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535</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536</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35" sqref="H35"/>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O_TP3300.VL.0113</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460"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60"/>
      <c r="C15" s="460"/>
      <c r="D15" s="460"/>
      <c r="E15" s="460"/>
      <c r="F15" s="460"/>
      <c r="G15" s="460"/>
      <c r="H15" s="460"/>
      <c r="I15" s="460"/>
      <c r="J15" s="460"/>
      <c r="K15" s="460"/>
      <c r="L15" s="46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59" t="s">
        <v>401</v>
      </c>
      <c r="B19" s="459"/>
      <c r="C19" s="459"/>
      <c r="D19" s="459"/>
      <c r="E19" s="459"/>
      <c r="F19" s="459"/>
      <c r="G19" s="459"/>
      <c r="H19" s="459"/>
      <c r="I19" s="459"/>
      <c r="J19" s="459"/>
      <c r="K19" s="459"/>
      <c r="L19" s="459"/>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G31+30</f>
        <v>45411</v>
      </c>
      <c r="I31" s="234"/>
      <c r="J31" s="233"/>
      <c r="K31" s="111"/>
      <c r="L31" s="111"/>
    </row>
    <row r="32" spans="1:12" s="191" customFormat="1" ht="31.5" x14ac:dyDescent="0.25">
      <c r="A32" s="253" t="s">
        <v>204</v>
      </c>
      <c r="B32" s="192" t="s">
        <v>350</v>
      </c>
      <c r="C32" s="243" t="s">
        <v>443</v>
      </c>
      <c r="D32" s="243" t="s">
        <v>443</v>
      </c>
      <c r="E32" s="231"/>
      <c r="F32" s="231"/>
      <c r="G32" s="246">
        <f>H31</f>
        <v>45411</v>
      </c>
      <c r="H32" s="246">
        <f>G32+30</f>
        <v>45441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45441</v>
      </c>
      <c r="H35" s="83">
        <v>45657</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v>45597</v>
      </c>
      <c r="H37" s="83">
        <v>45641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v>45381</v>
      </c>
      <c r="H39" s="246">
        <v>45412</v>
      </c>
      <c r="I39" s="241"/>
      <c r="J39" s="242"/>
      <c r="K39" s="111"/>
      <c r="L39" s="111"/>
    </row>
    <row r="40" spans="1:12" ht="33.75" customHeight="1" x14ac:dyDescent="0.25">
      <c r="A40" s="253" t="s">
        <v>201</v>
      </c>
      <c r="B40" s="192" t="s">
        <v>353</v>
      </c>
      <c r="C40" s="243" t="s">
        <v>443</v>
      </c>
      <c r="D40" s="243" t="s">
        <v>443</v>
      </c>
      <c r="E40" s="240"/>
      <c r="F40" s="240"/>
      <c r="G40" s="83">
        <v>45498</v>
      </c>
      <c r="H40" s="249">
        <v>45651</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v>45651</v>
      </c>
      <c r="H42" s="249">
        <v>45772</v>
      </c>
      <c r="I42" s="241"/>
      <c r="J42" s="242"/>
      <c r="K42" s="111"/>
      <c r="L42" s="111"/>
    </row>
    <row r="43" spans="1:12" ht="34.5" customHeight="1" x14ac:dyDescent="0.25">
      <c r="A43" s="253" t="s">
        <v>199</v>
      </c>
      <c r="B43" s="192" t="s">
        <v>197</v>
      </c>
      <c r="C43" s="243" t="s">
        <v>443</v>
      </c>
      <c r="D43" s="243" t="s">
        <v>443</v>
      </c>
      <c r="E43" s="240"/>
      <c r="F43" s="240"/>
      <c r="G43" s="249">
        <v>45651</v>
      </c>
      <c r="H43" s="249">
        <v>45772</v>
      </c>
      <c r="I43" s="241"/>
      <c r="J43" s="242"/>
      <c r="K43" s="111"/>
      <c r="L43" s="111"/>
    </row>
    <row r="44" spans="1:12" ht="24.75" customHeight="1" x14ac:dyDescent="0.25">
      <c r="A44" s="253" t="s">
        <v>198</v>
      </c>
      <c r="B44" s="192" t="s">
        <v>195</v>
      </c>
      <c r="C44" s="243" t="s">
        <v>443</v>
      </c>
      <c r="D44" s="243" t="s">
        <v>443</v>
      </c>
      <c r="E44" s="240"/>
      <c r="F44" s="240"/>
      <c r="G44" s="249">
        <v>45772</v>
      </c>
      <c r="H44" s="249">
        <v>45823</v>
      </c>
      <c r="I44" s="241"/>
      <c r="J44" s="242"/>
      <c r="K44" s="111"/>
      <c r="L44" s="111"/>
    </row>
    <row r="45" spans="1:12" ht="90.75" customHeight="1" x14ac:dyDescent="0.25">
      <c r="A45" s="253" t="s">
        <v>196</v>
      </c>
      <c r="B45" s="192" t="s">
        <v>357</v>
      </c>
      <c r="C45" s="243" t="s">
        <v>443</v>
      </c>
      <c r="D45" s="243" t="s">
        <v>443</v>
      </c>
      <c r="E45" s="240"/>
      <c r="F45" s="240"/>
      <c r="G45" s="249">
        <v>45772</v>
      </c>
      <c r="H45" s="249">
        <v>45802</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v>45823</v>
      </c>
      <c r="H47" s="249">
        <v>45851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v>45823</v>
      </c>
      <c r="H49" s="249">
        <v>45851</v>
      </c>
      <c r="I49" s="241"/>
      <c r="J49" s="242"/>
      <c r="K49" s="111"/>
      <c r="L49" s="111"/>
    </row>
    <row r="50" spans="1:12" ht="86.25" customHeight="1" x14ac:dyDescent="0.25">
      <c r="A50" s="253" t="s">
        <v>190</v>
      </c>
      <c r="B50" s="192" t="s">
        <v>356</v>
      </c>
      <c r="C50" s="243" t="s">
        <v>443</v>
      </c>
      <c r="D50" s="243" t="s">
        <v>443</v>
      </c>
      <c r="E50" s="240"/>
      <c r="F50" s="240"/>
      <c r="G50" s="249">
        <v>45851</v>
      </c>
      <c r="H50" s="249">
        <v>45857</v>
      </c>
      <c r="I50" s="241"/>
      <c r="J50" s="242"/>
      <c r="K50" s="111"/>
      <c r="L50" s="111"/>
    </row>
    <row r="51" spans="1:12" ht="77.25" customHeight="1" x14ac:dyDescent="0.25">
      <c r="A51" s="253" t="s">
        <v>188</v>
      </c>
      <c r="B51" s="192" t="s">
        <v>358</v>
      </c>
      <c r="C51" s="243" t="s">
        <v>443</v>
      </c>
      <c r="D51" s="243" t="s">
        <v>443</v>
      </c>
      <c r="E51" s="240"/>
      <c r="F51" s="240"/>
      <c r="G51" s="249">
        <v>45802</v>
      </c>
      <c r="H51" s="249">
        <v>45851</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v>45851</v>
      </c>
      <c r="H53" s="249">
        <v>45863</v>
      </c>
      <c r="I53" s="241"/>
      <c r="J53" s="242"/>
      <c r="K53" s="111"/>
      <c r="L53" s="111"/>
    </row>
    <row r="54" spans="1:12" ht="46.5" customHeight="1" x14ac:dyDescent="0.25">
      <c r="A54" s="253" t="s">
        <v>360</v>
      </c>
      <c r="B54" s="192" t="s">
        <v>185</v>
      </c>
      <c r="C54" s="243" t="s">
        <v>443</v>
      </c>
      <c r="D54" s="243" t="s">
        <v>443</v>
      </c>
      <c r="E54" s="240"/>
      <c r="F54" s="240"/>
      <c r="G54" s="249">
        <v>45851</v>
      </c>
      <c r="H54" s="249">
        <v>45863</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4"/>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473" t="s">
        <v>183</v>
      </c>
      <c r="B20" s="473" t="s">
        <v>182</v>
      </c>
      <c r="C20" s="462" t="s">
        <v>181</v>
      </c>
      <c r="D20" s="462"/>
      <c r="E20" s="463" t="s">
        <v>180</v>
      </c>
      <c r="F20" s="463"/>
      <c r="G20" s="464" t="s">
        <v>547</v>
      </c>
      <c r="H20" s="468" t="s">
        <v>461</v>
      </c>
      <c r="I20" s="469"/>
      <c r="J20" s="469"/>
      <c r="K20" s="469"/>
      <c r="L20" s="468" t="s">
        <v>462</v>
      </c>
      <c r="M20" s="469"/>
      <c r="N20" s="469"/>
      <c r="O20" s="469"/>
      <c r="P20" s="468" t="s">
        <v>463</v>
      </c>
      <c r="Q20" s="469"/>
      <c r="R20" s="469"/>
      <c r="S20" s="469"/>
      <c r="T20" s="468" t="s">
        <v>464</v>
      </c>
      <c r="U20" s="469"/>
      <c r="V20" s="469"/>
      <c r="W20" s="469"/>
      <c r="X20" s="468" t="s">
        <v>548</v>
      </c>
      <c r="Y20" s="469"/>
      <c r="Z20" s="469"/>
      <c r="AA20" s="469"/>
      <c r="AB20" s="472" t="s">
        <v>179</v>
      </c>
      <c r="AC20" s="472"/>
    </row>
    <row r="21" spans="1:29" s="125" customFormat="1" ht="15.75" customHeight="1" x14ac:dyDescent="0.25">
      <c r="A21" s="474"/>
      <c r="B21" s="474"/>
      <c r="C21" s="462"/>
      <c r="D21" s="462"/>
      <c r="E21" s="463"/>
      <c r="F21" s="463"/>
      <c r="G21" s="465"/>
      <c r="H21" s="467" t="s">
        <v>1</v>
      </c>
      <c r="I21" s="467"/>
      <c r="J21" s="467" t="s">
        <v>177</v>
      </c>
      <c r="K21" s="467"/>
      <c r="L21" s="467" t="s">
        <v>1</v>
      </c>
      <c r="M21" s="467"/>
      <c r="N21" s="467" t="s">
        <v>177</v>
      </c>
      <c r="O21" s="467"/>
      <c r="P21" s="467" t="s">
        <v>1</v>
      </c>
      <c r="Q21" s="467"/>
      <c r="R21" s="467" t="s">
        <v>177</v>
      </c>
      <c r="S21" s="467"/>
      <c r="T21" s="467" t="s">
        <v>1</v>
      </c>
      <c r="U21" s="467"/>
      <c r="V21" s="467" t="s">
        <v>177</v>
      </c>
      <c r="W21" s="467"/>
      <c r="X21" s="467" t="s">
        <v>1</v>
      </c>
      <c r="Y21" s="467"/>
      <c r="Z21" s="467" t="s">
        <v>177</v>
      </c>
      <c r="AA21" s="467"/>
      <c r="AB21" s="472"/>
      <c r="AC21" s="472"/>
    </row>
    <row r="22" spans="1:29" s="125" customFormat="1" ht="63" x14ac:dyDescent="0.25">
      <c r="A22" s="475"/>
      <c r="B22" s="475"/>
      <c r="C22" s="307" t="s">
        <v>1</v>
      </c>
      <c r="D22" s="307" t="s">
        <v>177</v>
      </c>
      <c r="E22" s="308" t="s">
        <v>549</v>
      </c>
      <c r="F22" s="308" t="s">
        <v>544</v>
      </c>
      <c r="G22" s="466"/>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07" t="s">
        <v>178</v>
      </c>
      <c r="AC22" s="307" t="s">
        <v>177</v>
      </c>
    </row>
    <row r="23" spans="1:29" s="125"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260">
        <v>1</v>
      </c>
      <c r="B24" s="261" t="s">
        <v>176</v>
      </c>
      <c r="C24" s="262" t="s">
        <v>443</v>
      </c>
      <c r="D24" s="262">
        <v>4.6598760004235373</v>
      </c>
      <c r="E24" s="262">
        <v>4.6598760004235373</v>
      </c>
      <c r="F24" s="262">
        <v>4.6598760004235373</v>
      </c>
      <c r="G24" s="262">
        <v>0</v>
      </c>
      <c r="H24" s="262" t="s">
        <v>443</v>
      </c>
      <c r="I24" s="262"/>
      <c r="J24" s="262">
        <v>2.3299380002117687</v>
      </c>
      <c r="K24" s="262"/>
      <c r="L24" s="262" t="s">
        <v>443</v>
      </c>
      <c r="M24" s="262"/>
      <c r="N24" s="262">
        <v>2.3299380002117687</v>
      </c>
      <c r="O24" s="262"/>
      <c r="P24" s="262" t="s">
        <v>443</v>
      </c>
      <c r="Q24" s="262"/>
      <c r="R24" s="262">
        <v>0</v>
      </c>
      <c r="S24" s="262"/>
      <c r="T24" s="262" t="s">
        <v>443</v>
      </c>
      <c r="U24" s="262"/>
      <c r="V24" s="262">
        <v>0</v>
      </c>
      <c r="W24" s="262"/>
      <c r="X24" s="262">
        <v>0</v>
      </c>
      <c r="Y24" s="262"/>
      <c r="Z24" s="262" t="s">
        <v>443</v>
      </c>
      <c r="AA24" s="262"/>
      <c r="AB24" s="262">
        <v>0</v>
      </c>
      <c r="AC24" s="262">
        <v>4.6598760004235373</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2.3299380002117687</v>
      </c>
      <c r="K29" s="262"/>
      <c r="L29" s="262" t="s">
        <v>443</v>
      </c>
      <c r="M29" s="262"/>
      <c r="N29" s="262">
        <v>2.3299380002117687</v>
      </c>
      <c r="O29" s="262"/>
      <c r="P29" s="262" t="s">
        <v>443</v>
      </c>
      <c r="Q29" s="262"/>
      <c r="R29" s="262">
        <v>0</v>
      </c>
      <c r="S29" s="262"/>
      <c r="T29" s="262" t="s">
        <v>443</v>
      </c>
      <c r="U29" s="262"/>
      <c r="V29" s="262">
        <v>0</v>
      </c>
      <c r="W29" s="262"/>
      <c r="X29" s="262">
        <v>0</v>
      </c>
      <c r="Y29" s="262"/>
      <c r="Z29" s="262" t="s">
        <v>443</v>
      </c>
      <c r="AA29" s="262"/>
      <c r="AB29" s="262">
        <v>0</v>
      </c>
      <c r="AC29" s="262">
        <v>4.6598760004235373</v>
      </c>
    </row>
    <row r="30" spans="1:29" ht="47.25" x14ac:dyDescent="0.25">
      <c r="A30" s="260" t="s">
        <v>62</v>
      </c>
      <c r="B30" s="261" t="s">
        <v>166</v>
      </c>
      <c r="C30" s="262" t="s">
        <v>443</v>
      </c>
      <c r="D30" s="262">
        <v>3.8832300003529481</v>
      </c>
      <c r="E30" s="262">
        <v>3.8832300003529481</v>
      </c>
      <c r="F30" s="262">
        <v>3.8832300003529481</v>
      </c>
      <c r="G30" s="262">
        <v>0</v>
      </c>
      <c r="H30" s="262" t="s">
        <v>443</v>
      </c>
      <c r="I30" s="262"/>
      <c r="J30" s="262">
        <v>1.941615000176474</v>
      </c>
      <c r="K30" s="262"/>
      <c r="L30" s="262" t="s">
        <v>443</v>
      </c>
      <c r="M30" s="262"/>
      <c r="N30" s="262">
        <v>1.941615000176474</v>
      </c>
      <c r="O30" s="262"/>
      <c r="P30" s="262" t="s">
        <v>443</v>
      </c>
      <c r="Q30" s="262"/>
      <c r="R30" s="262">
        <v>0</v>
      </c>
      <c r="S30" s="262"/>
      <c r="T30" s="262" t="s">
        <v>443</v>
      </c>
      <c r="U30" s="262"/>
      <c r="V30" s="262">
        <v>0</v>
      </c>
      <c r="W30" s="262"/>
      <c r="X30" s="262">
        <v>0</v>
      </c>
      <c r="Y30" s="262"/>
      <c r="Z30" s="262" t="s">
        <v>443</v>
      </c>
      <c r="AA30" s="262"/>
      <c r="AB30" s="262">
        <v>0</v>
      </c>
      <c r="AC30" s="262">
        <v>3.8832300003529481</v>
      </c>
    </row>
    <row r="31" spans="1:29" x14ac:dyDescent="0.25">
      <c r="A31" s="260" t="s">
        <v>165</v>
      </c>
      <c r="B31" s="264" t="s">
        <v>164</v>
      </c>
      <c r="C31" s="262" t="s">
        <v>443</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3.8832300003529481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11" t="s">
        <v>443</v>
      </c>
      <c r="J36" s="262">
        <v>0</v>
      </c>
      <c r="K36" s="311" t="s">
        <v>550</v>
      </c>
      <c r="L36" s="262" t="s">
        <v>443</v>
      </c>
      <c r="M36" s="311" t="s">
        <v>443</v>
      </c>
      <c r="N36" s="262">
        <v>0</v>
      </c>
      <c r="O36" s="311" t="s">
        <v>550</v>
      </c>
      <c r="P36" s="262" t="s">
        <v>443</v>
      </c>
      <c r="Q36" s="311" t="s">
        <v>443</v>
      </c>
      <c r="R36" s="262">
        <v>0</v>
      </c>
      <c r="S36" s="311" t="s">
        <v>550</v>
      </c>
      <c r="T36" s="262" t="s">
        <v>443</v>
      </c>
      <c r="U36" s="311" t="s">
        <v>443</v>
      </c>
      <c r="V36" s="262">
        <v>0</v>
      </c>
      <c r="W36" s="311" t="s">
        <v>550</v>
      </c>
      <c r="X36" s="262">
        <v>0</v>
      </c>
      <c r="Y36" s="311" t="s">
        <v>550</v>
      </c>
      <c r="Z36" s="262" t="s">
        <v>443</v>
      </c>
      <c r="AA36" s="311" t="s">
        <v>443</v>
      </c>
      <c r="AB36" s="262">
        <v>0</v>
      </c>
      <c r="AC36" s="262">
        <v>0</v>
      </c>
    </row>
    <row r="37" spans="1:29" ht="31.5" x14ac:dyDescent="0.25">
      <c r="A37" s="263" t="s">
        <v>155</v>
      </c>
      <c r="B37" s="266" t="s">
        <v>473</v>
      </c>
      <c r="C37" s="262"/>
      <c r="D37" s="262"/>
      <c r="E37" s="262"/>
      <c r="F37" s="262"/>
      <c r="G37" s="262">
        <v>0</v>
      </c>
      <c r="H37" s="262" t="s">
        <v>443</v>
      </c>
      <c r="I37" s="311" t="s">
        <v>443</v>
      </c>
      <c r="J37" s="262">
        <v>0</v>
      </c>
      <c r="K37" s="311" t="s">
        <v>550</v>
      </c>
      <c r="L37" s="262" t="s">
        <v>443</v>
      </c>
      <c r="M37" s="311" t="s">
        <v>443</v>
      </c>
      <c r="N37" s="262">
        <v>0</v>
      </c>
      <c r="O37" s="311" t="s">
        <v>550</v>
      </c>
      <c r="P37" s="262" t="s">
        <v>443</v>
      </c>
      <c r="Q37" s="311" t="s">
        <v>443</v>
      </c>
      <c r="R37" s="262">
        <v>0</v>
      </c>
      <c r="S37" s="311" t="s">
        <v>550</v>
      </c>
      <c r="T37" s="262" t="s">
        <v>443</v>
      </c>
      <c r="U37" s="311" t="s">
        <v>443</v>
      </c>
      <c r="V37" s="262">
        <v>0</v>
      </c>
      <c r="W37" s="311" t="s">
        <v>550</v>
      </c>
      <c r="X37" s="262">
        <v>0</v>
      </c>
      <c r="Y37" s="311" t="s">
        <v>550</v>
      </c>
      <c r="Z37" s="262" t="s">
        <v>443</v>
      </c>
      <c r="AA37" s="311" t="s">
        <v>443</v>
      </c>
      <c r="AB37" s="262">
        <v>0</v>
      </c>
      <c r="AC37" s="262">
        <v>0</v>
      </c>
    </row>
    <row r="38" spans="1:29" x14ac:dyDescent="0.25">
      <c r="A38" s="263" t="s">
        <v>154</v>
      </c>
      <c r="B38" s="266" t="s">
        <v>145</v>
      </c>
      <c r="C38" s="262"/>
      <c r="D38" s="262"/>
      <c r="E38" s="262"/>
      <c r="F38" s="262"/>
      <c r="G38" s="262">
        <v>0</v>
      </c>
      <c r="H38" s="262" t="s">
        <v>443</v>
      </c>
      <c r="I38" s="311" t="s">
        <v>443</v>
      </c>
      <c r="J38" s="262">
        <v>0</v>
      </c>
      <c r="K38" s="311" t="s">
        <v>550</v>
      </c>
      <c r="L38" s="262" t="s">
        <v>443</v>
      </c>
      <c r="M38" s="311" t="s">
        <v>443</v>
      </c>
      <c r="N38" s="262">
        <v>0</v>
      </c>
      <c r="O38" s="311" t="s">
        <v>550</v>
      </c>
      <c r="P38" s="262" t="s">
        <v>443</v>
      </c>
      <c r="Q38" s="311" t="s">
        <v>443</v>
      </c>
      <c r="R38" s="262">
        <v>0</v>
      </c>
      <c r="S38" s="311" t="s">
        <v>550</v>
      </c>
      <c r="T38" s="262" t="s">
        <v>443</v>
      </c>
      <c r="U38" s="311" t="s">
        <v>443</v>
      </c>
      <c r="V38" s="262">
        <v>0</v>
      </c>
      <c r="W38" s="311" t="s">
        <v>550</v>
      </c>
      <c r="X38" s="262">
        <v>0</v>
      </c>
      <c r="Y38" s="311" t="s">
        <v>550</v>
      </c>
      <c r="Z38" s="262" t="s">
        <v>443</v>
      </c>
      <c r="AA38" s="311" t="s">
        <v>443</v>
      </c>
      <c r="AB38" s="262">
        <v>0</v>
      </c>
      <c r="AC38" s="262">
        <v>0</v>
      </c>
    </row>
    <row r="39" spans="1:29" x14ac:dyDescent="0.25">
      <c r="A39" s="263" t="s">
        <v>153</v>
      </c>
      <c r="B39" s="264" t="s">
        <v>474</v>
      </c>
      <c r="C39" s="262"/>
      <c r="D39" s="262"/>
      <c r="E39" s="262"/>
      <c r="F39" s="262"/>
      <c r="G39" s="262">
        <v>0</v>
      </c>
      <c r="H39" s="262" t="s">
        <v>443</v>
      </c>
      <c r="I39" s="311" t="s">
        <v>443</v>
      </c>
      <c r="J39" s="262">
        <v>0</v>
      </c>
      <c r="K39" s="311" t="s">
        <v>550</v>
      </c>
      <c r="L39" s="262" t="s">
        <v>443</v>
      </c>
      <c r="M39" s="311" t="s">
        <v>443</v>
      </c>
      <c r="N39" s="262">
        <v>0.57999999999999996</v>
      </c>
      <c r="O39" s="311">
        <v>4</v>
      </c>
      <c r="P39" s="262" t="s">
        <v>443</v>
      </c>
      <c r="Q39" s="311" t="s">
        <v>443</v>
      </c>
      <c r="R39" s="262">
        <v>0</v>
      </c>
      <c r="S39" s="311" t="s">
        <v>550</v>
      </c>
      <c r="T39" s="262" t="s">
        <v>443</v>
      </c>
      <c r="U39" s="311" t="s">
        <v>443</v>
      </c>
      <c r="V39" s="262">
        <v>0</v>
      </c>
      <c r="W39" s="311" t="s">
        <v>550</v>
      </c>
      <c r="X39" s="262">
        <v>0</v>
      </c>
      <c r="Y39" s="311" t="s">
        <v>550</v>
      </c>
      <c r="Z39" s="262" t="s">
        <v>443</v>
      </c>
      <c r="AA39" s="311" t="s">
        <v>443</v>
      </c>
      <c r="AB39" s="262">
        <v>0</v>
      </c>
      <c r="AC39" s="262">
        <v>0.57999999999999996</v>
      </c>
    </row>
    <row r="40" spans="1:29" x14ac:dyDescent="0.25">
      <c r="A40" s="263" t="s">
        <v>152</v>
      </c>
      <c r="B40" s="264" t="s">
        <v>476</v>
      </c>
      <c r="C40" s="262"/>
      <c r="D40" s="262"/>
      <c r="E40" s="262"/>
      <c r="F40" s="262"/>
      <c r="G40" s="262">
        <v>0</v>
      </c>
      <c r="H40" s="262" t="s">
        <v>443</v>
      </c>
      <c r="I40" s="311" t="s">
        <v>443</v>
      </c>
      <c r="J40" s="262">
        <v>0</v>
      </c>
      <c r="K40" s="311" t="s">
        <v>550</v>
      </c>
      <c r="L40" s="262" t="s">
        <v>443</v>
      </c>
      <c r="M40" s="311" t="s">
        <v>443</v>
      </c>
      <c r="N40" s="262">
        <v>0</v>
      </c>
      <c r="O40" s="311" t="s">
        <v>550</v>
      </c>
      <c r="P40" s="262" t="s">
        <v>443</v>
      </c>
      <c r="Q40" s="311" t="s">
        <v>443</v>
      </c>
      <c r="R40" s="262">
        <v>0</v>
      </c>
      <c r="S40" s="311" t="s">
        <v>550</v>
      </c>
      <c r="T40" s="262" t="s">
        <v>443</v>
      </c>
      <c r="U40" s="311" t="s">
        <v>443</v>
      </c>
      <c r="V40" s="262">
        <v>0</v>
      </c>
      <c r="W40" s="311" t="s">
        <v>550</v>
      </c>
      <c r="X40" s="262">
        <v>0</v>
      </c>
      <c r="Y40" s="311" t="s">
        <v>550</v>
      </c>
      <c r="Z40" s="262" t="s">
        <v>443</v>
      </c>
      <c r="AA40" s="311" t="s">
        <v>443</v>
      </c>
      <c r="AB40" s="262">
        <v>0</v>
      </c>
      <c r="AC40" s="262">
        <v>0</v>
      </c>
    </row>
    <row r="41" spans="1:29" x14ac:dyDescent="0.25">
      <c r="A41" s="263" t="s">
        <v>151</v>
      </c>
      <c r="B41" s="264" t="s">
        <v>477</v>
      </c>
      <c r="C41" s="262"/>
      <c r="D41" s="262"/>
      <c r="E41" s="262"/>
      <c r="F41" s="262"/>
      <c r="G41" s="262">
        <v>0</v>
      </c>
      <c r="H41" s="262" t="s">
        <v>443</v>
      </c>
      <c r="I41" s="311" t="s">
        <v>443</v>
      </c>
      <c r="J41" s="262">
        <v>0</v>
      </c>
      <c r="K41" s="311" t="s">
        <v>550</v>
      </c>
      <c r="L41" s="262" t="s">
        <v>443</v>
      </c>
      <c r="M41" s="311" t="s">
        <v>443</v>
      </c>
      <c r="N41" s="262">
        <v>0</v>
      </c>
      <c r="O41" s="311" t="s">
        <v>550</v>
      </c>
      <c r="P41" s="262" t="s">
        <v>443</v>
      </c>
      <c r="Q41" s="311" t="s">
        <v>443</v>
      </c>
      <c r="R41" s="262">
        <v>0</v>
      </c>
      <c r="S41" s="311" t="s">
        <v>550</v>
      </c>
      <c r="T41" s="262" t="s">
        <v>443</v>
      </c>
      <c r="U41" s="311" t="s">
        <v>443</v>
      </c>
      <c r="V41" s="262">
        <v>0</v>
      </c>
      <c r="W41" s="311" t="s">
        <v>550</v>
      </c>
      <c r="X41" s="262">
        <v>0</v>
      </c>
      <c r="Y41" s="311" t="s">
        <v>550</v>
      </c>
      <c r="Z41" s="262" t="s">
        <v>443</v>
      </c>
      <c r="AA41" s="311" t="s">
        <v>443</v>
      </c>
      <c r="AB41" s="262">
        <v>0</v>
      </c>
      <c r="AC41" s="262">
        <v>0</v>
      </c>
    </row>
    <row r="42" spans="1:29" x14ac:dyDescent="0.25">
      <c r="A42" s="263" t="s">
        <v>150</v>
      </c>
      <c r="B42" s="264" t="s">
        <v>478</v>
      </c>
      <c r="C42" s="262"/>
      <c r="D42" s="262"/>
      <c r="E42" s="262"/>
      <c r="F42" s="262"/>
      <c r="G42" s="262">
        <v>0</v>
      </c>
      <c r="H42" s="262" t="s">
        <v>443</v>
      </c>
      <c r="I42" s="311" t="s">
        <v>443</v>
      </c>
      <c r="J42" s="262">
        <v>0</v>
      </c>
      <c r="K42" s="311" t="s">
        <v>550</v>
      </c>
      <c r="L42" s="262" t="s">
        <v>443</v>
      </c>
      <c r="M42" s="311" t="s">
        <v>443</v>
      </c>
      <c r="N42" s="262">
        <v>0</v>
      </c>
      <c r="O42" s="311" t="s">
        <v>550</v>
      </c>
      <c r="P42" s="262" t="s">
        <v>443</v>
      </c>
      <c r="Q42" s="311" t="s">
        <v>443</v>
      </c>
      <c r="R42" s="262">
        <v>0</v>
      </c>
      <c r="S42" s="311" t="s">
        <v>550</v>
      </c>
      <c r="T42" s="262" t="s">
        <v>443</v>
      </c>
      <c r="U42" s="311" t="s">
        <v>443</v>
      </c>
      <c r="V42" s="262">
        <v>0</v>
      </c>
      <c r="W42" s="311" t="s">
        <v>550</v>
      </c>
      <c r="X42" s="262">
        <v>0</v>
      </c>
      <c r="Y42" s="311" t="s">
        <v>550</v>
      </c>
      <c r="Z42" s="262" t="s">
        <v>443</v>
      </c>
      <c r="AA42" s="311" t="s">
        <v>443</v>
      </c>
      <c r="AB42" s="262">
        <v>0</v>
      </c>
      <c r="AC42" s="262">
        <v>0</v>
      </c>
    </row>
    <row r="43" spans="1:29" x14ac:dyDescent="0.25">
      <c r="A43" s="263" t="s">
        <v>479</v>
      </c>
      <c r="B43" s="264" t="s">
        <v>480</v>
      </c>
      <c r="C43" s="262"/>
      <c r="D43" s="262"/>
      <c r="E43" s="262"/>
      <c r="F43" s="262"/>
      <c r="G43" s="262">
        <v>0</v>
      </c>
      <c r="H43" s="262" t="s">
        <v>443</v>
      </c>
      <c r="I43" s="311" t="s">
        <v>443</v>
      </c>
      <c r="J43" s="262">
        <v>0</v>
      </c>
      <c r="K43" s="311" t="s">
        <v>550</v>
      </c>
      <c r="L43" s="262" t="s">
        <v>443</v>
      </c>
      <c r="M43" s="311" t="s">
        <v>443</v>
      </c>
      <c r="N43" s="262">
        <v>0</v>
      </c>
      <c r="O43" s="311" t="s">
        <v>550</v>
      </c>
      <c r="P43" s="262" t="s">
        <v>443</v>
      </c>
      <c r="Q43" s="311" t="s">
        <v>443</v>
      </c>
      <c r="R43" s="262">
        <v>0</v>
      </c>
      <c r="S43" s="311" t="s">
        <v>550</v>
      </c>
      <c r="T43" s="262" t="s">
        <v>443</v>
      </c>
      <c r="U43" s="311" t="s">
        <v>443</v>
      </c>
      <c r="V43" s="262">
        <v>0</v>
      </c>
      <c r="W43" s="311" t="s">
        <v>550</v>
      </c>
      <c r="X43" s="262">
        <v>0</v>
      </c>
      <c r="Y43" s="311" t="s">
        <v>550</v>
      </c>
      <c r="Z43" s="262" t="s">
        <v>443</v>
      </c>
      <c r="AA43" s="311" t="s">
        <v>443</v>
      </c>
      <c r="AB43" s="262">
        <v>0</v>
      </c>
      <c r="AC43" s="262">
        <v>0</v>
      </c>
    </row>
    <row r="44" spans="1:29" x14ac:dyDescent="0.25">
      <c r="A44" s="263" t="s">
        <v>481</v>
      </c>
      <c r="B44" s="264" t="s">
        <v>482</v>
      </c>
      <c r="C44" s="262"/>
      <c r="D44" s="262"/>
      <c r="E44" s="262"/>
      <c r="F44" s="262"/>
      <c r="G44" s="262">
        <v>0</v>
      </c>
      <c r="H44" s="262" t="s">
        <v>443</v>
      </c>
      <c r="I44" s="311" t="s">
        <v>443</v>
      </c>
      <c r="J44" s="262">
        <v>0</v>
      </c>
      <c r="K44" s="311" t="s">
        <v>550</v>
      </c>
      <c r="L44" s="262" t="s">
        <v>443</v>
      </c>
      <c r="M44" s="311" t="s">
        <v>443</v>
      </c>
      <c r="N44" s="262">
        <v>0</v>
      </c>
      <c r="O44" s="311" t="s">
        <v>550</v>
      </c>
      <c r="P44" s="262" t="s">
        <v>443</v>
      </c>
      <c r="Q44" s="311" t="s">
        <v>443</v>
      </c>
      <c r="R44" s="262">
        <v>0</v>
      </c>
      <c r="S44" s="311" t="s">
        <v>550</v>
      </c>
      <c r="T44" s="262" t="s">
        <v>443</v>
      </c>
      <c r="U44" s="311" t="s">
        <v>443</v>
      </c>
      <c r="V44" s="262">
        <v>0</v>
      </c>
      <c r="W44" s="311" t="s">
        <v>550</v>
      </c>
      <c r="X44" s="262">
        <v>0</v>
      </c>
      <c r="Y44" s="311" t="s">
        <v>550</v>
      </c>
      <c r="Z44" s="262" t="s">
        <v>443</v>
      </c>
      <c r="AA44" s="311" t="s">
        <v>443</v>
      </c>
      <c r="AB44" s="262">
        <v>0</v>
      </c>
      <c r="AC44" s="262">
        <v>0</v>
      </c>
    </row>
    <row r="45" spans="1:29" x14ac:dyDescent="0.25">
      <c r="A45" s="263" t="s">
        <v>483</v>
      </c>
      <c r="B45" s="264" t="s">
        <v>484</v>
      </c>
      <c r="C45" s="262"/>
      <c r="D45" s="262"/>
      <c r="E45" s="262"/>
      <c r="F45" s="262"/>
      <c r="G45" s="262">
        <v>0</v>
      </c>
      <c r="H45" s="262" t="s">
        <v>443</v>
      </c>
      <c r="I45" s="311" t="s">
        <v>443</v>
      </c>
      <c r="J45" s="262">
        <v>0</v>
      </c>
      <c r="K45" s="311" t="s">
        <v>550</v>
      </c>
      <c r="L45" s="262" t="s">
        <v>443</v>
      </c>
      <c r="M45" s="311" t="s">
        <v>443</v>
      </c>
      <c r="N45" s="262">
        <v>0</v>
      </c>
      <c r="O45" s="311" t="s">
        <v>550</v>
      </c>
      <c r="P45" s="262" t="s">
        <v>443</v>
      </c>
      <c r="Q45" s="311" t="s">
        <v>443</v>
      </c>
      <c r="R45" s="262">
        <v>0</v>
      </c>
      <c r="S45" s="311" t="s">
        <v>550</v>
      </c>
      <c r="T45" s="262" t="s">
        <v>443</v>
      </c>
      <c r="U45" s="311" t="s">
        <v>443</v>
      </c>
      <c r="V45" s="262">
        <v>0</v>
      </c>
      <c r="W45" s="311" t="s">
        <v>550</v>
      </c>
      <c r="X45" s="262">
        <v>0</v>
      </c>
      <c r="Y45" s="311" t="s">
        <v>550</v>
      </c>
      <c r="Z45" s="262" t="s">
        <v>443</v>
      </c>
      <c r="AA45" s="311" t="s">
        <v>443</v>
      </c>
      <c r="AB45" s="262">
        <v>0</v>
      </c>
      <c r="AC45" s="262">
        <v>0</v>
      </c>
    </row>
    <row r="46" spans="1:29" x14ac:dyDescent="0.25">
      <c r="A46" s="263" t="s">
        <v>485</v>
      </c>
      <c r="B46" s="264" t="s">
        <v>486</v>
      </c>
      <c r="C46" s="262"/>
      <c r="D46" s="262"/>
      <c r="E46" s="262"/>
      <c r="F46" s="262"/>
      <c r="G46" s="262">
        <v>0</v>
      </c>
      <c r="H46" s="262" t="s">
        <v>443</v>
      </c>
      <c r="I46" s="311" t="s">
        <v>443</v>
      </c>
      <c r="J46" s="262">
        <v>0</v>
      </c>
      <c r="K46" s="311" t="s">
        <v>550</v>
      </c>
      <c r="L46" s="262" t="s">
        <v>443</v>
      </c>
      <c r="M46" s="311" t="s">
        <v>443</v>
      </c>
      <c r="N46" s="262">
        <v>0</v>
      </c>
      <c r="O46" s="311" t="s">
        <v>550</v>
      </c>
      <c r="P46" s="262" t="s">
        <v>443</v>
      </c>
      <c r="Q46" s="311" t="s">
        <v>443</v>
      </c>
      <c r="R46" s="262">
        <v>0</v>
      </c>
      <c r="S46" s="311" t="s">
        <v>550</v>
      </c>
      <c r="T46" s="262" t="s">
        <v>443</v>
      </c>
      <c r="U46" s="311" t="s">
        <v>443</v>
      </c>
      <c r="V46" s="262">
        <v>0</v>
      </c>
      <c r="W46" s="311" t="s">
        <v>550</v>
      </c>
      <c r="X46" s="262">
        <v>0</v>
      </c>
      <c r="Y46" s="311" t="s">
        <v>550</v>
      </c>
      <c r="Z46" s="262" t="s">
        <v>443</v>
      </c>
      <c r="AA46" s="311"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1"/>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0.57999999999999996</v>
      </c>
      <c r="E51" s="262"/>
      <c r="F51" s="262"/>
      <c r="G51" s="262">
        <v>0</v>
      </c>
      <c r="H51" s="262" t="s">
        <v>443</v>
      </c>
      <c r="I51" s="262"/>
      <c r="J51" s="262">
        <v>0</v>
      </c>
      <c r="K51" s="262"/>
      <c r="L51" s="262" t="s">
        <v>443</v>
      </c>
      <c r="M51" s="262"/>
      <c r="N51" s="262">
        <v>0.57999999999999996</v>
      </c>
      <c r="O51" s="262"/>
      <c r="P51" s="262" t="s">
        <v>443</v>
      </c>
      <c r="Q51" s="262"/>
      <c r="R51" s="262">
        <v>0</v>
      </c>
      <c r="S51" s="262"/>
      <c r="T51" s="262" t="s">
        <v>443</v>
      </c>
      <c r="U51" s="262"/>
      <c r="V51" s="262">
        <v>0</v>
      </c>
      <c r="W51" s="262"/>
      <c r="X51" s="262">
        <v>0</v>
      </c>
      <c r="Y51" s="262"/>
      <c r="Z51" s="262" t="s">
        <v>443</v>
      </c>
      <c r="AA51" s="262"/>
      <c r="AB51" s="262">
        <v>0</v>
      </c>
      <c r="AC51" s="262">
        <v>0.57999999999999996</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3.8832300003529481</v>
      </c>
      <c r="E62" s="262"/>
      <c r="F62" s="262"/>
      <c r="G62" s="262">
        <v>0</v>
      </c>
      <c r="H62" s="262" t="s">
        <v>443</v>
      </c>
      <c r="I62" s="262"/>
      <c r="J62" s="262">
        <v>0</v>
      </c>
      <c r="K62" s="262"/>
      <c r="L62" s="262" t="s">
        <v>443</v>
      </c>
      <c r="M62" s="262"/>
      <c r="N62" s="262">
        <v>3.8832300003529481</v>
      </c>
      <c r="O62" s="262"/>
      <c r="P62" s="262" t="s">
        <v>443</v>
      </c>
      <c r="Q62" s="262"/>
      <c r="R62" s="262">
        <v>0</v>
      </c>
      <c r="S62" s="262"/>
      <c r="T62" s="262" t="s">
        <v>443</v>
      </c>
      <c r="U62" s="262"/>
      <c r="V62" s="262">
        <v>0</v>
      </c>
      <c r="W62" s="262"/>
      <c r="X62" s="262">
        <v>0</v>
      </c>
      <c r="Y62" s="262"/>
      <c r="Z62" s="262" t="s">
        <v>443</v>
      </c>
      <c r="AA62" s="262"/>
      <c r="AB62" s="262">
        <v>0</v>
      </c>
      <c r="AC62" s="262">
        <v>3.8832300003529481</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0</v>
      </c>
      <c r="K66" s="262"/>
      <c r="L66" s="262" t="s">
        <v>443</v>
      </c>
      <c r="M66" s="262"/>
      <c r="N66" s="262">
        <v>0.57999999999999996</v>
      </c>
      <c r="O66" s="262"/>
      <c r="P66" s="262" t="s">
        <v>443</v>
      </c>
      <c r="Q66" s="262"/>
      <c r="R66" s="262">
        <v>0</v>
      </c>
      <c r="S66" s="262"/>
      <c r="T66" s="262" t="s">
        <v>443</v>
      </c>
      <c r="U66" s="262"/>
      <c r="V66" s="262">
        <v>0</v>
      </c>
      <c r="W66" s="262"/>
      <c r="X66" s="262">
        <v>0</v>
      </c>
      <c r="Y66" s="262"/>
      <c r="Z66" s="262" t="s">
        <v>443</v>
      </c>
      <c r="AA66" s="262"/>
      <c r="AB66" s="262">
        <v>0</v>
      </c>
      <c r="AC66" s="262">
        <v>0.57999999999999996</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12"/>
      <c r="D76" s="313"/>
      <c r="E76" s="314"/>
      <c r="F76" s="314"/>
      <c r="G76" s="262">
        <v>0</v>
      </c>
      <c r="H76" s="262" t="s">
        <v>443</v>
      </c>
      <c r="I76" s="314"/>
      <c r="J76" s="262">
        <v>0</v>
      </c>
      <c r="K76" s="313"/>
      <c r="L76" s="262" t="s">
        <v>443</v>
      </c>
      <c r="M76" s="313"/>
      <c r="N76" s="262">
        <v>0</v>
      </c>
      <c r="O76" s="313"/>
      <c r="P76" s="262" t="s">
        <v>443</v>
      </c>
      <c r="Q76" s="313"/>
      <c r="R76" s="262">
        <v>0</v>
      </c>
      <c r="S76" s="313"/>
      <c r="T76" s="262" t="s">
        <v>443</v>
      </c>
      <c r="U76" s="313"/>
      <c r="V76" s="262">
        <v>0</v>
      </c>
      <c r="W76" s="313"/>
      <c r="X76" s="262">
        <v>0</v>
      </c>
      <c r="Y76" s="313"/>
      <c r="Z76" s="262" t="s">
        <v>443</v>
      </c>
      <c r="AA76" s="313"/>
      <c r="AB76" s="262">
        <v>0</v>
      </c>
      <c r="AC76" s="262">
        <v>0</v>
      </c>
    </row>
    <row r="77" spans="1:29" ht="31.5" x14ac:dyDescent="0.25">
      <c r="A77" s="263" t="s">
        <v>220</v>
      </c>
      <c r="B77" s="266" t="s">
        <v>473</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v>
      </c>
      <c r="K79" s="262"/>
      <c r="L79" s="262" t="s">
        <v>443</v>
      </c>
      <c r="M79" s="262"/>
      <c r="N79" s="262">
        <v>0.57999999999999996</v>
      </c>
      <c r="O79" s="262"/>
      <c r="P79" s="262" t="s">
        <v>443</v>
      </c>
      <c r="Q79" s="262"/>
      <c r="R79" s="262">
        <v>0</v>
      </c>
      <c r="S79" s="262"/>
      <c r="T79" s="262" t="s">
        <v>443</v>
      </c>
      <c r="U79" s="262"/>
      <c r="V79" s="262">
        <v>0</v>
      </c>
      <c r="W79" s="262"/>
      <c r="X79" s="262">
        <v>0</v>
      </c>
      <c r="Y79" s="262"/>
      <c r="Z79" s="262" t="s">
        <v>443</v>
      </c>
      <c r="AA79" s="262"/>
      <c r="AB79" s="262">
        <v>0</v>
      </c>
      <c r="AC79" s="262">
        <v>0.57999999999999996</v>
      </c>
    </row>
    <row r="80" spans="1:29" x14ac:dyDescent="0.25">
      <c r="A80" s="263" t="s">
        <v>223</v>
      </c>
      <c r="B80" s="264" t="s">
        <v>476</v>
      </c>
      <c r="C80" s="312"/>
      <c r="D80" s="313"/>
      <c r="E80" s="314"/>
      <c r="F80" s="314"/>
      <c r="G80" s="262">
        <v>0</v>
      </c>
      <c r="H80" s="262" t="s">
        <v>443</v>
      </c>
      <c r="I80" s="314"/>
      <c r="J80" s="262">
        <v>0</v>
      </c>
      <c r="K80" s="313"/>
      <c r="L80" s="262" t="s">
        <v>443</v>
      </c>
      <c r="M80" s="313"/>
      <c r="N80" s="262">
        <v>0</v>
      </c>
      <c r="O80" s="313"/>
      <c r="P80" s="262" t="s">
        <v>443</v>
      </c>
      <c r="Q80" s="313"/>
      <c r="R80" s="262">
        <v>0</v>
      </c>
      <c r="S80" s="313"/>
      <c r="T80" s="262" t="s">
        <v>443</v>
      </c>
      <c r="U80" s="313"/>
      <c r="V80" s="262">
        <v>0</v>
      </c>
      <c r="W80" s="313"/>
      <c r="X80" s="262">
        <v>0</v>
      </c>
      <c r="Y80" s="313"/>
      <c r="Z80" s="262" t="s">
        <v>443</v>
      </c>
      <c r="AA80" s="313"/>
      <c r="AB80" s="262">
        <v>0</v>
      </c>
      <c r="AC80" s="262">
        <v>0</v>
      </c>
    </row>
    <row r="81" spans="1:29" x14ac:dyDescent="0.25">
      <c r="A81" s="263" t="s">
        <v>500</v>
      </c>
      <c r="B81" s="264" t="s">
        <v>477</v>
      </c>
      <c r="C81" s="312"/>
      <c r="D81" s="313"/>
      <c r="E81" s="314"/>
      <c r="F81" s="314"/>
      <c r="G81" s="262">
        <v>0</v>
      </c>
      <c r="H81" s="262" t="s">
        <v>443</v>
      </c>
      <c r="I81" s="314"/>
      <c r="J81" s="262">
        <v>0</v>
      </c>
      <c r="K81" s="313"/>
      <c r="L81" s="262" t="s">
        <v>443</v>
      </c>
      <c r="M81" s="313"/>
      <c r="N81" s="262">
        <v>0</v>
      </c>
      <c r="O81" s="313"/>
      <c r="P81" s="262" t="s">
        <v>443</v>
      </c>
      <c r="Q81" s="313"/>
      <c r="R81" s="262">
        <v>0</v>
      </c>
      <c r="S81" s="313"/>
      <c r="T81" s="262" t="s">
        <v>443</v>
      </c>
      <c r="U81" s="313"/>
      <c r="V81" s="262">
        <v>0</v>
      </c>
      <c r="W81" s="313"/>
      <c r="X81" s="262">
        <v>0</v>
      </c>
      <c r="Y81" s="313"/>
      <c r="Z81" s="262" t="s">
        <v>443</v>
      </c>
      <c r="AA81" s="313"/>
      <c r="AB81" s="262">
        <v>0</v>
      </c>
      <c r="AC81" s="262">
        <v>0</v>
      </c>
    </row>
    <row r="82" spans="1:29" x14ac:dyDescent="0.25">
      <c r="A82" s="263" t="s">
        <v>501</v>
      </c>
      <c r="B82" s="264" t="s">
        <v>478</v>
      </c>
      <c r="C82" s="312"/>
      <c r="D82" s="313"/>
      <c r="E82" s="314"/>
      <c r="F82" s="314"/>
      <c r="G82" s="262">
        <v>0</v>
      </c>
      <c r="H82" s="262" t="s">
        <v>443</v>
      </c>
      <c r="I82" s="314"/>
      <c r="J82" s="262">
        <v>0</v>
      </c>
      <c r="K82" s="313"/>
      <c r="L82" s="262" t="s">
        <v>443</v>
      </c>
      <c r="M82" s="313"/>
      <c r="N82" s="262">
        <v>0</v>
      </c>
      <c r="O82" s="313"/>
      <c r="P82" s="262" t="s">
        <v>443</v>
      </c>
      <c r="Q82" s="313"/>
      <c r="R82" s="262">
        <v>0</v>
      </c>
      <c r="S82" s="313"/>
      <c r="T82" s="262" t="s">
        <v>443</v>
      </c>
      <c r="U82" s="313"/>
      <c r="V82" s="262">
        <v>0</v>
      </c>
      <c r="W82" s="313"/>
      <c r="X82" s="262">
        <v>0</v>
      </c>
      <c r="Y82" s="313"/>
      <c r="Z82" s="262" t="s">
        <v>443</v>
      </c>
      <c r="AA82" s="313"/>
      <c r="AB82" s="262">
        <v>0</v>
      </c>
      <c r="AC82" s="262">
        <v>0</v>
      </c>
    </row>
    <row r="83" spans="1:29" x14ac:dyDescent="0.25">
      <c r="A83" s="263" t="s">
        <v>502</v>
      </c>
      <c r="B83" s="264" t="s">
        <v>480</v>
      </c>
      <c r="C83" s="312"/>
      <c r="D83" s="313"/>
      <c r="E83" s="314"/>
      <c r="F83" s="314"/>
      <c r="G83" s="262">
        <v>0</v>
      </c>
      <c r="H83" s="262" t="s">
        <v>443</v>
      </c>
      <c r="I83" s="314"/>
      <c r="J83" s="262">
        <v>0</v>
      </c>
      <c r="K83" s="313"/>
      <c r="L83" s="262" t="s">
        <v>443</v>
      </c>
      <c r="M83" s="313"/>
      <c r="N83" s="262">
        <v>0</v>
      </c>
      <c r="O83" s="313"/>
      <c r="P83" s="262" t="s">
        <v>443</v>
      </c>
      <c r="Q83" s="313"/>
      <c r="R83" s="262">
        <v>0</v>
      </c>
      <c r="S83" s="313"/>
      <c r="T83" s="262" t="s">
        <v>443</v>
      </c>
      <c r="U83" s="313"/>
      <c r="V83" s="262">
        <v>0</v>
      </c>
      <c r="W83" s="313"/>
      <c r="X83" s="262">
        <v>0</v>
      </c>
      <c r="Y83" s="313"/>
      <c r="Z83" s="262" t="s">
        <v>443</v>
      </c>
      <c r="AA83" s="313"/>
      <c r="AB83" s="262">
        <v>0</v>
      </c>
      <c r="AC83" s="262">
        <v>0</v>
      </c>
    </row>
    <row r="84" spans="1:29" x14ac:dyDescent="0.25">
      <c r="A84" s="263" t="s">
        <v>503</v>
      </c>
      <c r="B84" s="264" t="s">
        <v>482</v>
      </c>
      <c r="C84" s="312"/>
      <c r="D84" s="313"/>
      <c r="E84" s="314"/>
      <c r="F84" s="314"/>
      <c r="G84" s="262">
        <v>0</v>
      </c>
      <c r="H84" s="262" t="s">
        <v>443</v>
      </c>
      <c r="I84" s="314"/>
      <c r="J84" s="262">
        <v>0</v>
      </c>
      <c r="K84" s="313"/>
      <c r="L84" s="262" t="s">
        <v>443</v>
      </c>
      <c r="M84" s="313"/>
      <c r="N84" s="262">
        <v>0</v>
      </c>
      <c r="O84" s="313"/>
      <c r="P84" s="262" t="s">
        <v>443</v>
      </c>
      <c r="Q84" s="313"/>
      <c r="R84" s="262">
        <v>0</v>
      </c>
      <c r="S84" s="313"/>
      <c r="T84" s="262" t="s">
        <v>443</v>
      </c>
      <c r="U84" s="313"/>
      <c r="V84" s="262">
        <v>0</v>
      </c>
      <c r="W84" s="313"/>
      <c r="X84" s="262">
        <v>0</v>
      </c>
      <c r="Y84" s="313"/>
      <c r="Z84" s="262" t="s">
        <v>443</v>
      </c>
      <c r="AA84" s="313"/>
      <c r="AB84" s="262">
        <v>0</v>
      </c>
      <c r="AC84" s="262">
        <v>0</v>
      </c>
    </row>
    <row r="85" spans="1:29" x14ac:dyDescent="0.25">
      <c r="A85" s="263" t="s">
        <v>504</v>
      </c>
      <c r="B85" s="264" t="s">
        <v>484</v>
      </c>
      <c r="C85" s="312"/>
      <c r="D85" s="313"/>
      <c r="E85" s="314"/>
      <c r="F85" s="314"/>
      <c r="G85" s="262">
        <v>0</v>
      </c>
      <c r="H85" s="262" t="s">
        <v>443</v>
      </c>
      <c r="I85" s="314"/>
      <c r="J85" s="262">
        <v>0</v>
      </c>
      <c r="K85" s="313"/>
      <c r="L85" s="262" t="s">
        <v>443</v>
      </c>
      <c r="M85" s="313"/>
      <c r="N85" s="262">
        <v>0</v>
      </c>
      <c r="O85" s="313"/>
      <c r="P85" s="262" t="s">
        <v>443</v>
      </c>
      <c r="Q85" s="313"/>
      <c r="R85" s="262">
        <v>0</v>
      </c>
      <c r="S85" s="313"/>
      <c r="T85" s="262" t="s">
        <v>443</v>
      </c>
      <c r="U85" s="313"/>
      <c r="V85" s="262">
        <v>0</v>
      </c>
      <c r="W85" s="313"/>
      <c r="X85" s="262">
        <v>0</v>
      </c>
      <c r="Y85" s="313"/>
      <c r="Z85" s="262" t="s">
        <v>443</v>
      </c>
      <c r="AA85" s="313"/>
      <c r="AB85" s="262">
        <v>0</v>
      </c>
      <c r="AC85" s="262">
        <v>0</v>
      </c>
    </row>
    <row r="86" spans="1:29" x14ac:dyDescent="0.25">
      <c r="A86" s="263" t="s">
        <v>505</v>
      </c>
      <c r="B86" s="264" t="s">
        <v>486</v>
      </c>
      <c r="C86" s="315"/>
      <c r="D86" s="313"/>
      <c r="E86" s="314"/>
      <c r="F86" s="314"/>
      <c r="G86" s="262">
        <v>0</v>
      </c>
      <c r="H86" s="262" t="s">
        <v>443</v>
      </c>
      <c r="I86" s="314"/>
      <c r="J86" s="262">
        <v>0</v>
      </c>
      <c r="K86" s="313"/>
      <c r="L86" s="262" t="s">
        <v>443</v>
      </c>
      <c r="M86" s="313"/>
      <c r="N86" s="262">
        <v>0</v>
      </c>
      <c r="O86" s="313"/>
      <c r="P86" s="262" t="s">
        <v>443</v>
      </c>
      <c r="Q86" s="313"/>
      <c r="R86" s="262">
        <v>0</v>
      </c>
      <c r="S86" s="313"/>
      <c r="T86" s="262" t="s">
        <v>443</v>
      </c>
      <c r="U86" s="313"/>
      <c r="V86" s="262">
        <v>0</v>
      </c>
      <c r="W86" s="313"/>
      <c r="X86" s="262">
        <v>0</v>
      </c>
      <c r="Y86" s="313"/>
      <c r="Z86" s="262" t="s">
        <v>443</v>
      </c>
      <c r="AA86" s="313"/>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O_TP3300.VL.0113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2024 год</v>
      </c>
      <c r="B5" s="512"/>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O_TP3300.VL.0113</v>
      </c>
      <c r="B12" s="461"/>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c r="B15" s="476"/>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1"/>
    </row>
    <row r="19" spans="1:2" x14ac:dyDescent="0.25">
      <c r="A19" s="256"/>
      <c r="B19" s="255"/>
    </row>
    <row r="20" spans="1:2" ht="16.5" thickBot="1" x14ac:dyDescent="0.3">
      <c r="B20" s="27"/>
    </row>
    <row r="21" spans="1:2" ht="90.75" customHeight="1" thickBot="1" x14ac:dyDescent="0.3">
      <c r="A21" s="41" t="s">
        <v>289</v>
      </c>
      <c r="B21" s="220" t="str">
        <f>A15</f>
        <v>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v>
      </c>
    </row>
    <row r="22" spans="1:2" ht="16.5" thickBot="1" x14ac:dyDescent="0.3">
      <c r="A22" s="41" t="s">
        <v>290</v>
      </c>
      <c r="B22" s="42" t="str">
        <f>'1. паспорт местоположение'!C27</f>
        <v>Тюменский р-н, п. Боровский - р.п. Винзили</v>
      </c>
    </row>
    <row r="23" spans="1:2" ht="16.5" thickBot="1" x14ac:dyDescent="0.3">
      <c r="A23" s="41" t="s">
        <v>272</v>
      </c>
      <c r="B23" s="43" t="s">
        <v>472</v>
      </c>
    </row>
    <row r="24" spans="1:2" ht="16.5" thickBot="1" x14ac:dyDescent="0.3">
      <c r="A24" s="41" t="s">
        <v>291</v>
      </c>
      <c r="B24" s="147" t="s">
        <v>545</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4.6598760004235373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45772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2024-11-03T13:17:51Z</dcterms:modified>
</cp:coreProperties>
</file>