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5\"/>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43" i="16" l="1"/>
  <c r="H42" i="16"/>
  <c r="H40" i="16"/>
  <c r="H39" i="16"/>
  <c r="H37" i="16"/>
  <c r="H35" i="16"/>
  <c r="H32" i="16"/>
  <c r="H31" i="16"/>
  <c r="G32" i="16" l="1"/>
  <c r="G35" i="16" s="1"/>
  <c r="H30" i="16"/>
  <c r="G37" i="16" l="1"/>
  <c r="A15" i="47"/>
  <c r="A12" i="47"/>
  <c r="A9" i="47"/>
  <c r="A7" i="47"/>
  <c r="A5" i="47"/>
  <c r="G39" i="16" l="1"/>
  <c r="G40" i="16" l="1"/>
  <c r="G42" i="16" l="1"/>
  <c r="G43" i="16" l="1"/>
  <c r="G44" i="16" l="1"/>
  <c r="G45" i="16" l="1"/>
  <c r="H45" i="16" s="1"/>
  <c r="G47" i="16" s="1"/>
  <c r="H47" i="16" s="1"/>
  <c r="G49" i="16" s="1"/>
  <c r="H49" i="16" s="1"/>
  <c r="G50" i="16" s="1"/>
  <c r="H44" i="16"/>
  <c r="H50" i="16" l="1"/>
  <c r="G51" i="16" s="1"/>
  <c r="H51" i="16" s="1"/>
  <c r="G53" i="16" s="1"/>
  <c r="H53" i="16" s="1"/>
  <c r="G54" i="16" s="1"/>
  <c r="H54" i="16"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<sst xmlns="http://schemas.openxmlformats.org/spreadsheetml/2006/main" count="1343" uniqueCount="561">
  <si>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</si>
  <si>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</si>
  <si>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</si>
  <si>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</si>
  <si>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</si>
  <si>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</si>
  <si>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</si>
  <si>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</si>
  <si>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</si>
  <si>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</si>
  <si>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</si>
  <si>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</si>
  <si>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</si>
  <si>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</si>
  <si>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</si>
  <si>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</si>
  <si>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</si>
  <si>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</si>
  <si>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</si>
  <si>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</si>
  <si>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</si>
  <si>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</si>
  <si>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</si>
  <si>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</si>
  <si>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</si>
  <si>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</si>
  <si>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</si>
  <si>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</si>
  <si>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</si>
  <si>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</si>
  <si>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</si>
  <si>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</si>
  <si>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</si>
  <si>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</si>
  <si>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</si>
  <si>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</si>
  <si>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</si>
  <si>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</si>
  <si>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</si>
  <si>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</si>
  <si>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</si>
  <si>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</si>
  <si>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</si>
  <si>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</si>
  <si>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</si>
  <si>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</si>
  <si>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</si>
  <si>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</si>
  <si>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</si>
  <si>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</si>
  <si>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</si>
  <si>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</si>
  <si>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</si>
  <si>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</si>
  <si>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</si>
  <si>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</si>
  <si>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</si>
  <si>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</si>
  <si>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</si>
  <si>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</si>
  <si>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</si>
  <si>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</si>
  <si>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</si>
  <si>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</si>
  <si>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</si>
  <si>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</si>
  <si>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</si>
  <si>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</si>
  <si>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</si>
  <si>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</si>
  <si>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</si>
  <si>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</si>
  <si>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</si>
  <si>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</si>
  <si>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</si>
  <si>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</si>
  <si>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</si>
  <si>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</si>
  <si>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</si>
  <si>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</si>
  <si>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</si>
  <si>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</si>
  <si>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</si>
  <si>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</si>
  <si>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</si>
  <si>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</si>
  <si>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</si>
  <si>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</si>
  <si>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</si>
  <si>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</si>
  <si>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</si>
  <si>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</si>
  <si>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</si>
  <si>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</si>
  <si>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</si>
  <si>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</si>
  <si>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</si>
  <si>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</si>
  <si>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</si>
  <si>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</si>
  <si>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</si>
  <si>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</si>
  <si>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</si>
  <si>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</si>
  <si>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</si>
  <si>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</si>
  <si>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</si>
  <si>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</si>
  <si>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</si>
  <si>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</si>
  <si>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</si>
  <si>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</si>
  <si>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</si>
  <si>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</si>
  <si>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</si>
  <si>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</si>
  <si>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</si>
  <si>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</si>
  <si>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</si>
  <si>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</si>
  <si>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</si>
  <si>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</si>
  <si>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</si>
  <si>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</si>
  <si>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</si>
  <si>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</si>
  <si>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</si>
  <si>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</si>
  <si>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</si>
  <si>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</si>
  <si>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</si>
  <si>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</si>
  <si>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</si>
  <si>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</si>
  <si>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</si>
  <si>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</si>
  <si>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</si>
  <si>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</si>
  <si>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</si>
  <si>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</si>
  <si>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</si>
  <si>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</si>
  <si>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</si>
  <si>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</si>
  <si>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</si>
  <si>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</si>
  <si>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</si>
  <si>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</si>
  <si>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</si>
  <si>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</si>
  <si>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</si>
  <si>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</si>
  <si>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</si>
  <si>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</si>
  <si>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</si>
  <si>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</si>
  <si>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</si>
  <si>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</si>
  <si>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</si>
  <si>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</si>
  <si>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</si>
  <si>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</si>
  <si>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</si>
  <si>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</si>
  <si>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</si>
  <si>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</si>
  <si>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</si>
  <si>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</si>
  <si>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</si>
  <si>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</si>
  <si>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</si>
  <si>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</si>
  <si>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</si>
  <si>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</si>
  <si>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</si>
  <si>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</si>
  <si>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</si>
  <si>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</si>
  <si>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</si>
  <si>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</si>
  <si>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</si>
  <si>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</si>
  <si>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</si>
  <si>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</si>
  <si>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</si>
  <si>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</si>
  <si>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</si>
  <si>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</si>
  <si>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</si>
  <si>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</si>
  <si>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</si>
  <si>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</si>
  <si>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</si>
  <si>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</si>
  <si>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</si>
  <si>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</si>
  <si>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</si>
  <si>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</si>
  <si>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</si>
  <si>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</si>
  <si>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</si>
  <si>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</si>
  <si>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</si>
  <si>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</si>
  <si>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</si>
  <si>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</si>
  <si>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</si>
  <si>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</si>
  <si>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</si>
  <si>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</si>
  <si>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</si>
  <si>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</si>
  <si>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</si>
  <si>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</si>
  <si>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</si>
  <si>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</si>
  <si>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</si>
  <si>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</si>
  <si>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</si>
  <si>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</si>
  <si>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</si>
  <si>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</si>
  <si>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</si>
  <si>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</si>
  <si>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</si>
  <si>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</si>
  <si>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</si>
  <si>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</si>
  <si>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</si>
  <si>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</si>
  <si>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</si>
  <si>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</si>
  <si>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</si>
  <si>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</si>
  <si>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</si>
  <si>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</si>
  <si>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</si>
  <si>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</si>
  <si>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</si>
  <si>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</si>
  <si>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</si>
  <si>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</si>
  <si>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</si>
  <si>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</si>
  <si>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</si>
  <si>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</si>
  <si>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</si>
  <si>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</si>
  <si>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</si>
  <si>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</si>
  <si>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</si>
  <si>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</si>
  <si>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</si>
  <si>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</si>
  <si>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</si>
  <si>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</si>
  <si>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</si>
  <si>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</si>
  <si>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</si>
  <si>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</si>
  <si>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</si>
  <si>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</si>
  <si>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</si>
  <si>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</si>
  <si>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</si>
  <si>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</si>
  <si>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</si>
  <si>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</si>
  <si>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</si>
  <si>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</si>
  <si>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</si>
  <si>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</si>
  <si>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</si>
  <si>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</si>
  <si>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</si>
  <si>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</si>
  <si>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</si>
  <si>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</si>
  <si>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</si>
  <si>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</si>
  <si>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</si>
  <si>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</si>
  <si>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</si>
  <si>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</si>
  <si>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</si>
  <si>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</si>
  <si>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</si>
  <si>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</si>
  <si>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</si>
  <si>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</si>
  <si>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</si>
  <si>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</si>
  <si>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</si>
  <si>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</si>
  <si>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</si>
  <si>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</si>
  <si>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</si>
  <si>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</si>
  <si>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</si>
  <si>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</si>
  <si>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</si>
  <si>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</si>
  <si>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</si>
  <si>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</si>
  <si>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</si>
  <si>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</si>
  <si>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</si>
  <si>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</si>
  <si>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</si>
  <si>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</si>
  <si>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</si>
  <si>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</si>
  <si>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</si>
  <si>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</si>
  <si>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</si>
  <si>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</si>
  <si>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</si>
  <si>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</si>
  <si>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</si>
  <si>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</si>
  <si>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</si>
  <si>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</si>
  <si>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</si>
  <si>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</si>
  <si>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</si>
  <si>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</si>
  <si>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</si>
  <si>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</si>
  <si>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</si>
  <si>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</si>
  <si>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</si>
  <si>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</si>
  <si>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</si>
  <si>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</si>
  <si>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</si>
  <si>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</si>
  <si>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</si>
  <si>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</si>
  <si>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</si>
  <si>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</si>
  <si>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</si>
  <si>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</si>
  <si>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</si>
  <si>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</si>
  <si>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</si>
  <si>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</si>
  <si>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</si>
  <si>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</si>
  <si>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</si>
  <si>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</si>
  <si>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</si>
  <si>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</si>
  <si>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</si>
  <si>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</si>
  <si>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</si>
  <si>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</si>
  <si>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</si>
  <si>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</si>
  <si>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</si>
  <si>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</si>
  <si>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</si>
  <si>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</si>
  <si>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</si>
  <si>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</si>
  <si>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</si>
  <si>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</si>
  <si>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</si>
  <si>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</si>
  <si>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</si>
  <si>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</si>
  <si>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</si>
  <si>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</si>
  <si>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</si>
  <si>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</si>
  <si>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</si>
  <si>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</si>
  <si>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</si>
  <si>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</si>
  <si>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</si>
  <si>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</si>
  <si>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</si>
  <si>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</si>
  <si>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</si>
  <si>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</si>
  <si>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</si>
  <si>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</si>
  <si>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</si>
  <si>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</si>
  <si>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</si>
  <si>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</si>
  <si>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</si>
  <si>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</si>
  <si>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</si>
  <si>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</si>
  <si>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</si>
  <si>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</si>
  <si>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</si>
  <si>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</si>
  <si>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</si>
  <si>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</si>
  <si>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</si>
  <si>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</si>
  <si>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</si>
  <si>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</si>
  <si>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</si>
  <si>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</si>
  <si>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</si>
  <si>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</si>
  <si>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</si>
  <si>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</si>
  <si>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</si>
  <si>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</si>
  <si>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</si>
  <si>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</si>
  <si>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</si>
  <si>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</si>
  <si>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</si>
  <si>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</si>
  <si>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</si>
  <si>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</si>
  <si>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</si>
  <si>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</si>
  <si>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</si>
  <si>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</si>
  <si>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</si>
  <si>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</si>
  <si>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</si>
  <si>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</si>
  <si>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</si>
  <si>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</si>
  <si>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</si>
  <si>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</si>
  <si>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</si>
  <si>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</si>
  <si>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</si>
  <si>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</si>
  <si>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</si>
  <si>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</si>
  <si>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</si>
  <si>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</si>
  <si>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</si>
  <si>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</si>
  <si>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</si>
  <si>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</si>
  <si>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</si>
  <si>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</si>
  <si>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</si>
  <si>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</si>
  <si>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</si>
  <si>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</si>
  <si>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</si>
  <si>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</si>
  <si>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</si>
  <si>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</si>
  <si>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</si>
  <si>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</si>
  <si>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</si>
  <si>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</si>
  <si>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</si>
  <si>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</si>
  <si>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</si>
  <si>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</si>
  <si>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</si>
  <si>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</si>
  <si>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</si>
  <si>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</si>
  <si>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</si>
  <si>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</si>
  <si>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</si>
  <si>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</si>
  <si>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</si>
  <si>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</si>
  <si>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</si>
  <si>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</si>
  <si>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</si>
  <si>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</si>
  <si>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</si>
  <si>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</si>
  <si>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</si>
  <si>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</si>
  <si>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</si>
  <si>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</si>
  <si>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</si>
  <si>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</si>
  <si>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</si>
  <si>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</si>
  <si>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</si>
  <si>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</si>
  <si>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</si>
  <si>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</si>
  <si>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</si>
  <si>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</si>
  <si>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</si>
  <si>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</si>
  <si>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</si>
  <si>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</si>
  <si>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</si>
  <si>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</si>
  <si>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</si>
  <si>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</si>
  <si>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</si>
  <si>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</si>
  <si>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</si>
  <si>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</si>
  <si>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</si>
  <si>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</si>
  <si>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</si>
  <si>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</si>
  <si>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</si>
  <si>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</si>
  <si>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</si>
  <si>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</si>
  <si>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</si>
  <si>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</si>
  <si>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</si>
  <si>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</si>
  <si>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</si>
  <si>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</si>
  <si>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</si>
  <si>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</si>
  <si>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</si>
  <si>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</si>
  <si>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</si>
  <si>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</si>
  <si>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</si>
  <si>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</si>
  <si>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</si>
  <si>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</si>
  <si>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</si>
  <si>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</si>
  <si>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</si>
  <si>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</si>
  <si>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</si>
  <si>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</si>
  <si>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</si>
  <si>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</si>
  <si>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</si>
  <si>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</si>
  <si>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</si>
  <si>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</si>
  <si>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</si>
  <si>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</si>
  <si>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</si>
  <si>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- 1.421248 млн.руб.</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</si>
  <si>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</si>
  <si>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</si>
  <si>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</si>
  <si>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 xml:space="preserve">Факт 2023 года </t>
  </si>
  <si>
    <t>Год 2028</t>
  </si>
  <si>
    <t xml:space="preserve"> по состоянию на 01.01.2023</t>
  </si>
  <si>
    <t xml:space="preserve"> </t>
  </si>
  <si>
    <t>ВЛ 10кВ Онохино</t>
  </si>
  <si>
    <t xml:space="preserve">ВЛ 10кВ Онохино </t>
  </si>
  <si>
    <t>Одноцепная линия</t>
  </si>
  <si>
    <t>А-50,
А-70</t>
  </si>
  <si>
    <t>ВЛ</t>
  </si>
  <si>
    <t>2024</t>
  </si>
  <si>
    <t>П10-7ДБ
ПоБ10-2</t>
  </si>
  <si>
    <t xml:space="preserve">Акт ТО от 30.06.2023 г. </t>
  </si>
  <si>
    <t>Срок использования продлён на 5 лет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</si>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</sst>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537</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541</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542</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6" t="s">
        <v>536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1.4212483941675074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1.192064824650247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O_TP3300.VL.0115</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7"/>
      <c r="U18" s="197"/>
      <c r="V18" s="197"/>
      <c r="W18" s="197"/>
      <c r="X18" s="197"/>
      <c r="Y18" s="197"/>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7"/>
      <c r="U19" s="197"/>
      <c r="V19" s="197"/>
      <c r="W19" s="197"/>
      <c r="X19" s="197"/>
      <c r="Y19" s="197"/>
    </row>
    <row r="20" spans="1:28" s="134" customFormat="1" ht="157.5" x14ac:dyDescent="0.2">
      <c r="A20" s="338"/>
      <c r="B20" s="338"/>
      <c r="C20" s="343"/>
      <c r="D20" s="338"/>
      <c r="E20" s="338"/>
      <c r="F20" s="338"/>
      <c r="G20" s="338"/>
      <c r="H20" s="339"/>
      <c r="I20" s="338"/>
      <c r="J20" s="339"/>
      <c r="K20" s="338"/>
      <c r="L20" s="338"/>
      <c r="M20" s="339"/>
      <c r="N20" s="338"/>
      <c r="O20" s="338"/>
      <c r="P20" s="338"/>
      <c r="Q20" s="209" t="s">
        <v>284</v>
      </c>
      <c r="R20" s="211" t="s">
        <v>285</v>
      </c>
      <c r="S20" s="33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7" t="str">
        <f>'1. паспорт местоположение'!A12:C12</f>
        <v>O_TP3300.VL.0115</v>
      </c>
      <c r="B13" s="347"/>
      <c r="C13" s="347"/>
      <c r="D13" s="347"/>
      <c r="E13" s="347"/>
      <c r="F13" s="347"/>
      <c r="G13" s="347"/>
      <c r="H13" s="347"/>
      <c r="I13" s="347"/>
      <c r="J13" s="347"/>
      <c r="K13" s="347"/>
      <c r="L13" s="347"/>
      <c r="M13" s="347"/>
      <c r="N13" s="347"/>
      <c r="O13" s="347"/>
      <c r="P13" s="347"/>
      <c r="Q13" s="347"/>
      <c r="R13" s="347"/>
      <c r="S13" s="347"/>
      <c r="T13" s="347"/>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4" customFormat="1" ht="43.5" customHeight="1" x14ac:dyDescent="0.2">
      <c r="A16" s="34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48"/>
      <c r="C16" s="348"/>
      <c r="D16" s="348"/>
      <c r="E16" s="348"/>
      <c r="F16" s="348"/>
      <c r="G16" s="348"/>
      <c r="H16" s="348"/>
      <c r="I16" s="348"/>
      <c r="J16" s="348"/>
      <c r="K16" s="348"/>
      <c r="L16" s="348"/>
      <c r="M16" s="348"/>
      <c r="N16" s="348"/>
      <c r="O16" s="348"/>
      <c r="P16" s="348"/>
      <c r="Q16" s="348"/>
      <c r="R16" s="348"/>
      <c r="S16" s="348"/>
      <c r="T16" s="348"/>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218</v>
      </c>
      <c r="C21" s="354"/>
      <c r="D21" s="357" t="s">
        <v>119</v>
      </c>
      <c r="E21" s="353" t="s">
        <v>425</v>
      </c>
      <c r="F21" s="354"/>
      <c r="G21" s="353" t="s">
        <v>237</v>
      </c>
      <c r="H21" s="354"/>
      <c r="I21" s="353" t="s">
        <v>118</v>
      </c>
      <c r="J21" s="354"/>
      <c r="K21" s="357" t="s">
        <v>117</v>
      </c>
      <c r="L21" s="353" t="s">
        <v>116</v>
      </c>
      <c r="M21" s="354"/>
      <c r="N21" s="353" t="s">
        <v>421</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116" t="s">
        <v>112</v>
      </c>
      <c r="R22" s="116" t="s">
        <v>396</v>
      </c>
      <c r="S22" s="116" t="s">
        <v>111</v>
      </c>
      <c r="T22" s="116" t="s">
        <v>110</v>
      </c>
    </row>
    <row r="23" spans="1:113" ht="51.75" customHeight="1" x14ac:dyDescent="0.25">
      <c r="A23" s="352"/>
      <c r="B23" s="116" t="s">
        <v>108</v>
      </c>
      <c r="C23" s="116" t="s">
        <v>109</v>
      </c>
      <c r="D23" s="35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9" t="s">
        <v>431</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57" t="s">
        <v>4</v>
      </c>
      <c r="B21" s="353" t="s">
        <v>405</v>
      </c>
      <c r="C21" s="354"/>
      <c r="D21" s="353" t="s">
        <v>407</v>
      </c>
      <c r="E21" s="354"/>
      <c r="F21" s="344" t="s">
        <v>91</v>
      </c>
      <c r="G21" s="346"/>
      <c r="H21" s="346"/>
      <c r="I21" s="345"/>
      <c r="J21" s="357" t="s">
        <v>408</v>
      </c>
      <c r="K21" s="353" t="s">
        <v>409</v>
      </c>
      <c r="L21" s="354"/>
      <c r="M21" s="353" t="s">
        <v>410</v>
      </c>
      <c r="N21" s="354"/>
      <c r="O21" s="353" t="s">
        <v>398</v>
      </c>
      <c r="P21" s="354"/>
      <c r="Q21" s="353" t="s">
        <v>124</v>
      </c>
      <c r="R21" s="354"/>
      <c r="S21" s="357" t="s">
        <v>123</v>
      </c>
      <c r="T21" s="357" t="s">
        <v>411</v>
      </c>
      <c r="U21" s="357" t="s">
        <v>406</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116" t="s">
        <v>112</v>
      </c>
      <c r="Y22" s="116" t="s">
        <v>396</v>
      </c>
      <c r="Z22" s="116" t="s">
        <v>111</v>
      </c>
      <c r="AA22" s="116" t="s">
        <v>110</v>
      </c>
    </row>
    <row r="23" spans="1:27" ht="60" customHeight="1" x14ac:dyDescent="0.25">
      <c r="A23" s="35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9" customFormat="1" ht="63" x14ac:dyDescent="0.25">
      <c r="A25" s="318">
        <v>1</v>
      </c>
      <c r="B25" s="268" t="s">
        <v>551</v>
      </c>
      <c r="C25" s="268" t="s">
        <v>551</v>
      </c>
      <c r="D25" s="268" t="s">
        <v>552</v>
      </c>
      <c r="E25" s="268" t="s">
        <v>552</v>
      </c>
      <c r="F25" s="319">
        <v>10</v>
      </c>
      <c r="G25" s="319">
        <v>10</v>
      </c>
      <c r="H25" s="319">
        <v>10</v>
      </c>
      <c r="I25" s="319">
        <v>10</v>
      </c>
      <c r="J25" s="319">
        <v>1985</v>
      </c>
      <c r="K25" s="82" t="s">
        <v>553</v>
      </c>
      <c r="L25" s="82" t="s">
        <v>553</v>
      </c>
      <c r="M25" s="320" t="s">
        <v>554</v>
      </c>
      <c r="N25" s="320" t="s">
        <v>554</v>
      </c>
      <c r="O25" s="321" t="s">
        <v>555</v>
      </c>
      <c r="P25" s="321" t="s">
        <v>555</v>
      </c>
      <c r="Q25" s="319">
        <v>9.3000000000000007</v>
      </c>
      <c r="R25" s="319">
        <v>9.3000000000000007</v>
      </c>
      <c r="S25" s="322" t="s">
        <v>556</v>
      </c>
      <c r="T25" s="319">
        <v>2013</v>
      </c>
      <c r="U25" s="319">
        <v>3</v>
      </c>
      <c r="V25" s="323" t="s">
        <v>557</v>
      </c>
      <c r="W25" s="323" t="s">
        <v>557</v>
      </c>
      <c r="X25" s="268" t="s">
        <v>558</v>
      </c>
      <c r="Y25" s="268" t="s">
        <v>559</v>
      </c>
      <c r="Z25" s="319" t="s">
        <v>560</v>
      </c>
      <c r="AA25" s="319" t="s">
        <v>560</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2024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47" t="str">
        <f>'1. паспорт местоположение'!A9:C9</f>
        <v>АО "Россети Тюмень"</v>
      </c>
      <c r="B9" s="347"/>
      <c r="C9" s="347"/>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7" t="str">
        <f>'1. паспорт местоположение'!A12:C12</f>
        <v>O_TP3300.VL.0115</v>
      </c>
      <c r="B12" s="347"/>
      <c r="C12" s="34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6"/>
      <c r="B14" s="336"/>
      <c r="C14" s="33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48"/>
      <c r="C15" s="34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47" t="str">
        <f>'1. паспорт местоположение'!A12:C12</f>
        <v>O_TP3300.VL.0115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4"/>
      <c r="AB13" s="164"/>
    </row>
    <row r="14" spans="1:28" x14ac:dyDescent="0.25">
      <c r="A14" s="34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75" t="str">
        <f>'3.4. Паспорт надежность'!A11:Z11</f>
        <v>O_TP3300.VL.0115</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75"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400</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K41" sqref="AK41:AL41"/>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506</v>
      </c>
      <c r="AR3" s="13" t="s">
        <v>468</v>
      </c>
    </row>
    <row r="4" spans="1:44" s="11" customFormat="1" ht="18.75" x14ac:dyDescent="0.3">
      <c r="A4" s="14"/>
      <c r="I4" s="273"/>
      <c r="J4" s="273"/>
      <c r="K4" s="13"/>
    </row>
    <row r="5" spans="1:44" s="11" customFormat="1" ht="18.75" customHeigh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73"/>
      <c r="J6" s="273"/>
      <c r="K6" s="13"/>
    </row>
    <row r="7" spans="1:44" s="11" customFormat="1" ht="18.75" x14ac:dyDescent="0.2">
      <c r="A7" s="374" t="str">
        <f>'1. паспорт местоположение'!A7:C7</f>
        <v xml:space="preserve">Паспорт инвестиционного проекта </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44" s="11" customFormat="1" ht="18.75" customHeight="1" x14ac:dyDescent="0.2">
      <c r="A12" s="380" t="str">
        <f>'1. паспорт местоположение'!A12:C12</f>
        <v>O_TP3300.VL.0115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394"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380" t="s">
        <v>469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95" t="s">
        <v>271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507</v>
      </c>
      <c r="AL24" s="395"/>
      <c r="AM24" s="277"/>
      <c r="AN24" s="277"/>
      <c r="AO24" s="278"/>
      <c r="AP24" s="278"/>
      <c r="AQ24" s="278"/>
      <c r="AR24" s="278"/>
      <c r="AS24" s="279"/>
    </row>
    <row r="25" spans="1:45" ht="12.75" customHeight="1" x14ac:dyDescent="0.25">
      <c r="A25" s="381" t="s">
        <v>508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80"/>
      <c r="AN25" s="384" t="s">
        <v>270</v>
      </c>
      <c r="AO25" s="384"/>
      <c r="AP25" s="384"/>
      <c r="AQ25" s="385"/>
      <c r="AR25" s="385"/>
      <c r="AS25" s="279"/>
    </row>
    <row r="26" spans="1:45" ht="17.25" customHeight="1" x14ac:dyDescent="0.25">
      <c r="A26" s="386" t="s">
        <v>269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80"/>
      <c r="AN26" s="389" t="s">
        <v>268</v>
      </c>
      <c r="AO26" s="390"/>
      <c r="AP26" s="391"/>
      <c r="AQ26" s="392"/>
      <c r="AR26" s="393"/>
      <c r="AS26" s="279"/>
    </row>
    <row r="27" spans="1:45" ht="17.25" customHeight="1" x14ac:dyDescent="0.25">
      <c r="A27" s="386" t="s">
        <v>267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80"/>
      <c r="AN27" s="389" t="s">
        <v>266</v>
      </c>
      <c r="AO27" s="390"/>
      <c r="AP27" s="391"/>
      <c r="AQ27" s="392"/>
      <c r="AR27" s="393"/>
      <c r="AS27" s="279"/>
    </row>
    <row r="28" spans="1:45" ht="27.75" customHeight="1" thickBot="1" x14ac:dyDescent="0.3">
      <c r="A28" s="397" t="s">
        <v>265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280"/>
      <c r="AN28" s="401" t="s">
        <v>509</v>
      </c>
      <c r="AO28" s="402"/>
      <c r="AP28" s="403"/>
      <c r="AQ28" s="392"/>
      <c r="AR28" s="393"/>
      <c r="AS28" s="279"/>
    </row>
    <row r="29" spans="1:45" ht="17.25" customHeight="1" x14ac:dyDescent="0.25">
      <c r="A29" s="405" t="s">
        <v>444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3"/>
      <c r="AL29" s="383"/>
      <c r="AM29" s="280"/>
      <c r="AN29" s="408"/>
      <c r="AO29" s="409"/>
      <c r="AP29" s="409"/>
      <c r="AQ29" s="392"/>
      <c r="AR29" s="396"/>
      <c r="AS29" s="279"/>
    </row>
    <row r="30" spans="1:45" ht="17.25" customHeight="1" x14ac:dyDescent="0.25">
      <c r="A30" s="386" t="s">
        <v>510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80"/>
      <c r="AS30" s="279"/>
    </row>
    <row r="31" spans="1:45" ht="17.25" customHeight="1" x14ac:dyDescent="0.25">
      <c r="A31" s="386" t="s">
        <v>445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80"/>
      <c r="AN31" s="280"/>
      <c r="AO31" s="281"/>
      <c r="AP31" s="281"/>
      <c r="AQ31" s="281"/>
      <c r="AR31" s="281"/>
      <c r="AS31" s="279"/>
    </row>
    <row r="32" spans="1:45" ht="17.25" customHeight="1" x14ac:dyDescent="0.25">
      <c r="A32" s="386" t="s">
        <v>446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80"/>
      <c r="AN32" s="280"/>
      <c r="AO32" s="280"/>
      <c r="AP32" s="280"/>
      <c r="AQ32" s="280"/>
      <c r="AR32" s="280"/>
      <c r="AS32" s="279"/>
    </row>
    <row r="33" spans="1:45" ht="17.25" customHeight="1" x14ac:dyDescent="0.25">
      <c r="A33" s="386" t="s">
        <v>447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4"/>
      <c r="AL33" s="404"/>
      <c r="AM33" s="280"/>
      <c r="AN33" s="280"/>
      <c r="AO33" s="280"/>
      <c r="AP33" s="280"/>
      <c r="AQ33" s="280"/>
      <c r="AR33" s="280"/>
      <c r="AS33" s="279"/>
    </row>
    <row r="34" spans="1:45" ht="17.25" customHeight="1" x14ac:dyDescent="0.25">
      <c r="A34" s="386" t="s">
        <v>448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80"/>
      <c r="AN34" s="280"/>
      <c r="AO34" s="280"/>
      <c r="AP34" s="280"/>
      <c r="AQ34" s="280"/>
      <c r="AR34" s="280"/>
      <c r="AS34" s="279"/>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80"/>
      <c r="AN35" s="280"/>
      <c r="AO35" s="280"/>
      <c r="AP35" s="280"/>
      <c r="AQ35" s="280"/>
      <c r="AR35" s="280"/>
      <c r="AS35" s="279"/>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0"/>
      <c r="AL36" s="400"/>
      <c r="AM36" s="280"/>
      <c r="AN36" s="280"/>
      <c r="AO36" s="280"/>
      <c r="AP36" s="280"/>
      <c r="AQ36" s="280"/>
      <c r="AR36" s="280"/>
      <c r="AS36" s="27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80"/>
      <c r="AN37" s="280"/>
      <c r="AO37" s="280"/>
      <c r="AP37" s="280"/>
      <c r="AQ37" s="280"/>
      <c r="AR37" s="280"/>
      <c r="AS37" s="279"/>
    </row>
    <row r="38" spans="1:45" ht="17.25" customHeight="1" x14ac:dyDescent="0.25">
      <c r="A38" s="386" t="s">
        <v>449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80"/>
      <c r="AN38" s="280"/>
      <c r="AO38" s="280"/>
      <c r="AP38" s="280"/>
      <c r="AQ38" s="280"/>
      <c r="AR38" s="280"/>
      <c r="AS38" s="279"/>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0"/>
      <c r="AL39" s="400"/>
      <c r="AM39" s="280"/>
      <c r="AN39" s="280"/>
      <c r="AO39" s="280"/>
      <c r="AP39" s="280"/>
      <c r="AQ39" s="280"/>
      <c r="AR39" s="280"/>
      <c r="AS39" s="279"/>
    </row>
    <row r="40" spans="1:45" ht="17.25" customHeight="1" x14ac:dyDescent="0.25">
      <c r="A40" s="381" t="s">
        <v>511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80"/>
      <c r="AN40" s="280"/>
      <c r="AO40" s="280"/>
      <c r="AP40" s="280"/>
      <c r="AQ40" s="280"/>
      <c r="AR40" s="280"/>
      <c r="AS40" s="279"/>
    </row>
    <row r="41" spans="1:45" ht="17.25" customHeight="1" x14ac:dyDescent="0.25">
      <c r="A41" s="386" t="s">
        <v>451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80"/>
      <c r="AN41" s="280"/>
      <c r="AO41" s="280"/>
      <c r="AP41" s="280"/>
      <c r="AQ41" s="280"/>
      <c r="AR41" s="280"/>
      <c r="AS41" s="279"/>
    </row>
    <row r="42" spans="1:45" ht="17.25" customHeight="1" x14ac:dyDescent="0.25">
      <c r="A42" s="386" t="s">
        <v>264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80"/>
      <c r="AN42" s="280"/>
      <c r="AO42" s="280"/>
      <c r="AP42" s="280"/>
      <c r="AQ42" s="280"/>
      <c r="AR42" s="280"/>
      <c r="AS42" s="279"/>
    </row>
    <row r="43" spans="1:45" ht="17.25" customHeight="1" x14ac:dyDescent="0.25">
      <c r="A43" s="386" t="s">
        <v>263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80"/>
      <c r="AN43" s="280"/>
      <c r="AO43" s="280"/>
      <c r="AP43" s="280"/>
      <c r="AQ43" s="280"/>
      <c r="AR43" s="280"/>
      <c r="AS43" s="279"/>
    </row>
    <row r="44" spans="1:45" ht="17.25" customHeight="1" x14ac:dyDescent="0.25">
      <c r="A44" s="386" t="s">
        <v>262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80"/>
      <c r="AN44" s="280"/>
      <c r="AO44" s="280"/>
      <c r="AP44" s="280"/>
      <c r="AQ44" s="280"/>
      <c r="AR44" s="280"/>
      <c r="AS44" s="279"/>
    </row>
    <row r="45" spans="1:45" ht="17.25" customHeight="1" x14ac:dyDescent="0.25">
      <c r="A45" s="386" t="s">
        <v>261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80"/>
      <c r="AN45" s="280"/>
      <c r="AO45" s="280"/>
      <c r="AP45" s="280"/>
      <c r="AQ45" s="280"/>
      <c r="AR45" s="280"/>
      <c r="AS45" s="279"/>
    </row>
    <row r="46" spans="1:45" ht="17.25" customHeight="1" thickBot="1" x14ac:dyDescent="0.3">
      <c r="A46" s="412" t="s">
        <v>512</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80"/>
      <c r="AN46" s="280"/>
      <c r="AO46" s="280"/>
      <c r="AP46" s="280"/>
      <c r="AQ46" s="280"/>
      <c r="AR46" s="280"/>
      <c r="AS46" s="279"/>
    </row>
    <row r="47" spans="1:45" ht="24" customHeight="1" x14ac:dyDescent="0.25">
      <c r="A47" s="415" t="s">
        <v>260</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513</v>
      </c>
      <c r="AN47" s="418"/>
      <c r="AO47" s="282" t="s">
        <v>514</v>
      </c>
      <c r="AP47" s="282" t="s">
        <v>515</v>
      </c>
      <c r="AQ47" s="279"/>
    </row>
    <row r="48" spans="1:45" ht="12" customHeight="1" x14ac:dyDescent="0.25">
      <c r="A48" s="386" t="s">
        <v>259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83"/>
      <c r="AP48" s="283"/>
      <c r="AQ48" s="279"/>
    </row>
    <row r="49" spans="1:43" ht="12" customHeight="1" x14ac:dyDescent="0.25">
      <c r="A49" s="386" t="s">
        <v>258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83"/>
      <c r="AP49" s="283"/>
      <c r="AQ49" s="279"/>
    </row>
    <row r="50" spans="1:43" ht="12" customHeight="1" thickBot="1" x14ac:dyDescent="0.3">
      <c r="A50" s="410" t="s">
        <v>516</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0"/>
      <c r="AL50" s="400"/>
      <c r="AM50" s="400"/>
      <c r="AN50" s="400"/>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19" t="s">
        <v>517</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513</v>
      </c>
      <c r="AN52" s="418"/>
      <c r="AO52" s="282" t="s">
        <v>514</v>
      </c>
      <c r="AP52" s="282" t="s">
        <v>515</v>
      </c>
      <c r="AQ52" s="279"/>
    </row>
    <row r="53" spans="1:43" ht="11.25" customHeight="1" x14ac:dyDescent="0.25">
      <c r="A53" s="421" t="s">
        <v>518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4"/>
      <c r="AL53" s="404"/>
      <c r="AM53" s="404"/>
      <c r="AN53" s="404"/>
      <c r="AO53" s="289"/>
      <c r="AP53" s="289"/>
      <c r="AQ53" s="279"/>
    </row>
    <row r="54" spans="1:43" ht="12" customHeight="1" x14ac:dyDescent="0.25">
      <c r="A54" s="386" t="s">
        <v>519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83"/>
      <c r="AP54" s="283"/>
      <c r="AQ54" s="279"/>
    </row>
    <row r="55" spans="1:43" ht="12" customHeight="1" x14ac:dyDescent="0.25">
      <c r="A55" s="386" t="s">
        <v>520</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83"/>
      <c r="AP55" s="283"/>
      <c r="AQ55" s="279"/>
    </row>
    <row r="56" spans="1:43" ht="12" customHeight="1" thickBot="1" x14ac:dyDescent="0.3">
      <c r="A56" s="410" t="s">
        <v>521</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0"/>
      <c r="AL56" s="400"/>
      <c r="AM56" s="400"/>
      <c r="AN56" s="400"/>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19" t="s">
        <v>522</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513</v>
      </c>
      <c r="AN58" s="418"/>
      <c r="AO58" s="282" t="s">
        <v>514</v>
      </c>
      <c r="AP58" s="282" t="s">
        <v>515</v>
      </c>
      <c r="AQ58" s="279"/>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292"/>
      <c r="AP59" s="292"/>
      <c r="AQ59" s="293"/>
    </row>
    <row r="60" spans="1:43" ht="12" customHeight="1" x14ac:dyDescent="0.25">
      <c r="A60" s="386" t="s">
        <v>256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83"/>
      <c r="AP60" s="283"/>
      <c r="AQ60" s="279"/>
    </row>
    <row r="61" spans="1:43" ht="12" customHeight="1" x14ac:dyDescent="0.25">
      <c r="A61" s="386" t="s">
        <v>452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83"/>
      <c r="AP61" s="283"/>
      <c r="AQ61" s="279"/>
    </row>
    <row r="62" spans="1:43" ht="12" customHeight="1" x14ac:dyDescent="0.25">
      <c r="A62" s="386" t="s">
        <v>446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83"/>
      <c r="AP62" s="283"/>
      <c r="AQ62" s="279"/>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83"/>
      <c r="AP63" s="283"/>
      <c r="AQ63" s="279"/>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83"/>
      <c r="AP64" s="283"/>
      <c r="AQ64" s="279"/>
    </row>
    <row r="65" spans="1:43" ht="12" customHeight="1" x14ac:dyDescent="0.25">
      <c r="A65" s="386" t="s">
        <v>255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83"/>
      <c r="AP65" s="283"/>
      <c r="AQ65" s="279"/>
    </row>
    <row r="66" spans="1:43" ht="27.75" customHeight="1" x14ac:dyDescent="0.25">
      <c r="A66" s="426" t="s">
        <v>523</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294"/>
      <c r="AP66" s="294"/>
      <c r="AQ66" s="293"/>
    </row>
    <row r="67" spans="1:43" ht="11.25" customHeight="1" x14ac:dyDescent="0.25">
      <c r="A67" s="386" t="s">
        <v>251</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83"/>
      <c r="AP67" s="283"/>
      <c r="AQ67" s="279"/>
    </row>
    <row r="68" spans="1:43" ht="25.5" customHeight="1" x14ac:dyDescent="0.25">
      <c r="A68" s="426" t="s">
        <v>524</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294"/>
      <c r="AP68" s="294"/>
      <c r="AQ68" s="293"/>
    </row>
    <row r="69" spans="1:43" ht="12" customHeight="1" x14ac:dyDescent="0.25">
      <c r="A69" s="386" t="s">
        <v>453</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83"/>
      <c r="AP69" s="283"/>
      <c r="AQ69" s="279"/>
    </row>
    <row r="70" spans="1:43" ht="12.75" customHeight="1" x14ac:dyDescent="0.25">
      <c r="A70" s="434" t="s">
        <v>254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294"/>
      <c r="AP70" s="294"/>
      <c r="AQ70" s="293"/>
    </row>
    <row r="71" spans="1:43" ht="12" customHeight="1" x14ac:dyDescent="0.25">
      <c r="A71" s="386" t="s">
        <v>250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83"/>
      <c r="AP71" s="283"/>
      <c r="AQ71" s="279"/>
    </row>
    <row r="72" spans="1:43" ht="12.75" customHeight="1" thickBot="1" x14ac:dyDescent="0.3">
      <c r="A72" s="430" t="s">
        <v>253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513</v>
      </c>
      <c r="AN74" s="418"/>
      <c r="AO74" s="282" t="s">
        <v>514</v>
      </c>
      <c r="AP74" s="282" t="s">
        <v>515</v>
      </c>
      <c r="AQ74" s="279"/>
    </row>
    <row r="75" spans="1:43" ht="25.5" customHeight="1" x14ac:dyDescent="0.25">
      <c r="A75" s="426" t="s">
        <v>524</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296"/>
      <c r="AP75" s="296"/>
      <c r="AQ75" s="293"/>
    </row>
    <row r="76" spans="1:43" ht="12" customHeight="1" x14ac:dyDescent="0.25">
      <c r="A76" s="386" t="s">
        <v>251</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6"/>
      <c r="AN76" s="436"/>
      <c r="AO76" s="297"/>
      <c r="AP76" s="297"/>
      <c r="AQ76" s="279"/>
    </row>
    <row r="77" spans="1:43" ht="12" customHeight="1" x14ac:dyDescent="0.25">
      <c r="A77" s="386" t="s">
        <v>453</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6"/>
      <c r="AN77" s="436"/>
      <c r="AO77" s="297"/>
      <c r="AP77" s="297"/>
      <c r="AQ77" s="279"/>
    </row>
    <row r="78" spans="1:43" ht="12" customHeight="1" x14ac:dyDescent="0.25">
      <c r="A78" s="386" t="s">
        <v>250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6"/>
      <c r="AN78" s="436"/>
      <c r="AO78" s="297"/>
      <c r="AP78" s="297"/>
      <c r="AQ78" s="279"/>
    </row>
    <row r="79" spans="1:43" ht="12" customHeight="1" x14ac:dyDescent="0.25">
      <c r="A79" s="386" t="s">
        <v>454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6"/>
      <c r="AN79" s="436"/>
      <c r="AO79" s="297"/>
      <c r="AP79" s="297"/>
      <c r="AQ79" s="279"/>
    </row>
    <row r="80" spans="1:43" ht="12" customHeight="1" x14ac:dyDescent="0.25">
      <c r="A80" s="386" t="s">
        <v>455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6"/>
      <c r="AN80" s="436"/>
      <c r="AO80" s="297"/>
      <c r="AP80" s="297"/>
      <c r="AQ80" s="279"/>
    </row>
    <row r="81" spans="1:45" ht="12.75" customHeight="1" x14ac:dyDescent="0.25">
      <c r="A81" s="386" t="s">
        <v>249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6"/>
      <c r="AN81" s="436"/>
      <c r="AO81" s="297"/>
      <c r="AP81" s="297"/>
      <c r="AQ81" s="279"/>
    </row>
    <row r="82" spans="1:45" ht="12.75" customHeight="1" x14ac:dyDescent="0.25">
      <c r="A82" s="386" t="s">
        <v>456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6"/>
      <c r="AN82" s="436"/>
      <c r="AO82" s="297"/>
      <c r="AP82" s="297"/>
      <c r="AQ82" s="279"/>
    </row>
    <row r="83" spans="1:45" ht="12" customHeight="1" x14ac:dyDescent="0.25">
      <c r="A83" s="434" t="s">
        <v>248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296"/>
      <c r="AP83" s="296"/>
      <c r="AQ83" s="293"/>
    </row>
    <row r="84" spans="1:45" ht="12" customHeight="1" x14ac:dyDescent="0.25">
      <c r="A84" s="434" t="s">
        <v>525</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296"/>
      <c r="AP84" s="296"/>
      <c r="AQ84" s="293"/>
    </row>
    <row r="85" spans="1:45" ht="12" customHeight="1" x14ac:dyDescent="0.25">
      <c r="A85" s="386" t="s">
        <v>247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6"/>
      <c r="AN85" s="436"/>
      <c r="AO85" s="297"/>
      <c r="AP85" s="297"/>
      <c r="AQ85" s="277"/>
    </row>
    <row r="86" spans="1:45" ht="27.75" customHeight="1" x14ac:dyDescent="0.25">
      <c r="A86" s="426" t="s">
        <v>526</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296"/>
      <c r="AP86" s="296"/>
      <c r="AQ86" s="293"/>
    </row>
    <row r="87" spans="1:45" x14ac:dyDescent="0.25">
      <c r="A87" s="426" t="s">
        <v>527</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296"/>
      <c r="AP87" s="296"/>
      <c r="AQ87" s="293"/>
    </row>
    <row r="88" spans="1:45" ht="14.25" customHeight="1" x14ac:dyDescent="0.25">
      <c r="A88" s="442" t="s">
        <v>528</v>
      </c>
      <c r="B88" s="443"/>
      <c r="C88" s="443"/>
      <c r="D88" s="444"/>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5"/>
      <c r="AL88" s="446"/>
      <c r="AM88" s="447"/>
      <c r="AN88" s="448"/>
      <c r="AO88" s="296"/>
      <c r="AP88" s="296"/>
      <c r="AQ88" s="293"/>
    </row>
    <row r="89" spans="1:45" x14ac:dyDescent="0.25">
      <c r="A89" s="442" t="s">
        <v>529</v>
      </c>
      <c r="B89" s="443"/>
      <c r="C89" s="443"/>
      <c r="D89" s="444"/>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5"/>
      <c r="AL89" s="446"/>
      <c r="AM89" s="447"/>
      <c r="AN89" s="448"/>
      <c r="AO89" s="296"/>
      <c r="AP89" s="296"/>
      <c r="AQ89" s="277"/>
    </row>
    <row r="90" spans="1:45" ht="12" customHeight="1" thickBot="1" x14ac:dyDescent="0.3">
      <c r="A90" s="299" t="s">
        <v>530</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8"/>
      <c r="AL90" s="439"/>
      <c r="AM90" s="440"/>
      <c r="AN90" s="441"/>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531</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532</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533</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534</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535</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44" sqref="H4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O_TP3300.VL.0115</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45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50"/>
      <c r="C15" s="450"/>
      <c r="D15" s="450"/>
      <c r="E15" s="450"/>
      <c r="F15" s="450"/>
      <c r="G15" s="450"/>
      <c r="H15" s="450"/>
      <c r="I15" s="450"/>
      <c r="J15" s="450"/>
      <c r="K15" s="450"/>
      <c r="L15" s="45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49" t="s">
        <v>401</v>
      </c>
      <c r="B19" s="449"/>
      <c r="C19" s="449"/>
      <c r="D19" s="449"/>
      <c r="E19" s="449"/>
      <c r="F19" s="449"/>
      <c r="G19" s="449"/>
      <c r="H19" s="449"/>
      <c r="I19" s="449"/>
      <c r="J19" s="449"/>
      <c r="K19" s="449"/>
      <c r="L19" s="449"/>
    </row>
    <row r="20" spans="1:12" x14ac:dyDescent="0.25">
      <c r="A20" s="182"/>
      <c r="B20" s="182"/>
      <c r="C20" s="183"/>
      <c r="D20" s="183"/>
      <c r="E20" s="183"/>
      <c r="F20" s="183"/>
      <c r="G20" s="183"/>
      <c r="H20" s="183"/>
      <c r="I20" s="183"/>
      <c r="J20" s="183"/>
      <c r="K20" s="183"/>
      <c r="L20" s="183"/>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4"/>
      <c r="F22" s="185"/>
      <c r="G22" s="459" t="s">
        <v>0</v>
      </c>
      <c r="H22" s="460"/>
      <c r="I22" s="452"/>
      <c r="J22" s="455"/>
      <c r="K22" s="451"/>
      <c r="L22" s="453"/>
    </row>
    <row r="23" spans="1:12" ht="47.25" x14ac:dyDescent="0.25">
      <c r="A23" s="451"/>
      <c r="B23" s="451"/>
      <c r="C23" s="186" t="s">
        <v>213</v>
      </c>
      <c r="D23" s="186" t="s">
        <v>212</v>
      </c>
      <c r="E23" s="186" t="s">
        <v>213</v>
      </c>
      <c r="F23" s="186" t="s">
        <v>212</v>
      </c>
      <c r="G23" s="186" t="s">
        <v>213</v>
      </c>
      <c r="H23" s="186" t="s">
        <v>212</v>
      </c>
      <c r="I23" s="452"/>
      <c r="J23" s="456"/>
      <c r="K23" s="451"/>
      <c r="L23" s="453"/>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G31+25</f>
        <v>45406</v>
      </c>
      <c r="I31" s="234"/>
      <c r="J31" s="233"/>
      <c r="K31" s="111"/>
      <c r="L31" s="111"/>
    </row>
    <row r="32" spans="1:12" s="191" customFormat="1" ht="31.5" x14ac:dyDescent="0.25">
      <c r="A32" s="253" t="s">
        <v>204</v>
      </c>
      <c r="B32" s="192" t="s">
        <v>350</v>
      </c>
      <c r="C32" s="243" t="s">
        <v>443</v>
      </c>
      <c r="D32" s="243" t="s">
        <v>443</v>
      </c>
      <c r="E32" s="231"/>
      <c r="F32" s="231"/>
      <c r="G32" s="246">
        <f>H31</f>
        <v>45406</v>
      </c>
      <c r="H32" s="246">
        <f>G32+25</f>
        <v>45431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45431</v>
      </c>
      <c r="H35" s="83">
        <f>G35+25</f>
        <v>45456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45456</v>
      </c>
      <c r="H37" s="83">
        <f>G37+20</f>
        <v>45476</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45476</v>
      </c>
      <c r="H39" s="246">
        <f>G39+25</f>
        <v>45501</v>
      </c>
      <c r="I39" s="241"/>
      <c r="J39" s="242"/>
      <c r="K39" s="111"/>
      <c r="L39" s="111"/>
    </row>
    <row r="40" spans="1:12" ht="33.75" customHeight="1" x14ac:dyDescent="0.25">
      <c r="A40" s="253" t="s">
        <v>201</v>
      </c>
      <c r="B40" s="192" t="s">
        <v>353</v>
      </c>
      <c r="C40" s="243" t="s">
        <v>443</v>
      </c>
      <c r="D40" s="243" t="s">
        <v>443</v>
      </c>
      <c r="E40" s="240"/>
      <c r="F40" s="240"/>
      <c r="G40" s="83">
        <f>H39</f>
        <v>45501</v>
      </c>
      <c r="H40" s="249">
        <f>G40+25</f>
        <v>45526</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45526</v>
      </c>
      <c r="H42" s="249">
        <f>G42+25</f>
        <v>45551</v>
      </c>
      <c r="I42" s="241"/>
      <c r="J42" s="242"/>
      <c r="K42" s="111"/>
      <c r="L42" s="111"/>
    </row>
    <row r="43" spans="1:12" ht="34.5" customHeight="1" x14ac:dyDescent="0.25">
      <c r="A43" s="253" t="s">
        <v>199</v>
      </c>
      <c r="B43" s="192" t="s">
        <v>197</v>
      </c>
      <c r="C43" s="243" t="s">
        <v>443</v>
      </c>
      <c r="D43" s="243" t="s">
        <v>443</v>
      </c>
      <c r="E43" s="240"/>
      <c r="F43" s="240"/>
      <c r="G43" s="249">
        <f>H42</f>
        <v>45551</v>
      </c>
      <c r="H43" s="249">
        <f>G43+15</f>
        <v>45566</v>
      </c>
      <c r="I43" s="241"/>
      <c r="J43" s="242"/>
      <c r="K43" s="111"/>
      <c r="L43" s="111"/>
    </row>
    <row r="44" spans="1:12" ht="24.75" customHeight="1" x14ac:dyDescent="0.25">
      <c r="A44" s="253" t="s">
        <v>198</v>
      </c>
      <c r="B44" s="192" t="s">
        <v>195</v>
      </c>
      <c r="C44" s="243" t="s">
        <v>443</v>
      </c>
      <c r="D44" s="243" t="s">
        <v>443</v>
      </c>
      <c r="E44" s="240"/>
      <c r="F44" s="240"/>
      <c r="G44" s="249">
        <f>H43</f>
        <v>45566</v>
      </c>
      <c r="H44" s="249">
        <f>G44+15</f>
        <v>45581</v>
      </c>
      <c r="I44" s="241"/>
      <c r="J44" s="242"/>
      <c r="K44" s="111"/>
      <c r="L44" s="111"/>
    </row>
    <row r="45" spans="1:12" ht="90.75" customHeight="1" x14ac:dyDescent="0.25">
      <c r="A45" s="253" t="s">
        <v>196</v>
      </c>
      <c r="B45" s="192" t="s">
        <v>357</v>
      </c>
      <c r="C45" s="243" t="s">
        <v>443</v>
      </c>
      <c r="D45" s="243" t="s">
        <v>443</v>
      </c>
      <c r="E45" s="240"/>
      <c r="F45" s="240"/>
      <c r="G45" s="249">
        <f>H44</f>
        <v>45581</v>
      </c>
      <c r="H45" s="249">
        <f>G45+15</f>
        <v>45596</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45596</v>
      </c>
      <c r="H47" s="249">
        <f>G47+15</f>
        <v>45611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f>H47</f>
        <v>45611</v>
      </c>
      <c r="H49" s="249">
        <f>G49+10</f>
        <v>45621</v>
      </c>
      <c r="I49" s="241"/>
      <c r="J49" s="242"/>
      <c r="K49" s="111"/>
      <c r="L49" s="111"/>
    </row>
    <row r="50" spans="1:12" ht="86.25" customHeight="1" x14ac:dyDescent="0.25">
      <c r="A50" s="253" t="s">
        <v>190</v>
      </c>
      <c r="B50" s="192" t="s">
        <v>356</v>
      </c>
      <c r="C50" s="243" t="s">
        <v>443</v>
      </c>
      <c r="D50" s="243" t="s">
        <v>443</v>
      </c>
      <c r="E50" s="240"/>
      <c r="F50" s="240"/>
      <c r="G50" s="249">
        <f>H49</f>
        <v>45621</v>
      </c>
      <c r="H50" s="249">
        <f>G50+10</f>
        <v>45631</v>
      </c>
      <c r="I50" s="241"/>
      <c r="J50" s="242"/>
      <c r="K50" s="111"/>
      <c r="L50" s="111"/>
    </row>
    <row r="51" spans="1:12" ht="77.25" customHeight="1" x14ac:dyDescent="0.25">
      <c r="A51" s="253" t="s">
        <v>188</v>
      </c>
      <c r="B51" s="192" t="s">
        <v>358</v>
      </c>
      <c r="C51" s="243" t="s">
        <v>443</v>
      </c>
      <c r="D51" s="243" t="s">
        <v>443</v>
      </c>
      <c r="E51" s="240"/>
      <c r="F51" s="240"/>
      <c r="G51" s="249">
        <f>H50</f>
        <v>45631</v>
      </c>
      <c r="H51" s="249">
        <f>G51+15</f>
        <v>45646</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45646</v>
      </c>
      <c r="H53" s="249">
        <f>G53+5</f>
        <v>45651</v>
      </c>
      <c r="I53" s="241"/>
      <c r="J53" s="242"/>
      <c r="K53" s="111"/>
      <c r="L53" s="111"/>
    </row>
    <row r="54" spans="1:12" ht="46.5" customHeight="1" x14ac:dyDescent="0.25">
      <c r="A54" s="253" t="s">
        <v>360</v>
      </c>
      <c r="B54" s="192" t="s">
        <v>185</v>
      </c>
      <c r="C54" s="243" t="s">
        <v>443</v>
      </c>
      <c r="D54" s="243" t="s">
        <v>443</v>
      </c>
      <c r="E54" s="240"/>
      <c r="F54" s="240"/>
      <c r="G54" s="249">
        <f>H53</f>
        <v>45651</v>
      </c>
      <c r="H54" s="249">
        <f>G54+5</f>
        <v>45656</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O_TP3300.VL.0115</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4"/>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29" ht="15.75" customHeight="1" x14ac:dyDescent="0.25">
      <c r="A20" s="463" t="s">
        <v>183</v>
      </c>
      <c r="B20" s="463" t="s">
        <v>182</v>
      </c>
      <c r="C20" s="467" t="s">
        <v>181</v>
      </c>
      <c r="D20" s="467"/>
      <c r="E20" s="468" t="s">
        <v>180</v>
      </c>
      <c r="F20" s="468"/>
      <c r="G20" s="469" t="s">
        <v>547</v>
      </c>
      <c r="H20" s="472" t="s">
        <v>461</v>
      </c>
      <c r="I20" s="473"/>
      <c r="J20" s="473"/>
      <c r="K20" s="473"/>
      <c r="L20" s="472" t="s">
        <v>462</v>
      </c>
      <c r="M20" s="473"/>
      <c r="N20" s="473"/>
      <c r="O20" s="473"/>
      <c r="P20" s="472" t="s">
        <v>463</v>
      </c>
      <c r="Q20" s="473"/>
      <c r="R20" s="473"/>
      <c r="S20" s="473"/>
      <c r="T20" s="472" t="s">
        <v>464</v>
      </c>
      <c r="U20" s="473"/>
      <c r="V20" s="473"/>
      <c r="W20" s="473"/>
      <c r="X20" s="472" t="s">
        <v>548</v>
      </c>
      <c r="Y20" s="473"/>
      <c r="Z20" s="473"/>
      <c r="AA20" s="473"/>
      <c r="AB20" s="476" t="s">
        <v>179</v>
      </c>
      <c r="AC20" s="476"/>
    </row>
    <row r="21" spans="1:29" s="125" customFormat="1" ht="15.75" customHeight="1" x14ac:dyDescent="0.25">
      <c r="A21" s="464"/>
      <c r="B21" s="464"/>
      <c r="C21" s="467"/>
      <c r="D21" s="467"/>
      <c r="E21" s="468"/>
      <c r="F21" s="468"/>
      <c r="G21" s="47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76"/>
      <c r="AC21" s="476"/>
    </row>
    <row r="22" spans="1:29" s="125" customFormat="1" ht="63" x14ac:dyDescent="0.25">
      <c r="A22" s="465"/>
      <c r="B22" s="465"/>
      <c r="C22" s="308" t="s">
        <v>1</v>
      </c>
      <c r="D22" s="308" t="s">
        <v>177</v>
      </c>
      <c r="E22" s="309" t="s">
        <v>549</v>
      </c>
      <c r="F22" s="309" t="s">
        <v>538</v>
      </c>
      <c r="G22" s="471"/>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x14ac:dyDescent="0.25">
      <c r="A24" s="260">
        <v>1</v>
      </c>
      <c r="B24" s="261" t="s">
        <v>176</v>
      </c>
      <c r="C24" s="262" t="s">
        <v>443</v>
      </c>
      <c r="D24" s="262">
        <v>1.4212483941675074</v>
      </c>
      <c r="E24" s="262">
        <v>1.4212483941675074</v>
      </c>
      <c r="F24" s="262">
        <v>1.4212483941675074</v>
      </c>
      <c r="G24" s="262">
        <v>0</v>
      </c>
      <c r="H24" s="262" t="s">
        <v>443</v>
      </c>
      <c r="I24" s="262"/>
      <c r="J24" s="262">
        <v>0</v>
      </c>
      <c r="K24" s="262"/>
      <c r="L24" s="262" t="s">
        <v>443</v>
      </c>
      <c r="M24" s="262"/>
      <c r="N24" s="262">
        <v>1.4212483941675074</v>
      </c>
      <c r="O24" s="262"/>
      <c r="P24" s="262" t="s">
        <v>443</v>
      </c>
      <c r="Q24" s="262"/>
      <c r="R24" s="262">
        <v>0</v>
      </c>
      <c r="S24" s="262"/>
      <c r="T24" s="262" t="s">
        <v>443</v>
      </c>
      <c r="U24" s="262"/>
      <c r="V24" s="262">
        <v>0</v>
      </c>
      <c r="W24" s="262"/>
      <c r="X24" s="262">
        <v>0</v>
      </c>
      <c r="Y24" s="262"/>
      <c r="Z24" s="262" t="s">
        <v>443</v>
      </c>
      <c r="AA24" s="262"/>
      <c r="AB24" s="262">
        <v>0</v>
      </c>
      <c r="AC24" s="262">
        <v>1.4212483941675074</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0</v>
      </c>
      <c r="K29" s="262"/>
      <c r="L29" s="262" t="s">
        <v>443</v>
      </c>
      <c r="M29" s="262"/>
      <c r="N29" s="262">
        <v>1.4212483941675074</v>
      </c>
      <c r="O29" s="262"/>
      <c r="P29" s="262" t="s">
        <v>443</v>
      </c>
      <c r="Q29" s="262"/>
      <c r="R29" s="262">
        <v>0</v>
      </c>
      <c r="S29" s="262"/>
      <c r="T29" s="262" t="s">
        <v>443</v>
      </c>
      <c r="U29" s="262"/>
      <c r="V29" s="262">
        <v>0</v>
      </c>
      <c r="W29" s="262"/>
      <c r="X29" s="262">
        <v>0</v>
      </c>
      <c r="Y29" s="262"/>
      <c r="Z29" s="262" t="s">
        <v>443</v>
      </c>
      <c r="AA29" s="262"/>
      <c r="AB29" s="262">
        <v>0</v>
      </c>
      <c r="AC29" s="262">
        <v>1.4212483941675074</v>
      </c>
    </row>
    <row r="30" spans="1:29" ht="47.25" x14ac:dyDescent="0.25">
      <c r="A30" s="260" t="s">
        <v>62</v>
      </c>
      <c r="B30" s="261" t="s">
        <v>166</v>
      </c>
      <c r="C30" s="262" t="s">
        <v>443</v>
      </c>
      <c r="D30" s="262">
        <v>1.192064824650247</v>
      </c>
      <c r="E30" s="262">
        <v>1.192064824650247</v>
      </c>
      <c r="F30" s="262">
        <v>1.192064824650247</v>
      </c>
      <c r="G30" s="262">
        <v>0</v>
      </c>
      <c r="H30" s="262" t="s">
        <v>443</v>
      </c>
      <c r="I30" s="262"/>
      <c r="J30" s="262">
        <v>0</v>
      </c>
      <c r="K30" s="262"/>
      <c r="L30" s="262" t="s">
        <v>443</v>
      </c>
      <c r="M30" s="262"/>
      <c r="N30" s="262">
        <v>1.192064824650247</v>
      </c>
      <c r="O30" s="262"/>
      <c r="P30" s="262" t="s">
        <v>443</v>
      </c>
      <c r="Q30" s="262"/>
      <c r="R30" s="262">
        <v>0</v>
      </c>
      <c r="S30" s="262"/>
      <c r="T30" s="262" t="s">
        <v>443</v>
      </c>
      <c r="U30" s="262"/>
      <c r="V30" s="262">
        <v>0</v>
      </c>
      <c r="W30" s="262"/>
      <c r="X30" s="262">
        <v>0</v>
      </c>
      <c r="Y30" s="262"/>
      <c r="Z30" s="262" t="s">
        <v>443</v>
      </c>
      <c r="AA30" s="262"/>
      <c r="AB30" s="262">
        <v>0</v>
      </c>
      <c r="AC30" s="262">
        <v>1.192064824650247</v>
      </c>
    </row>
    <row r="31" spans="1:29" x14ac:dyDescent="0.25">
      <c r="A31" s="260" t="s">
        <v>165</v>
      </c>
      <c r="B31" s="264" t="s">
        <v>164</v>
      </c>
      <c r="C31" s="262" t="s">
        <v>443</v>
      </c>
      <c r="D31" s="262">
        <v>0.28326699500000002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0.66553771121040006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2.906454E-2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0.21419557843984682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12" t="s">
        <v>443</v>
      </c>
      <c r="J36" s="262">
        <v>0</v>
      </c>
      <c r="K36" s="312" t="s">
        <v>550</v>
      </c>
      <c r="L36" s="262" t="s">
        <v>443</v>
      </c>
      <c r="M36" s="312" t="s">
        <v>443</v>
      </c>
      <c r="N36" s="262">
        <v>0</v>
      </c>
      <c r="O36" s="312" t="s">
        <v>550</v>
      </c>
      <c r="P36" s="262" t="s">
        <v>443</v>
      </c>
      <c r="Q36" s="312" t="s">
        <v>443</v>
      </c>
      <c r="R36" s="262">
        <v>0</v>
      </c>
      <c r="S36" s="312" t="s">
        <v>550</v>
      </c>
      <c r="T36" s="262" t="s">
        <v>443</v>
      </c>
      <c r="U36" s="312" t="s">
        <v>443</v>
      </c>
      <c r="V36" s="262">
        <v>0</v>
      </c>
      <c r="W36" s="312" t="s">
        <v>550</v>
      </c>
      <c r="X36" s="262">
        <v>0</v>
      </c>
      <c r="Y36" s="312" t="s">
        <v>550</v>
      </c>
      <c r="Z36" s="262" t="s">
        <v>443</v>
      </c>
      <c r="AA36" s="312" t="s">
        <v>443</v>
      </c>
      <c r="AB36" s="262">
        <v>0</v>
      </c>
      <c r="AC36" s="262">
        <v>0</v>
      </c>
    </row>
    <row r="37" spans="1:29" ht="31.5" x14ac:dyDescent="0.25">
      <c r="A37" s="263" t="s">
        <v>155</v>
      </c>
      <c r="B37" s="266" t="s">
        <v>473</v>
      </c>
      <c r="C37" s="262"/>
      <c r="D37" s="262"/>
      <c r="E37" s="262"/>
      <c r="F37" s="262"/>
      <c r="G37" s="262">
        <v>0</v>
      </c>
      <c r="H37" s="262" t="s">
        <v>443</v>
      </c>
      <c r="I37" s="312" t="s">
        <v>443</v>
      </c>
      <c r="J37" s="262">
        <v>0</v>
      </c>
      <c r="K37" s="312" t="s">
        <v>550</v>
      </c>
      <c r="L37" s="262" t="s">
        <v>443</v>
      </c>
      <c r="M37" s="312" t="s">
        <v>443</v>
      </c>
      <c r="N37" s="262">
        <v>0</v>
      </c>
      <c r="O37" s="312" t="s">
        <v>550</v>
      </c>
      <c r="P37" s="262" t="s">
        <v>443</v>
      </c>
      <c r="Q37" s="312" t="s">
        <v>443</v>
      </c>
      <c r="R37" s="262">
        <v>0</v>
      </c>
      <c r="S37" s="312" t="s">
        <v>550</v>
      </c>
      <c r="T37" s="262" t="s">
        <v>443</v>
      </c>
      <c r="U37" s="312" t="s">
        <v>443</v>
      </c>
      <c r="V37" s="262">
        <v>0</v>
      </c>
      <c r="W37" s="312" t="s">
        <v>550</v>
      </c>
      <c r="X37" s="262">
        <v>0</v>
      </c>
      <c r="Y37" s="312" t="s">
        <v>550</v>
      </c>
      <c r="Z37" s="262" t="s">
        <v>443</v>
      </c>
      <c r="AA37" s="312" t="s">
        <v>443</v>
      </c>
      <c r="AB37" s="262">
        <v>0</v>
      </c>
      <c r="AC37" s="262">
        <v>0</v>
      </c>
    </row>
    <row r="38" spans="1:29" x14ac:dyDescent="0.25">
      <c r="A38" s="263" t="s">
        <v>154</v>
      </c>
      <c r="B38" s="266" t="s">
        <v>145</v>
      </c>
      <c r="C38" s="262"/>
      <c r="D38" s="262"/>
      <c r="E38" s="262"/>
      <c r="F38" s="262"/>
      <c r="G38" s="262">
        <v>0</v>
      </c>
      <c r="H38" s="262" t="s">
        <v>443</v>
      </c>
      <c r="I38" s="312" t="s">
        <v>443</v>
      </c>
      <c r="J38" s="262">
        <v>0</v>
      </c>
      <c r="K38" s="312" t="s">
        <v>550</v>
      </c>
      <c r="L38" s="262" t="s">
        <v>443</v>
      </c>
      <c r="M38" s="312" t="s">
        <v>443</v>
      </c>
      <c r="N38" s="262">
        <v>0</v>
      </c>
      <c r="O38" s="312" t="s">
        <v>550</v>
      </c>
      <c r="P38" s="262" t="s">
        <v>443</v>
      </c>
      <c r="Q38" s="312" t="s">
        <v>443</v>
      </c>
      <c r="R38" s="262">
        <v>0</v>
      </c>
      <c r="S38" s="312" t="s">
        <v>550</v>
      </c>
      <c r="T38" s="262" t="s">
        <v>443</v>
      </c>
      <c r="U38" s="312" t="s">
        <v>443</v>
      </c>
      <c r="V38" s="262">
        <v>0</v>
      </c>
      <c r="W38" s="312" t="s">
        <v>550</v>
      </c>
      <c r="X38" s="262">
        <v>0</v>
      </c>
      <c r="Y38" s="312" t="s">
        <v>550</v>
      </c>
      <c r="Z38" s="262" t="s">
        <v>443</v>
      </c>
      <c r="AA38" s="312" t="s">
        <v>443</v>
      </c>
      <c r="AB38" s="262">
        <v>0</v>
      </c>
      <c r="AC38" s="262">
        <v>0</v>
      </c>
    </row>
    <row r="39" spans="1:29" x14ac:dyDescent="0.25">
      <c r="A39" s="263" t="s">
        <v>153</v>
      </c>
      <c r="B39" s="264" t="s">
        <v>474</v>
      </c>
      <c r="C39" s="262"/>
      <c r="D39" s="262"/>
      <c r="E39" s="262"/>
      <c r="F39" s="262"/>
      <c r="G39" s="262">
        <v>0</v>
      </c>
      <c r="H39" s="262" t="s">
        <v>443</v>
      </c>
      <c r="I39" s="312" t="s">
        <v>443</v>
      </c>
      <c r="J39" s="262">
        <v>0.08</v>
      </c>
      <c r="K39" s="312">
        <v>4</v>
      </c>
      <c r="L39" s="262" t="s">
        <v>443</v>
      </c>
      <c r="M39" s="312" t="s">
        <v>443</v>
      </c>
      <c r="N39" s="262">
        <v>0</v>
      </c>
      <c r="O39" s="312" t="s">
        <v>550</v>
      </c>
      <c r="P39" s="262" t="s">
        <v>443</v>
      </c>
      <c r="Q39" s="312" t="s">
        <v>443</v>
      </c>
      <c r="R39" s="262">
        <v>0</v>
      </c>
      <c r="S39" s="312" t="s">
        <v>550</v>
      </c>
      <c r="T39" s="262" t="s">
        <v>443</v>
      </c>
      <c r="U39" s="312" t="s">
        <v>443</v>
      </c>
      <c r="V39" s="262">
        <v>0</v>
      </c>
      <c r="W39" s="312" t="s">
        <v>550</v>
      </c>
      <c r="X39" s="262">
        <v>0</v>
      </c>
      <c r="Y39" s="312" t="s">
        <v>550</v>
      </c>
      <c r="Z39" s="262" t="s">
        <v>443</v>
      </c>
      <c r="AA39" s="312" t="s">
        <v>443</v>
      </c>
      <c r="AB39" s="262">
        <v>0</v>
      </c>
      <c r="AC39" s="262">
        <v>0.08</v>
      </c>
    </row>
    <row r="40" spans="1:29" x14ac:dyDescent="0.25">
      <c r="A40" s="263" t="s">
        <v>152</v>
      </c>
      <c r="B40" s="264" t="s">
        <v>476</v>
      </c>
      <c r="C40" s="262"/>
      <c r="D40" s="262"/>
      <c r="E40" s="262"/>
      <c r="F40" s="262"/>
      <c r="G40" s="262">
        <v>0</v>
      </c>
      <c r="H40" s="262" t="s">
        <v>443</v>
      </c>
      <c r="I40" s="312" t="s">
        <v>443</v>
      </c>
      <c r="J40" s="262">
        <v>0</v>
      </c>
      <c r="K40" s="312" t="s">
        <v>550</v>
      </c>
      <c r="L40" s="262" t="s">
        <v>443</v>
      </c>
      <c r="M40" s="312" t="s">
        <v>443</v>
      </c>
      <c r="N40" s="262">
        <v>0</v>
      </c>
      <c r="O40" s="312" t="s">
        <v>550</v>
      </c>
      <c r="P40" s="262" t="s">
        <v>443</v>
      </c>
      <c r="Q40" s="312" t="s">
        <v>443</v>
      </c>
      <c r="R40" s="262">
        <v>0</v>
      </c>
      <c r="S40" s="312" t="s">
        <v>550</v>
      </c>
      <c r="T40" s="262" t="s">
        <v>443</v>
      </c>
      <c r="U40" s="312" t="s">
        <v>443</v>
      </c>
      <c r="V40" s="262">
        <v>0</v>
      </c>
      <c r="W40" s="312" t="s">
        <v>550</v>
      </c>
      <c r="X40" s="262">
        <v>0</v>
      </c>
      <c r="Y40" s="312" t="s">
        <v>550</v>
      </c>
      <c r="Z40" s="262" t="s">
        <v>443</v>
      </c>
      <c r="AA40" s="312" t="s">
        <v>443</v>
      </c>
      <c r="AB40" s="262">
        <v>0</v>
      </c>
      <c r="AC40" s="262">
        <v>0</v>
      </c>
    </row>
    <row r="41" spans="1:29" x14ac:dyDescent="0.25">
      <c r="A41" s="263" t="s">
        <v>151</v>
      </c>
      <c r="B41" s="264" t="s">
        <v>477</v>
      </c>
      <c r="C41" s="262"/>
      <c r="D41" s="262"/>
      <c r="E41" s="262"/>
      <c r="F41" s="262"/>
      <c r="G41" s="262">
        <v>0</v>
      </c>
      <c r="H41" s="262" t="s">
        <v>443</v>
      </c>
      <c r="I41" s="312" t="s">
        <v>443</v>
      </c>
      <c r="J41" s="262">
        <v>0</v>
      </c>
      <c r="K41" s="312" t="s">
        <v>550</v>
      </c>
      <c r="L41" s="262" t="s">
        <v>443</v>
      </c>
      <c r="M41" s="312" t="s">
        <v>443</v>
      </c>
      <c r="N41" s="262">
        <v>0</v>
      </c>
      <c r="O41" s="312" t="s">
        <v>550</v>
      </c>
      <c r="P41" s="262" t="s">
        <v>443</v>
      </c>
      <c r="Q41" s="312" t="s">
        <v>443</v>
      </c>
      <c r="R41" s="262">
        <v>0</v>
      </c>
      <c r="S41" s="312" t="s">
        <v>550</v>
      </c>
      <c r="T41" s="262" t="s">
        <v>443</v>
      </c>
      <c r="U41" s="312" t="s">
        <v>443</v>
      </c>
      <c r="V41" s="262">
        <v>0</v>
      </c>
      <c r="W41" s="312" t="s">
        <v>550</v>
      </c>
      <c r="X41" s="262">
        <v>0</v>
      </c>
      <c r="Y41" s="312" t="s">
        <v>550</v>
      </c>
      <c r="Z41" s="262" t="s">
        <v>443</v>
      </c>
      <c r="AA41" s="312" t="s">
        <v>443</v>
      </c>
      <c r="AB41" s="262">
        <v>0</v>
      </c>
      <c r="AC41" s="262">
        <v>0</v>
      </c>
    </row>
    <row r="42" spans="1:29" x14ac:dyDescent="0.25">
      <c r="A42" s="263" t="s">
        <v>150</v>
      </c>
      <c r="B42" s="264" t="s">
        <v>478</v>
      </c>
      <c r="C42" s="262"/>
      <c r="D42" s="262"/>
      <c r="E42" s="262"/>
      <c r="F42" s="262"/>
      <c r="G42" s="262">
        <v>0</v>
      </c>
      <c r="H42" s="262" t="s">
        <v>443</v>
      </c>
      <c r="I42" s="312" t="s">
        <v>443</v>
      </c>
      <c r="J42" s="262">
        <v>0</v>
      </c>
      <c r="K42" s="312" t="s">
        <v>550</v>
      </c>
      <c r="L42" s="262" t="s">
        <v>443</v>
      </c>
      <c r="M42" s="312" t="s">
        <v>443</v>
      </c>
      <c r="N42" s="262">
        <v>0</v>
      </c>
      <c r="O42" s="312" t="s">
        <v>550</v>
      </c>
      <c r="P42" s="262" t="s">
        <v>443</v>
      </c>
      <c r="Q42" s="312" t="s">
        <v>443</v>
      </c>
      <c r="R42" s="262">
        <v>0</v>
      </c>
      <c r="S42" s="312" t="s">
        <v>550</v>
      </c>
      <c r="T42" s="262" t="s">
        <v>443</v>
      </c>
      <c r="U42" s="312" t="s">
        <v>443</v>
      </c>
      <c r="V42" s="262">
        <v>0</v>
      </c>
      <c r="W42" s="312" t="s">
        <v>550</v>
      </c>
      <c r="X42" s="262">
        <v>0</v>
      </c>
      <c r="Y42" s="312" t="s">
        <v>550</v>
      </c>
      <c r="Z42" s="262" t="s">
        <v>443</v>
      </c>
      <c r="AA42" s="312" t="s">
        <v>443</v>
      </c>
      <c r="AB42" s="262">
        <v>0</v>
      </c>
      <c r="AC42" s="262">
        <v>0</v>
      </c>
    </row>
    <row r="43" spans="1:29" x14ac:dyDescent="0.25">
      <c r="A43" s="263" t="s">
        <v>479</v>
      </c>
      <c r="B43" s="264" t="s">
        <v>480</v>
      </c>
      <c r="C43" s="262"/>
      <c r="D43" s="262"/>
      <c r="E43" s="262"/>
      <c r="F43" s="262"/>
      <c r="G43" s="262">
        <v>0</v>
      </c>
      <c r="H43" s="262" t="s">
        <v>443</v>
      </c>
      <c r="I43" s="312" t="s">
        <v>443</v>
      </c>
      <c r="J43" s="262">
        <v>0</v>
      </c>
      <c r="K43" s="312" t="s">
        <v>550</v>
      </c>
      <c r="L43" s="262" t="s">
        <v>443</v>
      </c>
      <c r="M43" s="312" t="s">
        <v>443</v>
      </c>
      <c r="N43" s="262">
        <v>0</v>
      </c>
      <c r="O43" s="312" t="s">
        <v>550</v>
      </c>
      <c r="P43" s="262" t="s">
        <v>443</v>
      </c>
      <c r="Q43" s="312" t="s">
        <v>443</v>
      </c>
      <c r="R43" s="262">
        <v>0</v>
      </c>
      <c r="S43" s="312" t="s">
        <v>550</v>
      </c>
      <c r="T43" s="262" t="s">
        <v>443</v>
      </c>
      <c r="U43" s="312" t="s">
        <v>443</v>
      </c>
      <c r="V43" s="262">
        <v>0</v>
      </c>
      <c r="W43" s="312" t="s">
        <v>550</v>
      </c>
      <c r="X43" s="262">
        <v>0</v>
      </c>
      <c r="Y43" s="312" t="s">
        <v>550</v>
      </c>
      <c r="Z43" s="262" t="s">
        <v>443</v>
      </c>
      <c r="AA43" s="312" t="s">
        <v>443</v>
      </c>
      <c r="AB43" s="262">
        <v>0</v>
      </c>
      <c r="AC43" s="262">
        <v>0</v>
      </c>
    </row>
    <row r="44" spans="1:29" x14ac:dyDescent="0.25">
      <c r="A44" s="263" t="s">
        <v>481</v>
      </c>
      <c r="B44" s="264" t="s">
        <v>482</v>
      </c>
      <c r="C44" s="262"/>
      <c r="D44" s="262"/>
      <c r="E44" s="262"/>
      <c r="F44" s="262"/>
      <c r="G44" s="262">
        <v>0</v>
      </c>
      <c r="H44" s="262" t="s">
        <v>443</v>
      </c>
      <c r="I44" s="312" t="s">
        <v>443</v>
      </c>
      <c r="J44" s="262">
        <v>0</v>
      </c>
      <c r="K44" s="312" t="s">
        <v>550</v>
      </c>
      <c r="L44" s="262" t="s">
        <v>443</v>
      </c>
      <c r="M44" s="312" t="s">
        <v>443</v>
      </c>
      <c r="N44" s="262">
        <v>0</v>
      </c>
      <c r="O44" s="312" t="s">
        <v>550</v>
      </c>
      <c r="P44" s="262" t="s">
        <v>443</v>
      </c>
      <c r="Q44" s="312" t="s">
        <v>443</v>
      </c>
      <c r="R44" s="262">
        <v>0</v>
      </c>
      <c r="S44" s="312" t="s">
        <v>550</v>
      </c>
      <c r="T44" s="262" t="s">
        <v>443</v>
      </c>
      <c r="U44" s="312" t="s">
        <v>443</v>
      </c>
      <c r="V44" s="262">
        <v>0</v>
      </c>
      <c r="W44" s="312" t="s">
        <v>550</v>
      </c>
      <c r="X44" s="262">
        <v>0</v>
      </c>
      <c r="Y44" s="312" t="s">
        <v>550</v>
      </c>
      <c r="Z44" s="262" t="s">
        <v>443</v>
      </c>
      <c r="AA44" s="312" t="s">
        <v>443</v>
      </c>
      <c r="AB44" s="262">
        <v>0</v>
      </c>
      <c r="AC44" s="262">
        <v>0</v>
      </c>
    </row>
    <row r="45" spans="1:29" x14ac:dyDescent="0.25">
      <c r="A45" s="263" t="s">
        <v>483</v>
      </c>
      <c r="B45" s="264" t="s">
        <v>484</v>
      </c>
      <c r="C45" s="262"/>
      <c r="D45" s="262"/>
      <c r="E45" s="262"/>
      <c r="F45" s="262"/>
      <c r="G45" s="262">
        <v>0</v>
      </c>
      <c r="H45" s="262" t="s">
        <v>443</v>
      </c>
      <c r="I45" s="312" t="s">
        <v>443</v>
      </c>
      <c r="J45" s="262">
        <v>0</v>
      </c>
      <c r="K45" s="312" t="s">
        <v>550</v>
      </c>
      <c r="L45" s="262" t="s">
        <v>443</v>
      </c>
      <c r="M45" s="312" t="s">
        <v>443</v>
      </c>
      <c r="N45" s="262">
        <v>0</v>
      </c>
      <c r="O45" s="312" t="s">
        <v>550</v>
      </c>
      <c r="P45" s="262" t="s">
        <v>443</v>
      </c>
      <c r="Q45" s="312" t="s">
        <v>443</v>
      </c>
      <c r="R45" s="262">
        <v>0</v>
      </c>
      <c r="S45" s="312" t="s">
        <v>550</v>
      </c>
      <c r="T45" s="262" t="s">
        <v>443</v>
      </c>
      <c r="U45" s="312" t="s">
        <v>443</v>
      </c>
      <c r="V45" s="262">
        <v>0</v>
      </c>
      <c r="W45" s="312" t="s">
        <v>550</v>
      </c>
      <c r="X45" s="262">
        <v>0</v>
      </c>
      <c r="Y45" s="312" t="s">
        <v>550</v>
      </c>
      <c r="Z45" s="262" t="s">
        <v>443</v>
      </c>
      <c r="AA45" s="312" t="s">
        <v>443</v>
      </c>
      <c r="AB45" s="262">
        <v>0</v>
      </c>
      <c r="AC45" s="262">
        <v>0</v>
      </c>
    </row>
    <row r="46" spans="1:29" x14ac:dyDescent="0.25">
      <c r="A46" s="263" t="s">
        <v>485</v>
      </c>
      <c r="B46" s="264" t="s">
        <v>486</v>
      </c>
      <c r="C46" s="262"/>
      <c r="D46" s="262"/>
      <c r="E46" s="262"/>
      <c r="F46" s="262"/>
      <c r="G46" s="262">
        <v>0</v>
      </c>
      <c r="H46" s="262" t="s">
        <v>443</v>
      </c>
      <c r="I46" s="312" t="s">
        <v>443</v>
      </c>
      <c r="J46" s="262">
        <v>0</v>
      </c>
      <c r="K46" s="312" t="s">
        <v>550</v>
      </c>
      <c r="L46" s="262" t="s">
        <v>443</v>
      </c>
      <c r="M46" s="312" t="s">
        <v>443</v>
      </c>
      <c r="N46" s="262">
        <v>0</v>
      </c>
      <c r="O46" s="312" t="s">
        <v>550</v>
      </c>
      <c r="P46" s="262" t="s">
        <v>443</v>
      </c>
      <c r="Q46" s="312" t="s">
        <v>443</v>
      </c>
      <c r="R46" s="262">
        <v>0</v>
      </c>
      <c r="S46" s="312" t="s">
        <v>550</v>
      </c>
      <c r="T46" s="262" t="s">
        <v>443</v>
      </c>
      <c r="U46" s="312" t="s">
        <v>443</v>
      </c>
      <c r="V46" s="262">
        <v>0</v>
      </c>
      <c r="W46" s="312" t="s">
        <v>550</v>
      </c>
      <c r="X46" s="262">
        <v>0</v>
      </c>
      <c r="Y46" s="312" t="s">
        <v>550</v>
      </c>
      <c r="Z46" s="262" t="s">
        <v>443</v>
      </c>
      <c r="AA46" s="312"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2"/>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0.08</v>
      </c>
      <c r="E51" s="262"/>
      <c r="F51" s="262"/>
      <c r="G51" s="262">
        <v>0</v>
      </c>
      <c r="H51" s="262" t="s">
        <v>443</v>
      </c>
      <c r="I51" s="262"/>
      <c r="J51" s="262">
        <v>0</v>
      </c>
      <c r="K51" s="262"/>
      <c r="L51" s="262" t="s">
        <v>443</v>
      </c>
      <c r="M51" s="262"/>
      <c r="N51" s="262">
        <v>0.08</v>
      </c>
      <c r="O51" s="262"/>
      <c r="P51" s="262" t="s">
        <v>443</v>
      </c>
      <c r="Q51" s="262"/>
      <c r="R51" s="262">
        <v>0</v>
      </c>
      <c r="S51" s="262"/>
      <c r="T51" s="262" t="s">
        <v>443</v>
      </c>
      <c r="U51" s="262"/>
      <c r="V51" s="262">
        <v>0</v>
      </c>
      <c r="W51" s="262"/>
      <c r="X51" s="262">
        <v>0</v>
      </c>
      <c r="Y51" s="262"/>
      <c r="Z51" s="262" t="s">
        <v>443</v>
      </c>
      <c r="AA51" s="262"/>
      <c r="AB51" s="262">
        <v>0</v>
      </c>
      <c r="AC51" s="262">
        <v>0.08</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1.192064824650247</v>
      </c>
      <c r="E62" s="262"/>
      <c r="F62" s="262"/>
      <c r="G62" s="262">
        <v>0</v>
      </c>
      <c r="H62" s="262" t="s">
        <v>443</v>
      </c>
      <c r="I62" s="262"/>
      <c r="J62" s="262">
        <v>0</v>
      </c>
      <c r="K62" s="262"/>
      <c r="L62" s="262" t="s">
        <v>443</v>
      </c>
      <c r="M62" s="262"/>
      <c r="N62" s="262">
        <v>1.192064824650247</v>
      </c>
      <c r="O62" s="262"/>
      <c r="P62" s="262" t="s">
        <v>443</v>
      </c>
      <c r="Q62" s="262"/>
      <c r="R62" s="262">
        <v>0</v>
      </c>
      <c r="S62" s="262"/>
      <c r="T62" s="262" t="s">
        <v>443</v>
      </c>
      <c r="U62" s="262"/>
      <c r="V62" s="262">
        <v>0</v>
      </c>
      <c r="W62" s="262"/>
      <c r="X62" s="262">
        <v>0</v>
      </c>
      <c r="Y62" s="262"/>
      <c r="Z62" s="262" t="s">
        <v>443</v>
      </c>
      <c r="AA62" s="262"/>
      <c r="AB62" s="262">
        <v>0</v>
      </c>
      <c r="AC62" s="262">
        <v>1.192064824650247</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0</v>
      </c>
      <c r="K66" s="262"/>
      <c r="L66" s="262" t="s">
        <v>443</v>
      </c>
      <c r="M66" s="262"/>
      <c r="N66" s="262">
        <v>0.08</v>
      </c>
      <c r="O66" s="262"/>
      <c r="P66" s="262" t="s">
        <v>443</v>
      </c>
      <c r="Q66" s="262"/>
      <c r="R66" s="262">
        <v>0</v>
      </c>
      <c r="S66" s="262"/>
      <c r="T66" s="262" t="s">
        <v>443</v>
      </c>
      <c r="U66" s="262"/>
      <c r="V66" s="262">
        <v>0</v>
      </c>
      <c r="W66" s="262"/>
      <c r="X66" s="262">
        <v>0</v>
      </c>
      <c r="Y66" s="262"/>
      <c r="Z66" s="262" t="s">
        <v>443</v>
      </c>
      <c r="AA66" s="262"/>
      <c r="AB66" s="262">
        <v>0</v>
      </c>
      <c r="AC66" s="262">
        <v>0.08</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13"/>
      <c r="D76" s="314"/>
      <c r="E76" s="315"/>
      <c r="F76" s="315"/>
      <c r="G76" s="262">
        <v>0</v>
      </c>
      <c r="H76" s="262" t="s">
        <v>443</v>
      </c>
      <c r="I76" s="315"/>
      <c r="J76" s="262">
        <v>0</v>
      </c>
      <c r="K76" s="314"/>
      <c r="L76" s="262" t="s">
        <v>443</v>
      </c>
      <c r="M76" s="314"/>
      <c r="N76" s="262">
        <v>0</v>
      </c>
      <c r="O76" s="314"/>
      <c r="P76" s="262" t="s">
        <v>443</v>
      </c>
      <c r="Q76" s="314"/>
      <c r="R76" s="262">
        <v>0</v>
      </c>
      <c r="S76" s="314"/>
      <c r="T76" s="262" t="s">
        <v>443</v>
      </c>
      <c r="U76" s="314"/>
      <c r="V76" s="262">
        <v>0</v>
      </c>
      <c r="W76" s="314"/>
      <c r="X76" s="262">
        <v>0</v>
      </c>
      <c r="Y76" s="314"/>
      <c r="Z76" s="262" t="s">
        <v>443</v>
      </c>
      <c r="AA76" s="314"/>
      <c r="AB76" s="262">
        <v>0</v>
      </c>
      <c r="AC76" s="262">
        <v>0</v>
      </c>
    </row>
    <row r="77" spans="1:29" ht="31.5" x14ac:dyDescent="0.25">
      <c r="A77" s="263" t="s">
        <v>220</v>
      </c>
      <c r="B77" s="266" t="s">
        <v>473</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v>
      </c>
      <c r="K79" s="262"/>
      <c r="L79" s="262" t="s">
        <v>443</v>
      </c>
      <c r="M79" s="262"/>
      <c r="N79" s="262">
        <v>0.08</v>
      </c>
      <c r="O79" s="262"/>
      <c r="P79" s="262" t="s">
        <v>443</v>
      </c>
      <c r="Q79" s="262"/>
      <c r="R79" s="262">
        <v>0</v>
      </c>
      <c r="S79" s="262"/>
      <c r="T79" s="262" t="s">
        <v>443</v>
      </c>
      <c r="U79" s="262"/>
      <c r="V79" s="262">
        <v>0</v>
      </c>
      <c r="W79" s="262"/>
      <c r="X79" s="262">
        <v>0</v>
      </c>
      <c r="Y79" s="262"/>
      <c r="Z79" s="262" t="s">
        <v>443</v>
      </c>
      <c r="AA79" s="262"/>
      <c r="AB79" s="262">
        <v>0</v>
      </c>
      <c r="AC79" s="262">
        <v>0.08</v>
      </c>
    </row>
    <row r="80" spans="1:29" x14ac:dyDescent="0.25">
      <c r="A80" s="263" t="s">
        <v>223</v>
      </c>
      <c r="B80" s="264" t="s">
        <v>476</v>
      </c>
      <c r="C80" s="313"/>
      <c r="D80" s="314"/>
      <c r="E80" s="315"/>
      <c r="F80" s="315"/>
      <c r="G80" s="262">
        <v>0</v>
      </c>
      <c r="H80" s="262" t="s">
        <v>443</v>
      </c>
      <c r="I80" s="315"/>
      <c r="J80" s="262">
        <v>0</v>
      </c>
      <c r="K80" s="314"/>
      <c r="L80" s="262" t="s">
        <v>443</v>
      </c>
      <c r="M80" s="314"/>
      <c r="N80" s="262">
        <v>0</v>
      </c>
      <c r="O80" s="314"/>
      <c r="P80" s="262" t="s">
        <v>443</v>
      </c>
      <c r="Q80" s="314"/>
      <c r="R80" s="262">
        <v>0</v>
      </c>
      <c r="S80" s="314"/>
      <c r="T80" s="262" t="s">
        <v>443</v>
      </c>
      <c r="U80" s="314"/>
      <c r="V80" s="262">
        <v>0</v>
      </c>
      <c r="W80" s="314"/>
      <c r="X80" s="262">
        <v>0</v>
      </c>
      <c r="Y80" s="314"/>
      <c r="Z80" s="262" t="s">
        <v>443</v>
      </c>
      <c r="AA80" s="314"/>
      <c r="AB80" s="262">
        <v>0</v>
      </c>
      <c r="AC80" s="262">
        <v>0</v>
      </c>
    </row>
    <row r="81" spans="1:29" x14ac:dyDescent="0.25">
      <c r="A81" s="263" t="s">
        <v>500</v>
      </c>
      <c r="B81" s="264" t="s">
        <v>477</v>
      </c>
      <c r="C81" s="313"/>
      <c r="D81" s="314"/>
      <c r="E81" s="315"/>
      <c r="F81" s="315"/>
      <c r="G81" s="262">
        <v>0</v>
      </c>
      <c r="H81" s="262" t="s">
        <v>443</v>
      </c>
      <c r="I81" s="315"/>
      <c r="J81" s="262">
        <v>0</v>
      </c>
      <c r="K81" s="314"/>
      <c r="L81" s="262" t="s">
        <v>443</v>
      </c>
      <c r="M81" s="314"/>
      <c r="N81" s="262">
        <v>0</v>
      </c>
      <c r="O81" s="314"/>
      <c r="P81" s="262" t="s">
        <v>443</v>
      </c>
      <c r="Q81" s="314"/>
      <c r="R81" s="262">
        <v>0</v>
      </c>
      <c r="S81" s="314"/>
      <c r="T81" s="262" t="s">
        <v>443</v>
      </c>
      <c r="U81" s="314"/>
      <c r="V81" s="262">
        <v>0</v>
      </c>
      <c r="W81" s="314"/>
      <c r="X81" s="262">
        <v>0</v>
      </c>
      <c r="Y81" s="314"/>
      <c r="Z81" s="262" t="s">
        <v>443</v>
      </c>
      <c r="AA81" s="314"/>
      <c r="AB81" s="262">
        <v>0</v>
      </c>
      <c r="AC81" s="262">
        <v>0</v>
      </c>
    </row>
    <row r="82" spans="1:29" x14ac:dyDescent="0.25">
      <c r="A82" s="263" t="s">
        <v>501</v>
      </c>
      <c r="B82" s="264" t="s">
        <v>478</v>
      </c>
      <c r="C82" s="313"/>
      <c r="D82" s="314"/>
      <c r="E82" s="315"/>
      <c r="F82" s="315"/>
      <c r="G82" s="262">
        <v>0</v>
      </c>
      <c r="H82" s="262" t="s">
        <v>443</v>
      </c>
      <c r="I82" s="315"/>
      <c r="J82" s="262">
        <v>0</v>
      </c>
      <c r="K82" s="314"/>
      <c r="L82" s="262" t="s">
        <v>443</v>
      </c>
      <c r="M82" s="314"/>
      <c r="N82" s="262">
        <v>0</v>
      </c>
      <c r="O82" s="314"/>
      <c r="P82" s="262" t="s">
        <v>443</v>
      </c>
      <c r="Q82" s="314"/>
      <c r="R82" s="262">
        <v>0</v>
      </c>
      <c r="S82" s="314"/>
      <c r="T82" s="262" t="s">
        <v>443</v>
      </c>
      <c r="U82" s="314"/>
      <c r="V82" s="262">
        <v>0</v>
      </c>
      <c r="W82" s="314"/>
      <c r="X82" s="262">
        <v>0</v>
      </c>
      <c r="Y82" s="314"/>
      <c r="Z82" s="262" t="s">
        <v>443</v>
      </c>
      <c r="AA82" s="314"/>
      <c r="AB82" s="262">
        <v>0</v>
      </c>
      <c r="AC82" s="262">
        <v>0</v>
      </c>
    </row>
    <row r="83" spans="1:29" x14ac:dyDescent="0.25">
      <c r="A83" s="263" t="s">
        <v>502</v>
      </c>
      <c r="B83" s="264" t="s">
        <v>480</v>
      </c>
      <c r="C83" s="313"/>
      <c r="D83" s="314"/>
      <c r="E83" s="315"/>
      <c r="F83" s="315"/>
      <c r="G83" s="262">
        <v>0</v>
      </c>
      <c r="H83" s="262" t="s">
        <v>443</v>
      </c>
      <c r="I83" s="315"/>
      <c r="J83" s="262">
        <v>0</v>
      </c>
      <c r="K83" s="314"/>
      <c r="L83" s="262" t="s">
        <v>443</v>
      </c>
      <c r="M83" s="314"/>
      <c r="N83" s="262">
        <v>0</v>
      </c>
      <c r="O83" s="314"/>
      <c r="P83" s="262" t="s">
        <v>443</v>
      </c>
      <c r="Q83" s="314"/>
      <c r="R83" s="262">
        <v>0</v>
      </c>
      <c r="S83" s="314"/>
      <c r="T83" s="262" t="s">
        <v>443</v>
      </c>
      <c r="U83" s="314"/>
      <c r="V83" s="262">
        <v>0</v>
      </c>
      <c r="W83" s="314"/>
      <c r="X83" s="262">
        <v>0</v>
      </c>
      <c r="Y83" s="314"/>
      <c r="Z83" s="262" t="s">
        <v>443</v>
      </c>
      <c r="AA83" s="314"/>
      <c r="AB83" s="262">
        <v>0</v>
      </c>
      <c r="AC83" s="262">
        <v>0</v>
      </c>
    </row>
    <row r="84" spans="1:29" x14ac:dyDescent="0.25">
      <c r="A84" s="263" t="s">
        <v>503</v>
      </c>
      <c r="B84" s="264" t="s">
        <v>482</v>
      </c>
      <c r="C84" s="313"/>
      <c r="D84" s="314"/>
      <c r="E84" s="315"/>
      <c r="F84" s="315"/>
      <c r="G84" s="262">
        <v>0</v>
      </c>
      <c r="H84" s="262" t="s">
        <v>443</v>
      </c>
      <c r="I84" s="315"/>
      <c r="J84" s="262">
        <v>0</v>
      </c>
      <c r="K84" s="314"/>
      <c r="L84" s="262" t="s">
        <v>443</v>
      </c>
      <c r="M84" s="314"/>
      <c r="N84" s="262">
        <v>0</v>
      </c>
      <c r="O84" s="314"/>
      <c r="P84" s="262" t="s">
        <v>443</v>
      </c>
      <c r="Q84" s="314"/>
      <c r="R84" s="262">
        <v>0</v>
      </c>
      <c r="S84" s="314"/>
      <c r="T84" s="262" t="s">
        <v>443</v>
      </c>
      <c r="U84" s="314"/>
      <c r="V84" s="262">
        <v>0</v>
      </c>
      <c r="W84" s="314"/>
      <c r="X84" s="262">
        <v>0</v>
      </c>
      <c r="Y84" s="314"/>
      <c r="Z84" s="262" t="s">
        <v>443</v>
      </c>
      <c r="AA84" s="314"/>
      <c r="AB84" s="262">
        <v>0</v>
      </c>
      <c r="AC84" s="262">
        <v>0</v>
      </c>
    </row>
    <row r="85" spans="1:29" x14ac:dyDescent="0.25">
      <c r="A85" s="263" t="s">
        <v>504</v>
      </c>
      <c r="B85" s="264" t="s">
        <v>484</v>
      </c>
      <c r="C85" s="313"/>
      <c r="D85" s="314"/>
      <c r="E85" s="315"/>
      <c r="F85" s="315"/>
      <c r="G85" s="262">
        <v>0</v>
      </c>
      <c r="H85" s="262" t="s">
        <v>443</v>
      </c>
      <c r="I85" s="315"/>
      <c r="J85" s="262">
        <v>0</v>
      </c>
      <c r="K85" s="314"/>
      <c r="L85" s="262" t="s">
        <v>443</v>
      </c>
      <c r="M85" s="314"/>
      <c r="N85" s="262">
        <v>0</v>
      </c>
      <c r="O85" s="314"/>
      <c r="P85" s="262" t="s">
        <v>443</v>
      </c>
      <c r="Q85" s="314"/>
      <c r="R85" s="262">
        <v>0</v>
      </c>
      <c r="S85" s="314"/>
      <c r="T85" s="262" t="s">
        <v>443</v>
      </c>
      <c r="U85" s="314"/>
      <c r="V85" s="262">
        <v>0</v>
      </c>
      <c r="W85" s="314"/>
      <c r="X85" s="262">
        <v>0</v>
      </c>
      <c r="Y85" s="314"/>
      <c r="Z85" s="262" t="s">
        <v>443</v>
      </c>
      <c r="AA85" s="314"/>
      <c r="AB85" s="262">
        <v>0</v>
      </c>
      <c r="AC85" s="262">
        <v>0</v>
      </c>
    </row>
    <row r="86" spans="1:29" x14ac:dyDescent="0.25">
      <c r="A86" s="263" t="s">
        <v>505</v>
      </c>
      <c r="B86" s="264" t="s">
        <v>486</v>
      </c>
      <c r="C86" s="316"/>
      <c r="D86" s="314"/>
      <c r="E86" s="315"/>
      <c r="F86" s="315"/>
      <c r="G86" s="262">
        <v>0</v>
      </c>
      <c r="H86" s="262" t="s">
        <v>443</v>
      </c>
      <c r="I86" s="315"/>
      <c r="J86" s="262">
        <v>0</v>
      </c>
      <c r="K86" s="314"/>
      <c r="L86" s="262" t="s">
        <v>443</v>
      </c>
      <c r="M86" s="314"/>
      <c r="N86" s="262">
        <v>0</v>
      </c>
      <c r="O86" s="314"/>
      <c r="P86" s="262" t="s">
        <v>443</v>
      </c>
      <c r="Q86" s="314"/>
      <c r="R86" s="262">
        <v>0</v>
      </c>
      <c r="S86" s="314"/>
      <c r="T86" s="262" t="s">
        <v>443</v>
      </c>
      <c r="U86" s="314"/>
      <c r="V86" s="262">
        <v>0</v>
      </c>
      <c r="W86" s="314"/>
      <c r="X86" s="262">
        <v>0</v>
      </c>
      <c r="Y86" s="314"/>
      <c r="Z86" s="262" t="s">
        <v>443</v>
      </c>
      <c r="AA86" s="314"/>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'1. паспорт местоположение'!A12:C12</f>
        <v>O_TP3300.VL.0115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75"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415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4" t="s">
        <v>23</v>
      </c>
      <c r="C22" s="482" t="s">
        <v>50</v>
      </c>
      <c r="D22" s="482" t="s">
        <v>49</v>
      </c>
      <c r="E22" s="486" t="s">
        <v>426</v>
      </c>
      <c r="F22" s="487"/>
      <c r="G22" s="487"/>
      <c r="H22" s="487"/>
      <c r="I22" s="487"/>
      <c r="J22" s="487"/>
      <c r="K22" s="487"/>
      <c r="L22" s="488"/>
      <c r="M22" s="482" t="s">
        <v>48</v>
      </c>
      <c r="N22" s="482" t="s">
        <v>47</v>
      </c>
      <c r="O22" s="482" t="s">
        <v>46</v>
      </c>
      <c r="P22" s="489" t="s">
        <v>232</v>
      </c>
      <c r="Q22" s="489" t="s">
        <v>45</v>
      </c>
      <c r="R22" s="489" t="s">
        <v>44</v>
      </c>
      <c r="S22" s="489" t="s">
        <v>43</v>
      </c>
      <c r="T22" s="489"/>
      <c r="U22" s="492" t="s">
        <v>42</v>
      </c>
      <c r="V22" s="492" t="s">
        <v>41</v>
      </c>
      <c r="W22" s="489" t="s">
        <v>40</v>
      </c>
      <c r="X22" s="489" t="s">
        <v>39</v>
      </c>
      <c r="Y22" s="489" t="s">
        <v>38</v>
      </c>
      <c r="Z22" s="507"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7" t="s">
        <v>24</v>
      </c>
    </row>
    <row r="23" spans="1:48" s="18" customFormat="1" ht="64.5" customHeight="1" x14ac:dyDescent="0.25">
      <c r="A23" s="481"/>
      <c r="B23" s="485"/>
      <c r="C23" s="483"/>
      <c r="D23" s="483"/>
      <c r="E23" s="494" t="s">
        <v>22</v>
      </c>
      <c r="F23" s="501" t="s">
        <v>128</v>
      </c>
      <c r="G23" s="501" t="s">
        <v>127</v>
      </c>
      <c r="H23" s="501" t="s">
        <v>126</v>
      </c>
      <c r="I23" s="505" t="s">
        <v>338</v>
      </c>
      <c r="J23" s="505" t="s">
        <v>339</v>
      </c>
      <c r="K23" s="505" t="s">
        <v>340</v>
      </c>
      <c r="L23" s="501" t="s">
        <v>77</v>
      </c>
      <c r="M23" s="483"/>
      <c r="N23" s="483"/>
      <c r="O23" s="483"/>
      <c r="P23" s="490"/>
      <c r="Q23" s="490"/>
      <c r="R23" s="490"/>
      <c r="S23" s="503" t="s">
        <v>1</v>
      </c>
      <c r="T23" s="503" t="s">
        <v>10</v>
      </c>
      <c r="U23" s="493"/>
      <c r="V23" s="493"/>
      <c r="W23" s="490"/>
      <c r="X23" s="490"/>
      <c r="Y23" s="490"/>
      <c r="Z23" s="490"/>
      <c r="AA23" s="490"/>
      <c r="AB23" s="490"/>
      <c r="AC23" s="490"/>
      <c r="AD23" s="490"/>
      <c r="AE23" s="490"/>
      <c r="AF23" s="490" t="s">
        <v>21</v>
      </c>
      <c r="AG23" s="490"/>
      <c r="AH23" s="490" t="s">
        <v>20</v>
      </c>
      <c r="AI23" s="490"/>
      <c r="AJ23" s="491" t="s">
        <v>19</v>
      </c>
      <c r="AK23" s="491" t="s">
        <v>18</v>
      </c>
      <c r="AL23" s="491" t="s">
        <v>17</v>
      </c>
      <c r="AM23" s="491" t="s">
        <v>16</v>
      </c>
      <c r="AN23" s="491" t="s">
        <v>15</v>
      </c>
      <c r="AO23" s="491" t="s">
        <v>14</v>
      </c>
      <c r="AP23" s="491" t="s">
        <v>13</v>
      </c>
      <c r="AQ23" s="495" t="s">
        <v>10</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7" t="s">
        <v>12</v>
      </c>
      <c r="AG24" s="77" t="s">
        <v>11</v>
      </c>
      <c r="AH24" s="78" t="s">
        <v>1</v>
      </c>
      <c r="AI24" s="78" t="s">
        <v>10</v>
      </c>
      <c r="AJ24" s="483"/>
      <c r="AK24" s="483"/>
      <c r="AL24" s="483"/>
      <c r="AM24" s="483"/>
      <c r="AN24" s="483"/>
      <c r="AO24" s="483"/>
      <c r="AP24" s="483"/>
      <c r="AQ24" s="496"/>
      <c r="AR24" s="491"/>
      <c r="AS24" s="491"/>
      <c r="AT24" s="491"/>
      <c r="AU24" s="491"/>
      <c r="AV24" s="49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8" t="str">
        <f>'1. паспорт местоположение'!A5:C5</f>
        <v>Год раскрытия информации: 2024 год</v>
      </c>
      <c r="B5" s="508"/>
      <c r="C5" s="37"/>
      <c r="D5" s="37"/>
      <c r="E5" s="37"/>
      <c r="F5" s="37"/>
      <c r="G5" s="37"/>
      <c r="H5" s="37"/>
    </row>
    <row r="6" spans="1:8" ht="14.25" customHeight="1" x14ac:dyDescent="0.3">
      <c r="A6" s="69"/>
      <c r="B6" s="69"/>
      <c r="C6" s="69"/>
      <c r="D6" s="69"/>
      <c r="E6" s="69"/>
      <c r="F6" s="69"/>
      <c r="G6" s="69"/>
      <c r="H6" s="69"/>
    </row>
    <row r="7" spans="1:8" ht="18.75" x14ac:dyDescent="0.25">
      <c r="A7" s="374" t="s">
        <v>8</v>
      </c>
      <c r="B7" s="374"/>
      <c r="C7" s="68"/>
      <c r="D7" s="68"/>
      <c r="E7" s="68"/>
      <c r="F7" s="68"/>
      <c r="G7" s="68"/>
      <c r="H7" s="68"/>
    </row>
    <row r="8" spans="1:8" ht="13.5" customHeight="1" x14ac:dyDescent="0.25">
      <c r="A8" s="68"/>
      <c r="B8" s="68"/>
      <c r="C8" s="68"/>
      <c r="D8" s="68"/>
      <c r="E8" s="68"/>
      <c r="F8" s="68"/>
      <c r="G8" s="68"/>
      <c r="H8" s="68"/>
    </row>
    <row r="9" spans="1:8" x14ac:dyDescent="0.25">
      <c r="A9" s="466" t="s">
        <v>441</v>
      </c>
      <c r="B9" s="466"/>
      <c r="C9" s="66"/>
      <c r="D9" s="66"/>
      <c r="E9" s="66"/>
      <c r="F9" s="66"/>
      <c r="G9" s="66"/>
      <c r="H9" s="66"/>
    </row>
    <row r="10" spans="1:8" x14ac:dyDescent="0.25">
      <c r="A10" s="376" t="s">
        <v>7</v>
      </c>
      <c r="B10" s="376"/>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O_TP3300.VL.0115</v>
      </c>
      <c r="B12" s="466"/>
      <c r="C12" s="66"/>
      <c r="D12" s="66"/>
      <c r="E12" s="66"/>
      <c r="F12" s="66"/>
      <c r="G12" s="66"/>
      <c r="H12" s="66"/>
    </row>
    <row r="13" spans="1:8" x14ac:dyDescent="0.25">
      <c r="A13" s="376" t="s">
        <v>6</v>
      </c>
      <c r="B13" s="37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1"/>
      <c r="C15" s="66"/>
      <c r="D15" s="66"/>
      <c r="E15" s="66"/>
      <c r="F15" s="66"/>
      <c r="G15" s="66"/>
      <c r="H15" s="66"/>
    </row>
    <row r="16" spans="1:8" x14ac:dyDescent="0.25">
      <c r="A16" s="376" t="s">
        <v>5</v>
      </c>
      <c r="B16" s="376"/>
      <c r="C16" s="67"/>
      <c r="D16" s="67"/>
      <c r="E16" s="67"/>
      <c r="F16" s="67"/>
      <c r="G16" s="67"/>
      <c r="H16" s="67"/>
    </row>
    <row r="17" spans="1:2" x14ac:dyDescent="0.25">
      <c r="B17" s="40"/>
    </row>
    <row r="18" spans="1:2" x14ac:dyDescent="0.25">
      <c r="A18" s="512" t="s">
        <v>416</v>
      </c>
      <c r="B18" s="475"/>
    </row>
    <row r="19" spans="1:2" x14ac:dyDescent="0.25">
      <c r="A19" s="256"/>
      <c r="B19" s="255"/>
    </row>
    <row r="20" spans="1:2" ht="16.5" thickBot="1" x14ac:dyDescent="0.3">
      <c r="B20" s="27"/>
    </row>
    <row r="21" spans="1:2" ht="45.75" thickBot="1" x14ac:dyDescent="0.3">
      <c r="A21" s="307" t="s">
        <v>289</v>
      </c>
      <c r="B21" s="220"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472</v>
      </c>
    </row>
    <row r="24" spans="1:2" ht="16.5" thickBot="1" x14ac:dyDescent="0.3">
      <c r="A24" s="41" t="s">
        <v>291</v>
      </c>
      <c r="B24" s="147" t="s">
        <v>539</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1.4212483941675074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45566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9" t="s">
        <v>460</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2024-11-03T13:15:01Z</dcterms:modified>
</cp:coreProperties>
</file>