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8\"/>
    </mc:Choice>
  </mc:AlternateContent>
  <bookViews>
    <workbookView xWindow="0" yWindow="0" windowWidth="28800" windowHeight="11100" tabRatio="86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53" l="1"/>
  <c r="H31" i="16" l="1"/>
  <c r="H30" i="16" l="1"/>
  <c r="A15" i="53" l="1"/>
  <c r="A12" i="53"/>
  <c r="A9" i="53"/>
  <c r="A5" i="53"/>
  <c r="C49" i="7" l="1"/>
  <c r="C48" i="7"/>
  <c r="G32" i="16" l="1"/>
  <c r="H32" i="16" s="1"/>
  <c r="G35" i="16" l="1"/>
  <c r="H35" i="16" l="1"/>
  <c r="G36" i="16" s="1"/>
  <c r="H36" i="16" s="1"/>
  <c r="G37" i="16" s="1"/>
  <c r="H37" i="16" l="1"/>
  <c r="G39" i="16" s="1"/>
  <c r="B27" i="22"/>
  <c r="H39" i="16" l="1"/>
  <c r="G40" i="16" s="1"/>
  <c r="A15" i="22"/>
  <c r="B21" i="22" s="1"/>
  <c r="A12" i="22"/>
  <c r="A15" i="5"/>
  <c r="A12" i="5"/>
  <c r="A11" i="27"/>
  <c r="A14" i="27"/>
  <c r="A14" i="17"/>
  <c r="A11" i="17"/>
  <c r="A12" i="16"/>
  <c r="H40" i="16" l="1"/>
  <c r="G42" i="16" s="1"/>
  <c r="H42" i="16" s="1"/>
  <c r="G43" i="16" s="1"/>
  <c r="H43" i="16" s="1"/>
  <c r="A13" i="13"/>
  <c r="B69" i="22" l="1"/>
  <c r="G44" i="16"/>
  <c r="H44" i="16" s="1"/>
  <c r="G47" i="16" s="1"/>
  <c r="A5" i="14"/>
  <c r="A12" i="14"/>
  <c r="A15" i="14"/>
  <c r="H47" i="16" l="1"/>
  <c r="AV3" i="5"/>
  <c r="AC3" i="27"/>
  <c r="L3" i="16"/>
  <c r="O3" i="10"/>
  <c r="Z3" i="17"/>
  <c r="C3" i="6"/>
  <c r="AA3" i="14"/>
  <c r="T4" i="13"/>
  <c r="S3" i="33"/>
  <c r="G49" i="16" l="1"/>
  <c r="H49" i="16" s="1"/>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G50" i="16" l="1"/>
  <c r="H50" i="16" s="1"/>
  <c r="G53" i="16" s="1"/>
  <c r="A8" i="27"/>
  <c r="A9" i="5" l="1"/>
  <c r="A9" i="16"/>
  <c r="H53" i="16" l="1"/>
  <c r="A9" i="10"/>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<sst xmlns="http://schemas.openxmlformats.org/spreadsheetml/2006/main" count="1566" uniqueCount="562">
  <si>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</si>
  <si>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</si>
  <si>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</si>
  <si>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</si>
  <si>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</si>
  <si>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</si>
  <si>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</si>
  <si>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</si>
  <si>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</si>
  <si>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</si>
  <si>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</si>
  <si>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</si>
  <si>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</si>
  <si>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</si>
  <si>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</si>
  <si>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</si>
  <si>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</si>
  <si>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</si>
  <si>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</si>
  <si>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</si>
  <si>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</si>
  <si>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</si>
  <si>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</si>
  <si>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</si>
  <si>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</si>
  <si>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</si>
  <si>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</si>
  <si>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</si>
  <si>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</si>
  <si>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</si>
  <si>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</si>
  <si>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</si>
  <si>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</si>
  <si>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</si>
  <si>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</si>
  <si>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</si>
  <si>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</si>
  <si>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</si>
  <si>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</si>
  <si>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</si>
  <si>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</si>
  <si>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</si>
  <si>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</si>
  <si>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</si>
  <si>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</si>
  <si>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</si>
  <si>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</si>
  <si>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</si>
  <si>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</si>
  <si>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</si>
  <si>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</si>
  <si>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</si>
  <si>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</si>
  <si>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</si>
  <si>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</si>
  <si>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</si>
  <si>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</si>
  <si>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</si>
  <si>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</si>
  <si>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</si>
  <si>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</si>
  <si>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</si>
  <si>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</si>
  <si>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</si>
  <si>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</si>
  <si>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</si>
  <si>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</si>
  <si>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</si>
  <si>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</si>
  <si>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</si>
  <si>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</si>
  <si>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</si>
  <si>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</si>
  <si>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</si>
  <si>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</si>
  <si>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</si>
  <si>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</si>
  <si>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</si>
  <si>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</si>
  <si>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</si>
  <si>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</si>
  <si>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</si>
  <si>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</si>
  <si>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</si>
  <si>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</si>
  <si>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</si>
  <si>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</si>
  <si>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</si>
  <si>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</si>
  <si>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</si>
  <si>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</si>
  <si>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</si>
  <si>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</si>
  <si>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</si>
  <si>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</si>
  <si>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</si>
  <si>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</si>
  <si>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</si>
  <si>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</si>
  <si>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</si>
  <si>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</si>
  <si>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</si>
  <si>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</si>
  <si>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</si>
  <si>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</si>
  <si>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</si>
  <si>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</si>
  <si>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</si>
  <si>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</si>
  <si>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</si>
  <si>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</si>
  <si>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</si>
  <si>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</si>
  <si>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</si>
  <si>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</si>
  <si>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</si>
  <si>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</si>
  <si>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</si>
  <si>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</si>
  <si>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</si>
  <si>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</si>
  <si>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</si>
  <si>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</si>
  <si>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</si>
  <si>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</si>
  <si>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</si>
  <si>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</si>
  <si>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</si>
  <si>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</si>
  <si>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</si>
  <si>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</si>
  <si>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</si>
  <si>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</si>
  <si>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</si>
  <si>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</si>
  <si>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</si>
  <si>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</si>
  <si>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</si>
  <si>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</si>
  <si>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</si>
  <si>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</si>
  <si>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</si>
  <si>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</si>
  <si>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</si>
  <si>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</si>
  <si>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</si>
  <si>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</si>
  <si>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</si>
  <si>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</si>
  <si>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</si>
  <si>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</si>
  <si>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</si>
  <si>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</si>
  <si>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</si>
  <si>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</si>
  <si>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</si>
  <si>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</si>
  <si>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</si>
  <si>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</si>
  <si>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</si>
  <si>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</si>
  <si>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</si>
  <si>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</si>
  <si>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</si>
  <si>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</si>
  <si>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</si>
  <si>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</si>
  <si>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</si>
  <si>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</si>
  <si>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</si>
  <si>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</si>
  <si>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</si>
  <si>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</si>
  <si>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</si>
  <si>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</si>
  <si>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</si>
  <si>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</si>
  <si>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</si>
  <si>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</si>
  <si>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</si>
  <si>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</si>
  <si>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</si>
  <si>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</si>
  <si>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</si>
  <si>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</si>
  <si>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</si>
  <si>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</si>
  <si>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</si>
  <si>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</si>
  <si>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</si>
  <si>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</si>
  <si>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</si>
  <si>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</si>
  <si>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</si>
  <si>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</si>
  <si>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</si>
  <si>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</si>
  <si>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</si>
  <si>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</si>
  <si>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</si>
  <si>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</si>
  <si>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</si>
  <si>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</si>
  <si>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</si>
  <si>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</si>
  <si>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</si>
  <si>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</si>
  <si>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</si>
  <si>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</si>
  <si>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</si>
  <si>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</si>
  <si>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</si>
  <si>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</si>
  <si>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</si>
  <si>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</si>
  <si>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</si>
  <si>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</si>
  <si>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</si>
  <si>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</si>
  <si>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</si>
  <si>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</si>
  <si>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</si>
  <si>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</si>
  <si>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</si>
  <si>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</si>
  <si>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</si>
  <si>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</si>
  <si>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</si>
  <si>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</si>
  <si>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</si>
  <si>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</si>
  <si>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</si>
  <si>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</si>
  <si>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</si>
  <si>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</si>
  <si>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</si>
  <si>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</si>
  <si>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</si>
  <si>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</si>
  <si>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</si>
  <si>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</si>
  <si>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</si>
  <si>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</si>
  <si>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</si>
  <si>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</si>
  <si>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</si>
  <si>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</si>
  <si>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</si>
  <si>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</si>
  <si>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</si>
  <si>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</si>
  <si>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</si>
  <si>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</si>
  <si>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</si>
  <si>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</si>
  <si>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</si>
  <si>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</si>
  <si>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</si>
  <si>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</si>
  <si>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</si>
  <si>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</si>
  <si>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</si>
  <si>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</si>
  <si>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</si>
  <si>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</si>
  <si>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</si>
  <si>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</si>
  <si>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</si>
  <si>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</si>
  <si>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</si>
  <si>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</si>
  <si>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</si>
  <si>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</si>
  <si>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</si>
  <si>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</si>
  <si>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</si>
  <si>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</si>
  <si>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</si>
  <si>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</si>
  <si>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</si>
  <si>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</si>
  <si>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</si>
  <si>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</si>
  <si>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</si>
  <si>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</si>
  <si>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</si>
  <si>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</si>
  <si>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</si>
  <si>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</si>
  <si>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</si>
  <si>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</si>
  <si>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</si>
  <si>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</si>
  <si>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</si>
  <si>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</si>
  <si>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</si>
  <si>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</si>
  <si>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</si>
  <si>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</si>
  <si>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</si>
  <si>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</si>
  <si>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</si>
  <si>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</si>
  <si>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</si>
  <si>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</si>
  <si>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</si>
  <si>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</si>
  <si>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</si>
  <si>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</si>
  <si>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</si>
  <si>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</si>
  <si>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</si>
  <si>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</si>
  <si>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</si>
  <si>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</si>
  <si>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</si>
  <si>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</si>
  <si>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</si>
  <si>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</si>
  <si>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</si>
  <si>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</si>
  <si>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</si>
  <si>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</si>
  <si>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</si>
  <si>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</si>
  <si>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</si>
  <si>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</si>
  <si>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</si>
  <si>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</si>
  <si>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</si>
  <si>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</si>
  <si>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</si>
  <si>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</si>
  <si>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</si>
  <si>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</si>
  <si>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</si>
  <si>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</si>
  <si>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</si>
  <si>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</si>
  <si>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</si>
  <si>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</si>
  <si>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</si>
  <si>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</si>
  <si>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</si>
  <si>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</si>
  <si>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</si>
  <si>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</si>
  <si>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</si>
  <si>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</si>
  <si>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</si>
  <si>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</si>
  <si>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</si>
  <si>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</si>
  <si>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</si>
  <si>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</si>
  <si>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</si>
  <si>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</si>
  <si>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</si>
  <si>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</si>
  <si>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</si>
  <si>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</si>
  <si>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</si>
  <si>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</si>
  <si>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</si>
  <si>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</si>
  <si>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</si>
  <si>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</si>
  <si>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</si>
  <si>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</si>
  <si>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</si>
  <si>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</si>
  <si>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</si>
  <si>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</si>
  <si>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</si>
  <si>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</si>
  <si>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</si>
  <si>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</si>
  <si>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</si>
  <si>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</si>
  <si>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</si>
  <si>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</si>
  <si>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</si>
  <si>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</si>
  <si>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</si>
  <si>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</si>
  <si>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</si>
  <si>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</si>
  <si>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</si>
  <si>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</si>
  <si>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</si>
  <si>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</si>
  <si>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</si>
  <si>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</si>
  <si>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</si>
  <si>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</si>
  <si>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</si>
  <si>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</si>
  <si>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</si>
  <si>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</si>
  <si>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</si>
  <si>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</si>
  <si>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</si>
  <si>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</si>
  <si>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</si>
  <si>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</si>
  <si>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</si>
  <si>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</si>
  <si>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</si>
  <si>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</si>
  <si>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</si>
  <si>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</si>
  <si>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</si>
  <si>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</si>
  <si>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</si>
  <si>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</si>
  <si>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</si>
  <si>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</si>
  <si>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</si>
  <si>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</si>
  <si>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</si>
  <si>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</si>
  <si>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</si>
  <si>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</si>
  <si>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</si>
  <si>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</si>
  <si>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</si>
  <si>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</si>
  <si>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</si>
  <si>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</si>
  <si>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</si>
  <si>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</si>
  <si>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</si>
  <si>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</si>
  <si>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</si>
  <si>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</si>
  <si>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</si>
  <si>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</si>
  <si>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</si>
  <si>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</si>
  <si>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</si>
  <si>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</si>
  <si>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</si>
  <si>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</si>
  <si>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</si>
  <si>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</si>
  <si>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</si>
  <si>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</si>
  <si>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</si>
  <si>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</si>
  <si>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</si>
  <si>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</si>
  <si>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</si>
  <si>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</si>
  <si>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</si>
  <si>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</si>
  <si>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</si>
  <si>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</si>
  <si>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</si>
  <si>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</si>
  <si>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</si>
  <si>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</si>
  <si>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</si>
  <si>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</si>
  <si>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</si>
  <si>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</si>
  <si>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</si>
  <si>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</si>
  <si>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</si>
  <si>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</si>
  <si>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</si>
  <si>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</si>
  <si>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</si>
  <si>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</si>
  <si>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</si>
  <si>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</si>
  <si>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</si>
  <si>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</si>
  <si>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</si>
  <si>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</si>
  <si>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</si>
  <si>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</si>
  <si>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</si>
  <si>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</si>
  <si>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</si>
  <si>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</si>
  <si>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</si>
  <si>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</si>
  <si>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</si>
  <si>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</si>
  <si>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</si>
  <si>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</si>
  <si>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</si>
  <si>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</si>
  <si>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</si>
  <si>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</si>
  <si>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</si>
  <si>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</si>
  <si>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</si>
  <si>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</si>
  <si>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</si>
  <si>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</si>
  <si>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</si>
  <si>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</si>
  <si>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</si>
  <si>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</si>
  <si>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</si>
  <si>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</si>
  <si>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</si>
  <si>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</si>
  <si>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</si>
  <si>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</si>
  <si>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</si>
  <si>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</si>
  <si>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</si>
  <si>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</si>
  <si>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</si>
  <si>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</si>
  <si>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</si>
  <si>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</si>
  <si>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</si>
  <si>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</si>
  <si>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</si>
  <si>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</si>
  <si>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</si>
  <si>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</si>
  <si>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</si>
  <si>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</si>
  <si>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</si>
  <si>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</si>
  <si>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</si>
  <si>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</si>
  <si>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</si>
  <si>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регионального</t>
  </si>
  <si>
    <t>от «__» _____ 201_ г. №___</t>
  </si>
  <si>
    <t>от «__» _____ 201__ г. №___</t>
  </si>
  <si>
    <t>Раздел 5. Показатели инвестиционного проекта</t>
  </si>
  <si>
    <t>0,91397 млн.руб./км.</t>
  </si>
  <si>
    <t>Год раскрытия информации: 2024 год</t>
  </si>
  <si>
    <t>Тюменский район</t>
  </si>
  <si>
    <t xml:space="preserve">Показатель замены линий электропередачи (10 кВ) = 2.523 км </t>
  </si>
  <si>
    <t>Выполнение обязательств по Соглашению о компенсации (денежная форма) от 25.12.2023 № № ZP01.3000.2023.5620</t>
  </si>
  <si>
    <t>ВЛ 10 кВ протяженностью 2.523 км</t>
  </si>
  <si>
    <t>Реконструкция электросетевого комплекса ВЛ 10 кВ ф. Яр от ПС 110/10 кВ "Тарманы" протяженностью 1.82 км; Реконструкция отпайки ВЛ 10 кВ от опоры № 84 в сторону ТП 10/0.4 кВ №3445 н.п. Тюмень протяженностью 0.703 км</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</si>
  <si>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</si>
  <si>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</si>
  <si>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</si>
  <si>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2.523 км
Показатель объема финансовых потребностей, необходимых для реализации
мероприятий, направленных на выполнение требований законодательства (Фтз ) = 14.9384 млн. руб.</t>
  </si>
  <si>
    <t>нет</t>
  </si>
  <si>
    <t xml:space="preserve">Факт 2023 года </t>
  </si>
  <si>
    <t>Год 2028</t>
  </si>
  <si>
    <t xml:space="preserve"> по состоянию на 01.01.2023</t>
  </si>
  <si>
    <t>по состоянию на 01.01.2024</t>
  </si>
  <si>
    <t>Переустройство ВЛ 10 кВ протяженностью 1х3,570 км в КЛ 10 кВ протяженностью 1х2,523 км, демонтаж отпайки ВЛ 10 кВ протяженностью 1х0,703 км;</t>
  </si>
  <si>
    <t>ВЛ-10 кВ Яр от ПС 110 кВ Тарманы</t>
  </si>
  <si>
    <t>Одноцепная линия</t>
  </si>
  <si>
    <t>А-50,
А-70</t>
  </si>
  <si>
    <t>ВЛ</t>
  </si>
  <si>
    <t>2024</t>
  </si>
  <si>
    <t>П10-7ДБ
ПоБ10-2</t>
  </si>
  <si>
    <t>Акт ТО от 30.06.2023 г.</t>
  </si>
  <si>
    <t>Срок использования продлён на 5 лет</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</si>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</sst>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 numFmtId="178" formatCode="#,##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11" fillId="0" borderId="1" xfId="2" applyNumberFormat="1" applyFont="1" applyBorder="1" applyAlignment="1">
      <alignment horizontal="center" vertical="center"/>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8" xfId="108" applyFont="1" applyBorder="1" applyAlignment="1">
      <alignment vertical="center"/>
    </xf>
    <xf numFmtId="0" fontId="41" fillId="0" borderId="0" xfId="108" applyFont="1" applyAlignment="1">
      <alignment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4" xfId="108" applyFont="1" applyBorder="1" applyAlignment="1">
      <alignment vertical="center"/>
    </xf>
    <xf numFmtId="3" fontId="41" fillId="0" borderId="54"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5" xfId="108" applyNumberFormat="1" applyFont="1" applyBorder="1" applyAlignment="1">
      <alignment vertical="center"/>
    </xf>
    <xf numFmtId="0" fontId="41" fillId="0" borderId="1" xfId="108" applyFont="1" applyFill="1" applyBorder="1" applyAlignment="1">
      <alignment horizontal="center" vertical="center"/>
    </xf>
    <xf numFmtId="3" fontId="41" fillId="0" borderId="56" xfId="108" applyNumberFormat="1" applyFont="1" applyBorder="1" applyAlignment="1">
      <alignment vertical="center"/>
    </xf>
    <xf numFmtId="0" fontId="11" fillId="0" borderId="57" xfId="108" applyFont="1" applyBorder="1" applyAlignment="1">
      <alignment vertical="center"/>
    </xf>
    <xf numFmtId="173" fontId="41" fillId="0" borderId="58" xfId="108" applyNumberFormat="1" applyFont="1" applyBorder="1" applyAlignment="1">
      <alignment vertical="center"/>
    </xf>
    <xf numFmtId="10" fontId="41" fillId="0" borderId="59" xfId="108" applyNumberFormat="1" applyFont="1" applyBorder="1" applyAlignment="1">
      <alignment vertical="center"/>
    </xf>
    <xf numFmtId="3" fontId="41" fillId="0" borderId="56" xfId="108" applyNumberFormat="1" applyFont="1" applyFill="1" applyBorder="1" applyAlignment="1">
      <alignment vertical="center"/>
    </xf>
    <xf numFmtId="9" fontId="41" fillId="0" borderId="58"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3"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60" xfId="108" applyFont="1" applyBorder="1" applyAlignment="1">
      <alignment vertical="center"/>
    </xf>
    <xf numFmtId="10" fontId="41" fillId="0" borderId="57"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0" fontId="43" fillId="0" borderId="1" xfId="2" applyFont="1" applyFill="1" applyBorder="1" applyAlignment="1">
      <alignment horizontal="center" vertical="center" wrapText="1"/>
    </xf>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xf>
    <xf numFmtId="0" fontId="43" fillId="0" borderId="0" xfId="2" applyFont="1" applyFill="1" applyAlignment="1">
      <alignment horizont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2" fontId="29" fillId="0" borderId="48" xfId="108"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wrapText="1"/>
    </xf>
    <xf numFmtId="0" fontId="38"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ow r="1">
          <cell r="B1">
            <v>0</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8" sqref="A1:C1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506"/>
      <c r="B1" s="507"/>
      <c r="C1" s="508" t="s">
        <v>66</v>
      </c>
    </row>
    <row r="2" spans="1:22" s="114" customFormat="1" ht="18.75" customHeight="1" x14ac:dyDescent="0.3">
      <c r="A2" s="506"/>
      <c r="B2" s="507"/>
      <c r="C2" s="509" t="s">
        <v>9</v>
      </c>
    </row>
    <row r="3" spans="1:22" s="114" customFormat="1" ht="18.75" x14ac:dyDescent="0.3">
      <c r="A3" s="510"/>
      <c r="B3" s="507"/>
      <c r="C3" s="509" t="s">
        <v>454</v>
      </c>
    </row>
    <row r="4" spans="1:22" s="114" customFormat="1" ht="18.75" x14ac:dyDescent="0.3">
      <c r="A4" s="510"/>
      <c r="B4" s="507"/>
      <c r="C4" s="507"/>
      <c r="H4" s="128"/>
    </row>
    <row r="5" spans="1:22" s="114" customFormat="1" ht="15.75" x14ac:dyDescent="0.25">
      <c r="A5" s="424" t="s">
        <v>537</v>
      </c>
      <c r="B5" s="424"/>
      <c r="C5" s="424"/>
      <c r="D5" s="130"/>
      <c r="E5" s="130"/>
      <c r="F5" s="130"/>
      <c r="G5" s="130"/>
      <c r="H5" s="130"/>
      <c r="I5" s="130"/>
      <c r="J5" s="130"/>
    </row>
    <row r="6" spans="1:22" s="114" customFormat="1" ht="18.75" x14ac:dyDescent="0.3">
      <c r="A6" s="510"/>
      <c r="B6" s="507"/>
      <c r="C6" s="507"/>
      <c r="H6" s="128"/>
    </row>
    <row r="7" spans="1:22" s="114" customFormat="1" ht="18.75" x14ac:dyDescent="0.2">
      <c r="A7" s="511" t="s">
        <v>8</v>
      </c>
      <c r="B7" s="511"/>
      <c r="C7" s="51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512"/>
      <c r="B8" s="512"/>
      <c r="C8" s="512"/>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513" t="s">
        <v>436</v>
      </c>
      <c r="B9" s="513"/>
      <c r="C9" s="51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514" t="s">
        <v>7</v>
      </c>
      <c r="B10" s="514"/>
      <c r="C10" s="51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512"/>
      <c r="B11" s="512"/>
      <c r="C11" s="512"/>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6" t="s">
        <v>545</v>
      </c>
      <c r="B12" s="386"/>
      <c r="C12" s="38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514" t="s">
        <v>6</v>
      </c>
      <c r="B13" s="514"/>
      <c r="C13" s="51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c r="V14" s="132"/>
    </row>
    <row r="15" spans="1:22" s="134" customFormat="1" ht="48" customHeight="1" x14ac:dyDescent="0.2">
      <c r="A15" s="515" t="s">
        <v>544</v>
      </c>
      <c r="B15" s="515"/>
      <c r="C15" s="515"/>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516" t="s">
        <v>5</v>
      </c>
      <c r="B16" s="516"/>
      <c r="C16" s="51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517"/>
      <c r="B17" s="517"/>
      <c r="C17" s="517"/>
      <c r="D17" s="135"/>
      <c r="E17" s="135"/>
      <c r="F17" s="135"/>
      <c r="G17" s="135"/>
      <c r="H17" s="135"/>
      <c r="I17" s="135"/>
      <c r="J17" s="135"/>
      <c r="K17" s="135"/>
      <c r="L17" s="135"/>
      <c r="M17" s="135"/>
      <c r="N17" s="135"/>
      <c r="O17" s="135"/>
      <c r="P17" s="135"/>
      <c r="Q17" s="135"/>
      <c r="R17" s="135"/>
      <c r="S17" s="135"/>
    </row>
    <row r="18" spans="1:22" s="134" customFormat="1" ht="15" customHeight="1" x14ac:dyDescent="0.2">
      <c r="A18" s="518" t="s">
        <v>415</v>
      </c>
      <c r="B18" s="519"/>
      <c r="C18" s="51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6" t="s">
        <v>272</v>
      </c>
      <c r="C22" s="204" t="s">
        <v>488</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6" t="s">
        <v>452</v>
      </c>
      <c r="C23" s="209" t="s">
        <v>489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7" t="s">
        <v>365</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7"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7" t="s">
        <v>71</v>
      </c>
      <c r="C27" s="139" t="s">
        <v>538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7"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7"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7"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7" t="s">
        <v>369</v>
      </c>
      <c r="C31" s="139" t="s">
        <v>434</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7"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7" t="s">
        <v>371</v>
      </c>
      <c r="C33" s="139" t="s">
        <v>532</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7" t="s">
        <v>372</v>
      </c>
      <c r="C34" s="139" t="s">
        <v>561</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7"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7" t="s">
        <v>373</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376</v>
      </c>
      <c r="B37" s="207" t="s">
        <v>374</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7"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377</v>
      </c>
      <c r="B40" s="207" t="s">
        <v>427</v>
      </c>
      <c r="C40" s="346" t="s">
        <v>546</v>
      </c>
      <c r="D40" s="345"/>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7" t="s">
        <v>410</v>
      </c>
      <c r="C41" s="208" t="s">
        <v>432</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378</v>
      </c>
      <c r="B42" s="207"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391</v>
      </c>
      <c r="B43" s="207"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7" t="s">
        <v>416</v>
      </c>
      <c r="C44" s="139" t="s">
        <v>438</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411</v>
      </c>
      <c r="B45" s="207"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7" t="s">
        <v>418</v>
      </c>
      <c r="C46" s="139" t="s">
        <v>438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412</v>
      </c>
      <c r="B48" s="207" t="s">
        <v>425</v>
      </c>
      <c r="C48" s="253">
        <f>'6.2. Паспорт фин осв ввод'!AC24</f>
        <v>11.007095361606011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7" t="s">
        <v>426</v>
      </c>
      <c r="C49" s="253">
        <f>'6.2. Паспорт фин осв ввод'!AC30</f>
        <v>9.2319037648478606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row>
    <row r="5" spans="1:28" s="114" customFormat="1" ht="15.75" x14ac:dyDescent="0.2">
      <c r="A5" s="129"/>
      <c r="H5" s="148"/>
      <c r="J5" s="148"/>
      <c r="M5" s="148"/>
    </row>
    <row r="6" spans="1:28" s="114" customFormat="1" ht="18.75" x14ac:dyDescent="0.2">
      <c r="A6" s="383" t="s">
        <v>8</v>
      </c>
      <c r="B6" s="383"/>
      <c r="C6" s="383"/>
      <c r="D6" s="383"/>
      <c r="E6" s="383"/>
      <c r="F6" s="383"/>
      <c r="G6" s="383"/>
      <c r="H6" s="383"/>
      <c r="I6" s="383"/>
      <c r="J6" s="383"/>
      <c r="K6" s="383"/>
      <c r="L6" s="383"/>
      <c r="M6" s="383"/>
      <c r="N6" s="383"/>
      <c r="O6" s="383"/>
      <c r="P6" s="383"/>
      <c r="Q6" s="383"/>
      <c r="R6" s="383"/>
      <c r="S6" s="383"/>
      <c r="T6" s="113"/>
      <c r="U6" s="113"/>
      <c r="V6" s="113"/>
      <c r="W6" s="113"/>
      <c r="X6" s="113"/>
      <c r="Y6" s="113"/>
      <c r="Z6" s="113"/>
      <c r="AA6" s="113"/>
      <c r="AB6" s="113"/>
    </row>
    <row r="7" spans="1:28" s="114" customFormat="1" ht="18.75" x14ac:dyDescent="0.2">
      <c r="A7" s="383"/>
      <c r="B7" s="383"/>
      <c r="C7" s="383"/>
      <c r="D7" s="383"/>
      <c r="E7" s="383"/>
      <c r="F7" s="383"/>
      <c r="G7" s="383"/>
      <c r="H7" s="383"/>
      <c r="I7" s="383"/>
      <c r="J7" s="383"/>
      <c r="K7" s="383"/>
      <c r="L7" s="383"/>
      <c r="M7" s="383"/>
      <c r="N7" s="383"/>
      <c r="O7" s="383"/>
      <c r="P7" s="383"/>
      <c r="Q7" s="383"/>
      <c r="R7" s="383"/>
      <c r="S7" s="383"/>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5" t="s">
        <v>7</v>
      </c>
      <c r="B9" s="385"/>
      <c r="C9" s="385"/>
      <c r="D9" s="385"/>
      <c r="E9" s="385"/>
      <c r="F9" s="385"/>
      <c r="G9" s="385"/>
      <c r="H9" s="385"/>
      <c r="I9" s="385"/>
      <c r="J9" s="385"/>
      <c r="K9" s="385"/>
      <c r="L9" s="385"/>
      <c r="M9" s="385"/>
      <c r="N9" s="385"/>
      <c r="O9" s="385"/>
      <c r="P9" s="385"/>
      <c r="Q9" s="385"/>
      <c r="R9" s="385"/>
      <c r="S9" s="385"/>
      <c r="T9" s="113"/>
      <c r="U9" s="113"/>
      <c r="V9" s="113"/>
      <c r="W9" s="113"/>
      <c r="X9" s="113"/>
      <c r="Y9" s="113"/>
      <c r="Z9" s="113"/>
      <c r="AA9" s="113"/>
      <c r="AB9" s="113"/>
    </row>
    <row r="10" spans="1:28" s="114" customFormat="1" ht="18.75" x14ac:dyDescent="0.2">
      <c r="A10" s="383"/>
      <c r="B10" s="383"/>
      <c r="C10" s="383"/>
      <c r="D10" s="383"/>
      <c r="E10" s="383"/>
      <c r="F10" s="383"/>
      <c r="G10" s="383"/>
      <c r="H10" s="383"/>
      <c r="I10" s="383"/>
      <c r="J10" s="383"/>
      <c r="K10" s="383"/>
      <c r="L10" s="383"/>
      <c r="M10" s="383"/>
      <c r="N10" s="383"/>
      <c r="O10" s="383"/>
      <c r="P10" s="383"/>
      <c r="Q10" s="383"/>
      <c r="R10" s="383"/>
      <c r="S10" s="383"/>
      <c r="T10" s="113"/>
      <c r="U10" s="113"/>
      <c r="V10" s="113"/>
      <c r="W10" s="113"/>
      <c r="X10" s="113"/>
      <c r="Y10" s="113"/>
      <c r="Z10" s="113"/>
      <c r="AA10" s="113"/>
      <c r="AB10" s="113"/>
    </row>
    <row r="11" spans="1:28" s="114" customFormat="1" ht="18.75" x14ac:dyDescent="0.2">
      <c r="A11" s="384" t="str">
        <f>'1. паспорт местоположение'!A12:C12</f>
        <v>O_TP3300.VL.0118</v>
      </c>
      <c r="B11" s="384"/>
      <c r="C11" s="384"/>
      <c r="D11" s="384"/>
      <c r="E11" s="384"/>
      <c r="F11" s="384"/>
      <c r="G11" s="384"/>
      <c r="H11" s="384"/>
      <c r="I11" s="384"/>
      <c r="J11" s="384"/>
      <c r="K11" s="384"/>
      <c r="L11" s="384"/>
      <c r="M11" s="384"/>
      <c r="N11" s="384"/>
      <c r="O11" s="384"/>
      <c r="P11" s="384"/>
      <c r="Q11" s="384"/>
      <c r="R11" s="384"/>
      <c r="S11" s="384"/>
      <c r="T11" s="113"/>
      <c r="U11" s="113"/>
      <c r="V11" s="113"/>
      <c r="W11" s="113"/>
      <c r="X11" s="113"/>
      <c r="Y11" s="113"/>
      <c r="Z11" s="113"/>
      <c r="AA11" s="113"/>
      <c r="AB11" s="113"/>
    </row>
    <row r="12" spans="1:28" s="114"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13"/>
      <c r="U12" s="113"/>
      <c r="V12" s="113"/>
      <c r="W12" s="113"/>
      <c r="X12" s="113"/>
      <c r="Y12" s="113"/>
      <c r="Z12" s="113"/>
      <c r="AA12" s="113"/>
      <c r="AB12" s="113"/>
    </row>
    <row r="13" spans="1:28" s="133"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7"/>
      <c r="U13" s="197"/>
      <c r="V13" s="197"/>
      <c r="W13" s="197"/>
      <c r="X13" s="197"/>
      <c r="Y13" s="197"/>
      <c r="Z13" s="197"/>
      <c r="AA13" s="197"/>
      <c r="AB13" s="197"/>
    </row>
    <row r="14" spans="1:28" s="134" customFormat="1" ht="18" customHeight="1" x14ac:dyDescent="0.2">
      <c r="A14" s="384"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84"/>
      <c r="C14" s="384"/>
      <c r="D14" s="384"/>
      <c r="E14" s="384"/>
      <c r="F14" s="384"/>
      <c r="G14" s="384"/>
      <c r="H14" s="384"/>
      <c r="I14" s="384"/>
      <c r="J14" s="384"/>
      <c r="K14" s="384"/>
      <c r="L14" s="384"/>
      <c r="M14" s="384"/>
      <c r="N14" s="384"/>
      <c r="O14" s="384"/>
      <c r="P14" s="384"/>
      <c r="Q14" s="384"/>
      <c r="R14" s="384"/>
      <c r="S14" s="384"/>
      <c r="T14" s="112"/>
      <c r="U14" s="112"/>
      <c r="V14" s="112"/>
      <c r="W14" s="112"/>
      <c r="X14" s="112"/>
      <c r="Y14" s="112"/>
      <c r="Z14" s="112"/>
      <c r="AA14" s="112"/>
      <c r="AB14" s="112"/>
    </row>
    <row r="15" spans="1:28" s="134"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8"/>
      <c r="U16" s="198"/>
      <c r="V16" s="198"/>
      <c r="W16" s="198"/>
      <c r="X16" s="198"/>
      <c r="Y16" s="198"/>
    </row>
    <row r="17" spans="1:28" s="134" customFormat="1" ht="45.75" customHeight="1" x14ac:dyDescent="0.2">
      <c r="A17" s="381" t="s">
        <v>390</v>
      </c>
      <c r="B17" s="381"/>
      <c r="C17" s="381"/>
      <c r="D17" s="381"/>
      <c r="E17" s="381"/>
      <c r="F17" s="381"/>
      <c r="G17" s="381"/>
      <c r="H17" s="381"/>
      <c r="I17" s="381"/>
      <c r="J17" s="381"/>
      <c r="K17" s="381"/>
      <c r="L17" s="381"/>
      <c r="M17" s="381"/>
      <c r="N17" s="381"/>
      <c r="O17" s="381"/>
      <c r="P17" s="381"/>
      <c r="Q17" s="381"/>
      <c r="R17" s="381"/>
      <c r="S17" s="381"/>
      <c r="T17" s="136"/>
      <c r="U17" s="136"/>
      <c r="V17" s="136"/>
      <c r="W17" s="136"/>
      <c r="X17" s="136"/>
      <c r="Y17" s="136"/>
      <c r="Z17" s="136"/>
      <c r="AA17" s="136"/>
      <c r="AB17" s="136"/>
    </row>
    <row r="18" spans="1:28"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98"/>
      <c r="U18" s="198"/>
      <c r="V18" s="198"/>
      <c r="W18" s="198"/>
      <c r="X18" s="198"/>
      <c r="Y18" s="198"/>
    </row>
    <row r="19" spans="1:28" s="134" customFormat="1" ht="30.75" customHeight="1" x14ac:dyDescent="0.2">
      <c r="A19" s="389" t="s">
        <v>4</v>
      </c>
      <c r="B19" s="389" t="s">
        <v>97</v>
      </c>
      <c r="C19" s="393" t="s">
        <v>286</v>
      </c>
      <c r="D19" s="389" t="s">
        <v>285</v>
      </c>
      <c r="E19" s="389" t="s">
        <v>96</v>
      </c>
      <c r="F19" s="389" t="s">
        <v>95</v>
      </c>
      <c r="G19" s="389" t="s">
        <v>282</v>
      </c>
      <c r="H19" s="390" t="s">
        <v>94</v>
      </c>
      <c r="I19" s="389" t="s">
        <v>93</v>
      </c>
      <c r="J19" s="390" t="s">
        <v>92</v>
      </c>
      <c r="K19" s="389" t="s">
        <v>91</v>
      </c>
      <c r="L19" s="389" t="s">
        <v>90</v>
      </c>
      <c r="M19" s="390" t="s">
        <v>89</v>
      </c>
      <c r="N19" s="389" t="s">
        <v>88</v>
      </c>
      <c r="O19" s="389" t="s">
        <v>87</v>
      </c>
      <c r="P19" s="389" t="s">
        <v>86</v>
      </c>
      <c r="Q19" s="389" t="s">
        <v>284</v>
      </c>
      <c r="R19" s="389"/>
      <c r="S19" s="389" t="s">
        <v>384</v>
      </c>
      <c r="T19" s="198"/>
      <c r="U19" s="198"/>
      <c r="V19" s="198"/>
      <c r="W19" s="198"/>
      <c r="X19" s="198"/>
      <c r="Y19" s="198"/>
    </row>
    <row r="20" spans="1:28" s="134" customFormat="1" ht="157.5" x14ac:dyDescent="0.2">
      <c r="A20" s="389"/>
      <c r="B20" s="389"/>
      <c r="C20" s="394"/>
      <c r="D20" s="389"/>
      <c r="E20" s="389"/>
      <c r="F20" s="389"/>
      <c r="G20" s="389"/>
      <c r="H20" s="390"/>
      <c r="I20" s="389"/>
      <c r="J20" s="390"/>
      <c r="K20" s="389"/>
      <c r="L20" s="389"/>
      <c r="M20" s="390"/>
      <c r="N20" s="389"/>
      <c r="O20" s="389"/>
      <c r="P20" s="389"/>
      <c r="Q20" s="211" t="s">
        <v>486</v>
      </c>
      <c r="R20" s="213" t="s">
        <v>283</v>
      </c>
      <c r="S20" s="389"/>
      <c r="T20" s="197"/>
      <c r="U20" s="197"/>
      <c r="V20" s="197"/>
      <c r="W20" s="197"/>
      <c r="X20" s="197"/>
      <c r="Y20" s="197"/>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7"/>
      <c r="U21" s="197"/>
      <c r="V21" s="197"/>
      <c r="W21" s="197"/>
      <c r="X21" s="197"/>
      <c r="Y21" s="197"/>
      <c r="Z21" s="141"/>
      <c r="AA21" s="141"/>
      <c r="AB21" s="141"/>
    </row>
    <row r="22" spans="1:28" s="201" customFormat="1" ht="18.75" x14ac:dyDescent="0.2">
      <c r="A22" s="205"/>
      <c r="B22" s="202"/>
      <c r="C22" s="202"/>
      <c r="D22" s="202"/>
      <c r="E22" s="203"/>
      <c r="F22" s="203"/>
      <c r="G22" s="255"/>
      <c r="H22" s="202"/>
      <c r="I22" s="202"/>
      <c r="J22" s="202"/>
      <c r="K22" s="202"/>
      <c r="L22" s="202"/>
      <c r="M22" s="217"/>
      <c r="N22" s="217"/>
      <c r="O22" s="217"/>
      <c r="P22" s="217"/>
      <c r="Q22" s="342"/>
      <c r="R22" s="204"/>
      <c r="S22" s="280"/>
      <c r="T22" s="199"/>
      <c r="U22" s="199"/>
      <c r="V22" s="199"/>
      <c r="W22" s="199"/>
      <c r="X22" s="199"/>
      <c r="Y22" s="199"/>
      <c r="Z22" s="200"/>
      <c r="AA22" s="200"/>
      <c r="AB22" s="200"/>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4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0" t="str">
        <f>'1. паспорт местоположение'!A5:C5</f>
        <v>Год раскрытия информации: 2024 год</v>
      </c>
      <c r="B6" s="380"/>
      <c r="C6" s="380"/>
      <c r="D6" s="380"/>
      <c r="E6" s="380"/>
      <c r="F6" s="380"/>
      <c r="G6" s="380"/>
      <c r="H6" s="380"/>
      <c r="I6" s="380"/>
      <c r="J6" s="380"/>
      <c r="K6" s="380"/>
      <c r="L6" s="380"/>
      <c r="M6" s="380"/>
      <c r="N6" s="380"/>
      <c r="O6" s="380"/>
      <c r="P6" s="380"/>
      <c r="Q6" s="380"/>
      <c r="R6" s="380"/>
      <c r="S6" s="380"/>
      <c r="T6" s="380"/>
    </row>
    <row r="7" spans="1:20" s="114" customFormat="1" x14ac:dyDescent="0.2">
      <c r="A7" s="129"/>
    </row>
    <row r="8" spans="1:20" s="114"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4"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14"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4" customFormat="1" ht="18.75" customHeight="1" x14ac:dyDescent="0.2">
      <c r="A13" s="398" t="str">
        <f>'1. паспорт местоположение'!A12:C12</f>
        <v>O_TP3300.VL.0118</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33"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4" customFormat="1" ht="43.5" customHeight="1" x14ac:dyDescent="0.2">
      <c r="A16" s="39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382" t="s">
        <v>395</v>
      </c>
      <c r="B19" s="382"/>
      <c r="C19" s="382"/>
      <c r="D19" s="382"/>
      <c r="E19" s="382"/>
      <c r="F19" s="382"/>
      <c r="G19" s="382"/>
      <c r="H19" s="382"/>
      <c r="I19" s="382"/>
      <c r="J19" s="382"/>
      <c r="K19" s="382"/>
      <c r="L19" s="382"/>
      <c r="M19" s="382"/>
      <c r="N19" s="382"/>
      <c r="O19" s="382"/>
      <c r="P19" s="382"/>
      <c r="Q19" s="382"/>
      <c r="R19" s="382"/>
      <c r="S19" s="382"/>
      <c r="T19" s="382"/>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401" t="s">
        <v>4</v>
      </c>
      <c r="B21" s="404" t="s">
        <v>218</v>
      </c>
      <c r="C21" s="405"/>
      <c r="D21" s="408" t="s">
        <v>119</v>
      </c>
      <c r="E21" s="404" t="s">
        <v>422</v>
      </c>
      <c r="F21" s="405"/>
      <c r="G21" s="404" t="s">
        <v>237</v>
      </c>
      <c r="H21" s="405"/>
      <c r="I21" s="404" t="s">
        <v>118</v>
      </c>
      <c r="J21" s="405"/>
      <c r="K21" s="408" t="s">
        <v>117</v>
      </c>
      <c r="L21" s="404" t="s">
        <v>116</v>
      </c>
      <c r="M21" s="405"/>
      <c r="N21" s="404" t="s">
        <v>419</v>
      </c>
      <c r="O21" s="405"/>
      <c r="P21" s="408" t="s">
        <v>115</v>
      </c>
      <c r="Q21" s="395" t="s">
        <v>114</v>
      </c>
      <c r="R21" s="396"/>
      <c r="S21" s="395" t="s">
        <v>113</v>
      </c>
      <c r="T21" s="397"/>
    </row>
    <row r="22" spans="1:113" ht="204.75" customHeight="1" x14ac:dyDescent="0.25">
      <c r="A22" s="402"/>
      <c r="B22" s="406"/>
      <c r="C22" s="407"/>
      <c r="D22" s="411"/>
      <c r="E22" s="406"/>
      <c r="F22" s="407"/>
      <c r="G22" s="406"/>
      <c r="H22" s="407"/>
      <c r="I22" s="406"/>
      <c r="J22" s="407"/>
      <c r="K22" s="409"/>
      <c r="L22" s="406"/>
      <c r="M22" s="407"/>
      <c r="N22" s="406"/>
      <c r="O22" s="407"/>
      <c r="P22" s="409"/>
      <c r="Q22" s="116" t="s">
        <v>112</v>
      </c>
      <c r="R22" s="116" t="s">
        <v>394</v>
      </c>
      <c r="S22" s="116" t="s">
        <v>111</v>
      </c>
      <c r="T22" s="116" t="s">
        <v>110</v>
      </c>
    </row>
    <row r="23" spans="1:113" ht="51.75" customHeight="1" x14ac:dyDescent="0.25">
      <c r="A23" s="403"/>
      <c r="B23" s="116" t="s">
        <v>108</v>
      </c>
      <c r="C23" s="116" t="s">
        <v>109</v>
      </c>
      <c r="D23" s="40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0" t="s">
        <v>428</v>
      </c>
      <c r="C28" s="410"/>
      <c r="D28" s="410"/>
      <c r="E28" s="410"/>
      <c r="F28" s="410"/>
      <c r="G28" s="410"/>
      <c r="H28" s="410"/>
      <c r="I28" s="410"/>
      <c r="J28" s="410"/>
      <c r="K28" s="410"/>
      <c r="L28" s="410"/>
      <c r="M28" s="410"/>
      <c r="N28" s="410"/>
      <c r="O28" s="410"/>
      <c r="P28" s="410"/>
      <c r="Q28" s="410"/>
      <c r="R28" s="41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436</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3" t="str">
        <f>'1. паспорт местоположение'!A12:C12</f>
        <v>O_TP3300.VL.0118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4"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4"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397</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53" customFormat="1" ht="21" customHeight="1" x14ac:dyDescent="0.25"/>
    <row r="21" spans="1:27" ht="15.75" customHeight="1" x14ac:dyDescent="0.25">
      <c r="A21" s="408" t="s">
        <v>4</v>
      </c>
      <c r="B21" s="404" t="s">
        <v>403</v>
      </c>
      <c r="C21" s="405"/>
      <c r="D21" s="404" t="s">
        <v>405</v>
      </c>
      <c r="E21" s="405"/>
      <c r="F21" s="395" t="s">
        <v>91</v>
      </c>
      <c r="G21" s="397"/>
      <c r="H21" s="397"/>
      <c r="I21" s="396"/>
      <c r="J21" s="408" t="s">
        <v>406</v>
      </c>
      <c r="K21" s="404" t="s">
        <v>407</v>
      </c>
      <c r="L21" s="405"/>
      <c r="M21" s="404" t="s">
        <v>408</v>
      </c>
      <c r="N21" s="405"/>
      <c r="O21" s="404" t="s">
        <v>396</v>
      </c>
      <c r="P21" s="405"/>
      <c r="Q21" s="404" t="s">
        <v>124</v>
      </c>
      <c r="R21" s="405"/>
      <c r="S21" s="408" t="s">
        <v>123</v>
      </c>
      <c r="T21" s="408" t="s">
        <v>409</v>
      </c>
      <c r="U21" s="408" t="s">
        <v>404</v>
      </c>
      <c r="V21" s="404" t="s">
        <v>122</v>
      </c>
      <c r="W21" s="405"/>
      <c r="X21" s="395" t="s">
        <v>114</v>
      </c>
      <c r="Y21" s="397"/>
      <c r="Z21" s="395" t="s">
        <v>113</v>
      </c>
      <c r="AA21" s="397"/>
    </row>
    <row r="22" spans="1:27" ht="216" customHeight="1" x14ac:dyDescent="0.25">
      <c r="A22" s="411"/>
      <c r="B22" s="406"/>
      <c r="C22" s="407"/>
      <c r="D22" s="406"/>
      <c r="E22" s="407"/>
      <c r="F22" s="395" t="s">
        <v>121</v>
      </c>
      <c r="G22" s="396"/>
      <c r="H22" s="395" t="s">
        <v>120</v>
      </c>
      <c r="I22" s="396"/>
      <c r="J22" s="409"/>
      <c r="K22" s="406"/>
      <c r="L22" s="407"/>
      <c r="M22" s="406"/>
      <c r="N22" s="407"/>
      <c r="O22" s="406"/>
      <c r="P22" s="407"/>
      <c r="Q22" s="406"/>
      <c r="R22" s="407"/>
      <c r="S22" s="409"/>
      <c r="T22" s="409"/>
      <c r="U22" s="409"/>
      <c r="V22" s="406"/>
      <c r="W22" s="407"/>
      <c r="X22" s="116" t="s">
        <v>112</v>
      </c>
      <c r="Y22" s="116" t="s">
        <v>394</v>
      </c>
      <c r="Z22" s="116" t="s">
        <v>111</v>
      </c>
      <c r="AA22" s="116" t="s">
        <v>110</v>
      </c>
    </row>
    <row r="23" spans="1:27" ht="60" customHeight="1" x14ac:dyDescent="0.25">
      <c r="A23" s="40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9.25" customHeight="1" x14ac:dyDescent="0.25">
      <c r="A25" s="369">
        <v>1</v>
      </c>
      <c r="B25" s="155" t="s">
        <v>553</v>
      </c>
      <c r="C25" s="155" t="s">
        <v>553</v>
      </c>
      <c r="D25" s="155" t="s">
        <v>553</v>
      </c>
      <c r="E25" s="155" t="s">
        <v>553</v>
      </c>
      <c r="F25" s="155">
        <v>10</v>
      </c>
      <c r="G25" s="369">
        <v>10</v>
      </c>
      <c r="H25" s="155">
        <v>10</v>
      </c>
      <c r="I25" s="369">
        <v>10</v>
      </c>
      <c r="J25" s="370">
        <v>1979</v>
      </c>
      <c r="K25" s="82" t="s">
        <v>554</v>
      </c>
      <c r="L25" s="82" t="s">
        <v>554</v>
      </c>
      <c r="M25" s="371" t="s">
        <v>555</v>
      </c>
      <c r="N25" s="371" t="s">
        <v>555</v>
      </c>
      <c r="O25" s="372" t="s">
        <v>556</v>
      </c>
      <c r="P25" s="372" t="s">
        <v>556</v>
      </c>
      <c r="Q25" s="370">
        <v>18.3</v>
      </c>
      <c r="R25" s="370">
        <v>18.3</v>
      </c>
      <c r="S25" s="373" t="s">
        <v>557</v>
      </c>
      <c r="T25" s="370">
        <v>2003</v>
      </c>
      <c r="U25" s="370">
        <v>4</v>
      </c>
      <c r="V25" s="374" t="s">
        <v>558</v>
      </c>
      <c r="W25" s="374" t="s">
        <v>558</v>
      </c>
      <c r="X25" s="375" t="s">
        <v>559</v>
      </c>
      <c r="Y25" s="375" t="s">
        <v>560</v>
      </c>
      <c r="Z25" s="370" t="s">
        <v>547</v>
      </c>
      <c r="AA25" s="370" t="s">
        <v>547</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0" t="str">
        <f>'1. паспорт местоположение'!A5:C5</f>
        <v>Год раскрытия информации: 2024 год</v>
      </c>
      <c r="B5" s="380"/>
      <c r="C5" s="380"/>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83" t="s">
        <v>8</v>
      </c>
      <c r="B7" s="383"/>
      <c r="C7" s="383"/>
      <c r="D7" s="113"/>
      <c r="E7" s="113"/>
      <c r="F7" s="113"/>
      <c r="G7" s="113"/>
      <c r="H7" s="113"/>
      <c r="I7" s="113"/>
      <c r="J7" s="113"/>
      <c r="K7" s="113"/>
      <c r="L7" s="113"/>
      <c r="M7" s="113"/>
      <c r="N7" s="113"/>
      <c r="O7" s="113"/>
      <c r="P7" s="113"/>
      <c r="Q7" s="113"/>
      <c r="R7" s="113"/>
      <c r="S7" s="113"/>
      <c r="T7" s="113"/>
      <c r="U7" s="113"/>
    </row>
    <row r="8" spans="1:29" s="114" customFormat="1" ht="18.75" x14ac:dyDescent="0.2">
      <c r="A8" s="383"/>
      <c r="B8" s="383"/>
      <c r="C8" s="383"/>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85" t="s">
        <v>7</v>
      </c>
      <c r="B10" s="385"/>
      <c r="C10" s="38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3"/>
      <c r="B11" s="383"/>
      <c r="C11" s="38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O_TP3300.VL.0118</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5" t="s">
        <v>6</v>
      </c>
      <c r="B13" s="385"/>
      <c r="C13" s="38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7"/>
      <c r="B14" s="387"/>
      <c r="C14" s="38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81" t="s">
        <v>389</v>
      </c>
      <c r="B18" s="381"/>
      <c r="C18" s="38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401</v>
      </c>
      <c r="C22" s="207" t="s">
        <v>542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6" t="s">
        <v>59</v>
      </c>
      <c r="C23" s="218" t="s">
        <v>552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6" t="s">
        <v>543</v>
      </c>
      <c r="C24" s="218"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6" t="s">
        <v>421</v>
      </c>
      <c r="C25" s="218"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6" t="s">
        <v>225</v>
      </c>
      <c r="C26" s="137" t="s">
        <v>437</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6" t="s">
        <v>402</v>
      </c>
      <c r="C27" s="251"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6"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7"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7" t="s">
        <v>52</v>
      </c>
      <c r="C30" s="137" t="s">
        <v>531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3"/>
      <c r="AB6" s="113"/>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31"/>
      <c r="AB9" s="131"/>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3"/>
      <c r="AB10" s="113"/>
    </row>
    <row r="11" spans="1:28" x14ac:dyDescent="0.25">
      <c r="A11" s="398" t="str">
        <f>'1. паспорт местоположение'!A12:C12</f>
        <v>O_TP3300.VL.0118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31"/>
      <c r="AB12" s="13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6"/>
      <c r="AB13" s="166"/>
    </row>
    <row r="14" spans="1:28" x14ac:dyDescent="0.25">
      <c r="A14" s="398"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31"/>
      <c r="AB15" s="131"/>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67"/>
      <c r="AB16" s="167"/>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67"/>
      <c r="AB17" s="167"/>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67"/>
      <c r="AB18" s="167"/>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67"/>
      <c r="AB19" s="167"/>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67"/>
      <c r="AB20" s="167"/>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67"/>
      <c r="AB21" s="167"/>
    </row>
    <row r="22" spans="1:28" x14ac:dyDescent="0.25">
      <c r="A22" s="415" t="s">
        <v>420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68"/>
      <c r="AB22" s="168"/>
    </row>
    <row r="23" spans="1:28" ht="32.25" customHeight="1" x14ac:dyDescent="0.25">
      <c r="A23" s="417" t="s">
        <v>280</v>
      </c>
      <c r="B23" s="418"/>
      <c r="C23" s="418"/>
      <c r="D23" s="418"/>
      <c r="E23" s="418"/>
      <c r="F23" s="418"/>
      <c r="G23" s="418"/>
      <c r="H23" s="418"/>
      <c r="I23" s="418"/>
      <c r="J23" s="418"/>
      <c r="K23" s="418"/>
      <c r="L23" s="419"/>
      <c r="M23" s="416" t="s">
        <v>281</v>
      </c>
      <c r="N23" s="416"/>
      <c r="O23" s="416"/>
      <c r="P23" s="416"/>
      <c r="Q23" s="416"/>
      <c r="R23" s="416"/>
      <c r="S23" s="416"/>
      <c r="T23" s="416"/>
      <c r="U23" s="416"/>
      <c r="V23" s="416"/>
      <c r="W23" s="416"/>
      <c r="X23" s="416"/>
      <c r="Y23" s="416"/>
      <c r="Z23" s="416"/>
    </row>
    <row r="24" spans="1:28" ht="151.5" customHeight="1" x14ac:dyDescent="0.25">
      <c r="A24" s="169" t="s">
        <v>228</v>
      </c>
      <c r="B24" s="170" t="s">
        <v>235</v>
      </c>
      <c r="C24" s="169" t="s">
        <v>274</v>
      </c>
      <c r="D24" s="169" t="s">
        <v>229</v>
      </c>
      <c r="E24" s="169" t="s">
        <v>275</v>
      </c>
      <c r="F24" s="169" t="s">
        <v>277</v>
      </c>
      <c r="G24" s="169" t="s">
        <v>276</v>
      </c>
      <c r="H24" s="169" t="s">
        <v>230</v>
      </c>
      <c r="I24" s="169" t="s">
        <v>278</v>
      </c>
      <c r="J24" s="169" t="s">
        <v>236</v>
      </c>
      <c r="K24" s="170" t="s">
        <v>234</v>
      </c>
      <c r="L24" s="170" t="s">
        <v>231</v>
      </c>
      <c r="M24" s="171" t="s">
        <v>243</v>
      </c>
      <c r="N24" s="170" t="s">
        <v>430</v>
      </c>
      <c r="O24" s="169" t="s">
        <v>241</v>
      </c>
      <c r="P24" s="169" t="s">
        <v>242</v>
      </c>
      <c r="Q24" s="169" t="s">
        <v>240</v>
      </c>
      <c r="R24" s="169" t="s">
        <v>230</v>
      </c>
      <c r="S24" s="169" t="s">
        <v>239</v>
      </c>
      <c r="T24" s="169" t="s">
        <v>238</v>
      </c>
      <c r="U24" s="169" t="s">
        <v>273</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0" t="str">
        <f>'3.4. Паспорт надежность'!A11:Z11</f>
        <v>O_TP3300.VL.0118</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0" t="str">
        <f>'3.4. Паспорт надежность'!A14:Z14</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398</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70" zoomScaleNormal="70" workbookViewId="0">
      <selection activeCell="B21" sqref="B21"/>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ht="18.75" x14ac:dyDescent="0.25">
      <c r="AA1" s="273" t="s">
        <v>66</v>
      </c>
      <c r="AR1" s="25" t="s">
        <v>66</v>
      </c>
    </row>
    <row r="2" spans="1:44" ht="18.75" x14ac:dyDescent="0.3">
      <c r="AA2" s="273" t="s">
        <v>9</v>
      </c>
      <c r="AR2" s="13" t="s">
        <v>9</v>
      </c>
    </row>
    <row r="3" spans="1:44" ht="18.75" x14ac:dyDescent="0.3">
      <c r="AA3" s="273" t="s">
        <v>533</v>
      </c>
      <c r="AR3" s="13" t="s">
        <v>534</v>
      </c>
    </row>
    <row r="4" spans="1:44" x14ac:dyDescent="0.25">
      <c r="A4" s="357"/>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c r="AH4" s="357"/>
      <c r="AI4" s="357"/>
      <c r="AJ4" s="357"/>
      <c r="AK4" s="357"/>
    </row>
    <row r="5" spans="1:44" s="11" customFormat="1" ht="18.75" customHeight="1" x14ac:dyDescent="0.2">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row>
    <row r="6" spans="1:44" s="11" customFormat="1" ht="18.75" x14ac:dyDescent="0.3">
      <c r="A6" s="358"/>
      <c r="B6" s="359"/>
      <c r="C6" s="359"/>
      <c r="D6" s="359"/>
      <c r="E6" s="359"/>
      <c r="F6" s="359"/>
      <c r="G6" s="359"/>
      <c r="H6" s="359"/>
      <c r="I6" s="360"/>
      <c r="J6" s="360"/>
      <c r="K6" s="361"/>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359"/>
      <c r="AQ6" s="359"/>
      <c r="AR6" s="359"/>
    </row>
    <row r="7" spans="1:44" s="11" customFormat="1" ht="18.75" x14ac:dyDescent="0.2">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1" customFormat="1" ht="18.75" x14ac:dyDescent="0.2">
      <c r="A8" s="362"/>
      <c r="B8" s="362"/>
      <c r="C8" s="362"/>
      <c r="D8" s="362"/>
      <c r="E8" s="362"/>
      <c r="F8" s="362"/>
      <c r="G8" s="362"/>
      <c r="H8" s="362"/>
      <c r="I8" s="362"/>
      <c r="J8" s="362"/>
      <c r="K8" s="362"/>
      <c r="L8" s="363"/>
      <c r="M8" s="363"/>
      <c r="N8" s="363"/>
      <c r="O8" s="363"/>
      <c r="P8" s="363"/>
      <c r="Q8" s="363"/>
      <c r="R8" s="363"/>
      <c r="S8" s="363"/>
      <c r="T8" s="363"/>
      <c r="U8" s="363"/>
      <c r="V8" s="363"/>
      <c r="W8" s="363"/>
      <c r="X8" s="363"/>
      <c r="Y8" s="363"/>
      <c r="Z8" s="359"/>
      <c r="AA8" s="359"/>
      <c r="AB8" s="359"/>
      <c r="AC8" s="359"/>
      <c r="AD8" s="359"/>
      <c r="AE8" s="359"/>
      <c r="AF8" s="359"/>
      <c r="AG8" s="359"/>
      <c r="AH8" s="359"/>
      <c r="AI8" s="359"/>
      <c r="AJ8" s="359"/>
      <c r="AK8" s="359"/>
      <c r="AL8" s="359"/>
      <c r="AM8" s="359"/>
      <c r="AN8" s="359"/>
      <c r="AO8" s="359"/>
      <c r="AP8" s="359"/>
      <c r="AQ8" s="359"/>
      <c r="AR8" s="359"/>
    </row>
    <row r="9" spans="1:44" s="11" customFormat="1" ht="18.75" customHeight="1"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1" customFormat="1" ht="18.75" customHeight="1" x14ac:dyDescent="0.2">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1" customFormat="1" ht="18.75" x14ac:dyDescent="0.2">
      <c r="A11" s="362"/>
      <c r="B11" s="362"/>
      <c r="C11" s="362"/>
      <c r="D11" s="362"/>
      <c r="E11" s="362"/>
      <c r="F11" s="362"/>
      <c r="G11" s="362"/>
      <c r="H11" s="362"/>
      <c r="I11" s="362"/>
      <c r="J11" s="362"/>
      <c r="K11" s="362"/>
      <c r="L11" s="363"/>
      <c r="M11" s="363"/>
      <c r="N11" s="363"/>
      <c r="O11" s="363"/>
      <c r="P11" s="363"/>
      <c r="Q11" s="363"/>
      <c r="R11" s="363"/>
      <c r="S11" s="363"/>
      <c r="T11" s="363"/>
      <c r="U11" s="363"/>
      <c r="V11" s="363"/>
      <c r="W11" s="363"/>
      <c r="X11" s="363"/>
      <c r="Y11" s="363"/>
      <c r="Z11" s="359"/>
      <c r="AA11" s="359"/>
      <c r="AB11" s="359"/>
      <c r="AC11" s="359"/>
      <c r="AD11" s="359"/>
      <c r="AE11" s="359"/>
      <c r="AF11" s="359"/>
      <c r="AG11" s="359"/>
      <c r="AH11" s="359"/>
      <c r="AI11" s="359"/>
      <c r="AJ11" s="359"/>
      <c r="AK11" s="359"/>
      <c r="AL11" s="359"/>
      <c r="AM11" s="359"/>
      <c r="AN11" s="359"/>
      <c r="AO11" s="359"/>
      <c r="AP11" s="359"/>
      <c r="AQ11" s="359"/>
      <c r="AR11" s="359"/>
    </row>
    <row r="12" spans="1:44" s="11" customFormat="1" ht="18.75" customHeight="1" x14ac:dyDescent="0.2">
      <c r="A12" s="435" t="str">
        <f>'1. паспорт местоположение'!A12:C12</f>
        <v>O_TP3300.VL.0118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1" customFormat="1" ht="18.75" customHeight="1" x14ac:dyDescent="0.2">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8"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5"/>
      <c r="AA14" s="365"/>
      <c r="AB14" s="365"/>
      <c r="AC14" s="365"/>
      <c r="AD14" s="365"/>
      <c r="AE14" s="365"/>
      <c r="AF14" s="365"/>
      <c r="AG14" s="365"/>
      <c r="AH14" s="365"/>
      <c r="AI14" s="365"/>
      <c r="AJ14" s="365"/>
      <c r="AK14" s="365"/>
      <c r="AL14" s="365"/>
      <c r="AM14" s="365"/>
      <c r="AN14" s="365"/>
      <c r="AO14" s="365"/>
      <c r="AP14" s="365"/>
      <c r="AQ14" s="365"/>
      <c r="AR14" s="365"/>
    </row>
    <row r="15" spans="1:44" s="2" customFormat="1" ht="12" x14ac:dyDescent="0.2">
      <c r="A15" s="43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 customFormat="1" ht="15" customHeight="1" x14ac:dyDescent="0.2">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s="2"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row>
    <row r="18" spans="1:44" s="2" customFormat="1" ht="15" customHeight="1" x14ac:dyDescent="0.2">
      <c r="A18" s="431" t="s">
        <v>535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s="2" customFormat="1" ht="15" customHeight="1" thickBot="1"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row>
    <row r="20" spans="1:44" x14ac:dyDescent="0.25">
      <c r="A20" s="281" t="s">
        <v>461</v>
      </c>
      <c r="B20" s="366">
        <f>'6.2. Паспорт фин осв ввод'!AC30*1000000</f>
        <v>9231903.7648478597</v>
      </c>
      <c r="D20" s="275" t="s">
        <v>270</v>
      </c>
      <c r="E20" s="282"/>
      <c r="F20" s="282"/>
    </row>
    <row r="21" spans="1:44" x14ac:dyDescent="0.25">
      <c r="A21" s="283" t="s">
        <v>269</v>
      </c>
      <c r="B21" s="284"/>
      <c r="D21" s="437" t="s">
        <v>268</v>
      </c>
      <c r="E21" s="438"/>
      <c r="F21" s="285">
        <v>0</v>
      </c>
    </row>
    <row r="22" spans="1:44" x14ac:dyDescent="0.25">
      <c r="A22" s="283" t="s">
        <v>267</v>
      </c>
      <c r="B22" s="284">
        <v>50</v>
      </c>
      <c r="D22" s="437" t="s">
        <v>266</v>
      </c>
      <c r="E22" s="438"/>
      <c r="F22" s="285" t="s">
        <v>487</v>
      </c>
    </row>
    <row r="23" spans="1:44" ht="16.5" thickBot="1" x14ac:dyDescent="0.3">
      <c r="A23" s="286" t="s">
        <v>265</v>
      </c>
      <c r="B23" s="287">
        <v>1</v>
      </c>
      <c r="D23" s="437" t="s">
        <v>463</v>
      </c>
      <c r="E23" s="438"/>
      <c r="F23" s="288">
        <v>0</v>
      </c>
      <c r="K23" s="276"/>
      <c r="M23" s="289"/>
      <c r="N23" s="289"/>
    </row>
    <row r="24" spans="1:44" x14ac:dyDescent="0.25">
      <c r="A24" s="281" t="s">
        <v>439</v>
      </c>
      <c r="B24" s="290">
        <v>0</v>
      </c>
      <c r="D24" s="437" t="s">
        <v>464</v>
      </c>
      <c r="E24" s="438"/>
      <c r="F24" s="291" t="s">
        <v>547</v>
      </c>
      <c r="K24" s="276"/>
    </row>
    <row r="25" spans="1:44" x14ac:dyDescent="0.25">
      <c r="A25" s="283" t="s">
        <v>462</v>
      </c>
      <c r="B25" s="292">
        <v>1</v>
      </c>
      <c r="K25" s="276"/>
    </row>
    <row r="26" spans="1:44" x14ac:dyDescent="0.25">
      <c r="A26" s="283" t="s">
        <v>440</v>
      </c>
      <c r="B26" s="292">
        <v>1</v>
      </c>
      <c r="K26" s="276"/>
    </row>
    <row r="27" spans="1:44" x14ac:dyDescent="0.25">
      <c r="A27" s="283" t="s">
        <v>441</v>
      </c>
      <c r="B27" s="292">
        <v>0</v>
      </c>
    </row>
    <row r="28" spans="1:44" x14ac:dyDescent="0.25">
      <c r="A28" s="283" t="s">
        <v>442</v>
      </c>
      <c r="B28" s="292">
        <v>1</v>
      </c>
    </row>
    <row r="29" spans="1:44" x14ac:dyDescent="0.25">
      <c r="A29" s="283" t="s">
        <v>443</v>
      </c>
      <c r="B29" s="292">
        <v>1</v>
      </c>
    </row>
    <row r="30" spans="1:44" x14ac:dyDescent="0.25">
      <c r="A30" s="293" t="s">
        <v>465</v>
      </c>
      <c r="B30" s="294">
        <v>2.1999999999999999E-2</v>
      </c>
    </row>
    <row r="31" spans="1:44" ht="16.5" thickBot="1" x14ac:dyDescent="0.3">
      <c r="A31" s="286" t="s">
        <v>250</v>
      </c>
      <c r="B31" s="295">
        <v>0.2</v>
      </c>
    </row>
    <row r="32" spans="1:44" x14ac:dyDescent="0.25">
      <c r="A32" s="281" t="s">
        <v>466</v>
      </c>
      <c r="B32" s="290">
        <v>0</v>
      </c>
    </row>
    <row r="33" spans="1:59" x14ac:dyDescent="0.25">
      <c r="A33" s="283" t="s">
        <v>444</v>
      </c>
      <c r="B33" s="296"/>
    </row>
    <row r="34" spans="1:59" x14ac:dyDescent="0.25">
      <c r="A34" s="293" t="s">
        <v>445</v>
      </c>
      <c r="B34" s="297">
        <v>0</v>
      </c>
    </row>
    <row r="35" spans="1:59" x14ac:dyDescent="0.25">
      <c r="A35" s="293"/>
      <c r="B35" s="297"/>
    </row>
    <row r="36" spans="1:59" x14ac:dyDescent="0.25">
      <c r="A36" s="293" t="s">
        <v>446</v>
      </c>
      <c r="B36" s="298">
        <v>0</v>
      </c>
    </row>
    <row r="37" spans="1:59" x14ac:dyDescent="0.25">
      <c r="A37" s="299" t="s">
        <v>264</v>
      </c>
      <c r="B37" s="300">
        <v>0</v>
      </c>
    </row>
    <row r="38" spans="1:59" x14ac:dyDescent="0.25">
      <c r="A38" s="299" t="s">
        <v>263</v>
      </c>
      <c r="B38" s="300">
        <v>0</v>
      </c>
      <c r="Z38" s="301"/>
    </row>
    <row r="39" spans="1:59" x14ac:dyDescent="0.25">
      <c r="A39" s="299" t="s">
        <v>262</v>
      </c>
      <c r="B39" s="300">
        <v>0.13500000000000001</v>
      </c>
      <c r="U39" s="302"/>
      <c r="V39" s="302"/>
      <c r="W39" s="302"/>
      <c r="X39" s="302"/>
      <c r="Y39" s="302"/>
      <c r="Z39" s="302"/>
    </row>
    <row r="40" spans="1:59" x14ac:dyDescent="0.25">
      <c r="A40" s="299" t="s">
        <v>261</v>
      </c>
      <c r="B40" s="300">
        <v>1</v>
      </c>
    </row>
    <row r="41" spans="1:59" ht="16.5" thickBot="1" x14ac:dyDescent="0.3">
      <c r="A41" s="303" t="s">
        <v>467</v>
      </c>
      <c r="B41" s="304">
        <v>0.13500000000000001</v>
      </c>
    </row>
    <row r="42" spans="1:59"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c r="AZ42" s="307">
        <v>2074</v>
      </c>
      <c r="BA42" s="307" t="s">
        <v>466</v>
      </c>
      <c r="BB42" s="307" t="s">
        <v>466</v>
      </c>
      <c r="BC42" s="307" t="s">
        <v>466</v>
      </c>
      <c r="BD42" s="307" t="s">
        <v>466</v>
      </c>
      <c r="BE42" s="307" t="s">
        <v>466</v>
      </c>
      <c r="BF42" s="307" t="s">
        <v>466</v>
      </c>
      <c r="BG42" s="307" t="s">
        <v>466</v>
      </c>
    </row>
    <row r="43" spans="1:59" outlineLevel="1"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c r="AZ43" s="309">
        <v>0.04</v>
      </c>
      <c r="BA43" s="309">
        <v>0.04</v>
      </c>
      <c r="BB43" s="309">
        <v>0.04</v>
      </c>
      <c r="BC43" s="309">
        <v>0.04</v>
      </c>
      <c r="BD43" s="309">
        <v>0.04</v>
      </c>
      <c r="BE43" s="309">
        <v>0.04</v>
      </c>
      <c r="BF43" s="309">
        <v>0.04</v>
      </c>
      <c r="BG43" s="309">
        <v>0.04</v>
      </c>
    </row>
    <row r="44" spans="1:59" outlineLevel="1"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c r="AZ44" s="344">
        <v>6.4406974635533993</v>
      </c>
      <c r="BA44" s="344">
        <v>6.7383253620955355</v>
      </c>
      <c r="BB44" s="344">
        <v>7.0478583765793577</v>
      </c>
      <c r="BC44" s="344">
        <v>7.3697727116425327</v>
      </c>
      <c r="BD44" s="344">
        <v>7.7045636201082335</v>
      </c>
      <c r="BE44" s="344">
        <v>8.0527461649125627</v>
      </c>
      <c r="BF44" s="344">
        <v>8.414856011509066</v>
      </c>
      <c r="BG44" s="344">
        <v>8.7914502519694295</v>
      </c>
    </row>
    <row r="45" spans="1:59" s="275" customFormat="1" ht="16.5" thickBot="1" x14ac:dyDescent="0.3">
      <c r="A45" s="310" t="s">
        <v>468</v>
      </c>
      <c r="B45" s="311">
        <v>9231903.7648478597</v>
      </c>
      <c r="C45" s="311">
        <v>0</v>
      </c>
      <c r="D45" s="311">
        <v>0</v>
      </c>
      <c r="E45" s="311">
        <v>0</v>
      </c>
      <c r="F45" s="311">
        <v>0</v>
      </c>
      <c r="G45" s="311">
        <v>0</v>
      </c>
      <c r="H45" s="311">
        <v>0</v>
      </c>
      <c r="I45" s="311">
        <v>0</v>
      </c>
      <c r="J45" s="311">
        <v>0</v>
      </c>
      <c r="K45" s="311">
        <v>0</v>
      </c>
      <c r="L45" s="311">
        <v>0</v>
      </c>
      <c r="M45" s="311">
        <v>0</v>
      </c>
      <c r="N45" s="311">
        <v>0</v>
      </c>
      <c r="O45" s="311">
        <v>0</v>
      </c>
      <c r="P45" s="311">
        <v>0</v>
      </c>
      <c r="Q45" s="311">
        <v>0</v>
      </c>
      <c r="R45" s="311">
        <v>0</v>
      </c>
      <c r="S45" s="311">
        <v>0</v>
      </c>
      <c r="T45" s="311">
        <v>0</v>
      </c>
      <c r="U45" s="311">
        <v>0</v>
      </c>
      <c r="V45" s="311">
        <v>0</v>
      </c>
      <c r="W45" s="311">
        <v>0</v>
      </c>
      <c r="X45" s="311">
        <v>0</v>
      </c>
      <c r="Y45" s="311">
        <v>0</v>
      </c>
      <c r="Z45" s="311">
        <v>0</v>
      </c>
      <c r="AA45" s="311">
        <v>0</v>
      </c>
      <c r="AB45" s="311">
        <v>0</v>
      </c>
      <c r="AC45" s="311">
        <v>0</v>
      </c>
      <c r="AD45" s="311">
        <v>0</v>
      </c>
      <c r="AE45" s="311">
        <v>0</v>
      </c>
      <c r="AF45" s="311">
        <v>0</v>
      </c>
      <c r="AG45" s="311">
        <v>0</v>
      </c>
      <c r="AH45" s="311">
        <v>0</v>
      </c>
      <c r="AI45" s="311">
        <v>0</v>
      </c>
      <c r="AJ45" s="311">
        <v>0</v>
      </c>
      <c r="AK45" s="311">
        <v>0</v>
      </c>
      <c r="AL45" s="311">
        <v>0</v>
      </c>
      <c r="AM45" s="311">
        <v>0</v>
      </c>
      <c r="AN45" s="311">
        <v>0</v>
      </c>
      <c r="AO45" s="311">
        <v>0</v>
      </c>
      <c r="AP45" s="311">
        <v>0</v>
      </c>
      <c r="AQ45" s="311">
        <v>0</v>
      </c>
      <c r="AR45" s="311">
        <v>0</v>
      </c>
      <c r="AS45" s="311">
        <v>0</v>
      </c>
      <c r="AT45" s="311">
        <v>0</v>
      </c>
      <c r="AU45" s="311">
        <v>0</v>
      </c>
      <c r="AV45" s="311">
        <v>0</v>
      </c>
      <c r="AW45" s="311">
        <v>0</v>
      </c>
      <c r="AX45" s="311">
        <v>0</v>
      </c>
      <c r="AY45" s="311">
        <v>0</v>
      </c>
      <c r="AZ45" s="311">
        <v>0</v>
      </c>
      <c r="BA45" s="311" t="s">
        <v>466</v>
      </c>
      <c r="BB45" s="311" t="s">
        <v>466</v>
      </c>
      <c r="BC45" s="311" t="s">
        <v>466</v>
      </c>
      <c r="BD45" s="311" t="s">
        <v>466</v>
      </c>
      <c r="BE45" s="311" t="s">
        <v>466</v>
      </c>
      <c r="BF45" s="311" t="s">
        <v>466</v>
      </c>
      <c r="BG45" s="311" t="s">
        <v>466</v>
      </c>
    </row>
    <row r="46" spans="1:59" x14ac:dyDescent="0.25">
      <c r="A46" s="312" t="s">
        <v>469</v>
      </c>
      <c r="B46" s="313">
        <v>9231.9037648478607</v>
      </c>
      <c r="C46" s="313">
        <v>0</v>
      </c>
      <c r="D46" s="313">
        <v>0</v>
      </c>
      <c r="E46" s="313">
        <v>0</v>
      </c>
      <c r="F46" s="313">
        <v>0</v>
      </c>
      <c r="G46" s="313">
        <v>0</v>
      </c>
      <c r="H46" s="313">
        <v>0</v>
      </c>
      <c r="I46" s="313">
        <v>0</v>
      </c>
      <c r="J46" s="313">
        <v>0</v>
      </c>
      <c r="K46" s="313">
        <v>0</v>
      </c>
      <c r="L46" s="313">
        <v>0</v>
      </c>
      <c r="M46" s="313">
        <v>0</v>
      </c>
      <c r="N46" s="313">
        <v>0</v>
      </c>
      <c r="O46" s="313">
        <v>0</v>
      </c>
      <c r="P46" s="313">
        <v>0</v>
      </c>
      <c r="Q46" s="313">
        <v>0</v>
      </c>
      <c r="R46" s="313">
        <v>0</v>
      </c>
      <c r="S46" s="313">
        <v>0</v>
      </c>
      <c r="T46" s="313">
        <v>0</v>
      </c>
      <c r="U46" s="313">
        <v>0</v>
      </c>
      <c r="V46" s="313">
        <v>0</v>
      </c>
      <c r="W46" s="313">
        <v>0</v>
      </c>
      <c r="X46" s="313">
        <v>0</v>
      </c>
      <c r="Y46" s="313">
        <v>0</v>
      </c>
      <c r="Z46" s="313">
        <v>0</v>
      </c>
      <c r="AA46" s="313">
        <v>0</v>
      </c>
      <c r="AB46" s="313">
        <v>0</v>
      </c>
      <c r="AC46" s="313">
        <v>0</v>
      </c>
      <c r="AD46" s="313">
        <v>0</v>
      </c>
      <c r="AE46" s="313">
        <v>0</v>
      </c>
      <c r="AF46" s="313">
        <v>0</v>
      </c>
      <c r="AG46" s="313">
        <v>0</v>
      </c>
      <c r="AH46" s="313">
        <v>0</v>
      </c>
      <c r="AI46" s="313">
        <v>0</v>
      </c>
      <c r="AJ46" s="313">
        <v>0</v>
      </c>
      <c r="AK46" s="313">
        <v>0</v>
      </c>
      <c r="AL46" s="313">
        <v>0</v>
      </c>
      <c r="AM46" s="313">
        <v>0</v>
      </c>
      <c r="AN46" s="313">
        <v>0</v>
      </c>
      <c r="AO46" s="313">
        <v>0</v>
      </c>
      <c r="AP46" s="313">
        <v>0</v>
      </c>
      <c r="AQ46" s="313">
        <v>0</v>
      </c>
      <c r="AR46" s="313">
        <v>0</v>
      </c>
      <c r="AS46" s="313">
        <v>0</v>
      </c>
      <c r="AT46" s="313">
        <v>0</v>
      </c>
      <c r="AU46" s="313">
        <v>0</v>
      </c>
      <c r="AV46" s="313">
        <v>0</v>
      </c>
      <c r="AW46" s="313">
        <v>0</v>
      </c>
      <c r="AX46" s="313">
        <v>0</v>
      </c>
      <c r="AY46" s="313">
        <v>0</v>
      </c>
      <c r="AZ46" s="313">
        <v>0</v>
      </c>
      <c r="BA46" s="313" t="s">
        <v>466</v>
      </c>
      <c r="BB46" s="313" t="s">
        <v>466</v>
      </c>
      <c r="BC46" s="313" t="s">
        <v>466</v>
      </c>
      <c r="BD46" s="313" t="s">
        <v>466</v>
      </c>
      <c r="BE46" s="313" t="s">
        <v>466</v>
      </c>
      <c r="BF46" s="313" t="s">
        <v>466</v>
      </c>
      <c r="BG46" s="313" t="s">
        <v>466</v>
      </c>
    </row>
    <row r="47" spans="1:59" x14ac:dyDescent="0.25">
      <c r="A47" s="314" t="s">
        <v>470</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c r="AY47" s="315">
        <v>0</v>
      </c>
      <c r="AZ47" s="315">
        <v>0</v>
      </c>
      <c r="BA47" s="315" t="s">
        <v>466</v>
      </c>
      <c r="BB47" s="315" t="s">
        <v>466</v>
      </c>
      <c r="BC47" s="315" t="s">
        <v>466</v>
      </c>
      <c r="BD47" s="315" t="s">
        <v>466</v>
      </c>
      <c r="BE47" s="315" t="s">
        <v>466</v>
      </c>
      <c r="BF47" s="315" t="s">
        <v>466</v>
      </c>
      <c r="BG47" s="315" t="s">
        <v>466</v>
      </c>
    </row>
    <row r="48" spans="1:59" x14ac:dyDescent="0.25">
      <c r="A48" s="314" t="s">
        <v>471</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c r="AY48" s="316">
        <v>0</v>
      </c>
      <c r="AZ48" s="316">
        <v>0</v>
      </c>
      <c r="BA48" s="316" t="s">
        <v>466</v>
      </c>
      <c r="BB48" s="316" t="s">
        <v>466</v>
      </c>
      <c r="BC48" s="316" t="s">
        <v>466</v>
      </c>
      <c r="BD48" s="316" t="s">
        <v>466</v>
      </c>
      <c r="BE48" s="316" t="s">
        <v>466</v>
      </c>
      <c r="BF48" s="316" t="s">
        <v>466</v>
      </c>
      <c r="BG48" s="316" t="s">
        <v>466</v>
      </c>
    </row>
    <row r="49" spans="1:59" hidden="1" x14ac:dyDescent="0.25">
      <c r="A49" s="314" t="s">
        <v>481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c r="AZ49" s="314"/>
      <c r="BA49" s="314"/>
      <c r="BB49" s="314"/>
      <c r="BC49" s="314"/>
      <c r="BD49" s="314"/>
      <c r="BE49" s="314"/>
      <c r="BF49" s="314"/>
      <c r="BG49" s="314"/>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9" s="276" customFormat="1" x14ac:dyDescent="0.25">
      <c r="A58" s="320" t="s">
        <v>472</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c r="AZ58" s="306">
        <v>2074</v>
      </c>
      <c r="BA58" s="306" t="s">
        <v>466</v>
      </c>
      <c r="BB58" s="306" t="s">
        <v>466</v>
      </c>
      <c r="BC58" s="306" t="s">
        <v>466</v>
      </c>
      <c r="BD58" s="306" t="s">
        <v>466</v>
      </c>
      <c r="BE58" s="306" t="s">
        <v>466</v>
      </c>
      <c r="BF58" s="306" t="s">
        <v>466</v>
      </c>
      <c r="BG58" s="306" t="s">
        <v>466</v>
      </c>
    </row>
    <row r="59" spans="1:59" s="275" customFormat="1" ht="14.25" x14ac:dyDescent="0.25">
      <c r="A59" s="321" t="s">
        <v>257</v>
      </c>
      <c r="B59" s="322">
        <v>9231903.7648478597</v>
      </c>
      <c r="C59" s="322">
        <v>0</v>
      </c>
      <c r="D59" s="322">
        <v>0</v>
      </c>
      <c r="E59" s="322">
        <v>0</v>
      </c>
      <c r="F59" s="322">
        <v>0</v>
      </c>
      <c r="G59" s="322">
        <v>0</v>
      </c>
      <c r="H59" s="322">
        <v>0</v>
      </c>
      <c r="I59" s="322">
        <v>0</v>
      </c>
      <c r="J59" s="322">
        <v>0</v>
      </c>
      <c r="K59" s="322">
        <v>0</v>
      </c>
      <c r="L59" s="322">
        <v>0</v>
      </c>
      <c r="M59" s="322">
        <v>0</v>
      </c>
      <c r="N59" s="322">
        <v>0</v>
      </c>
      <c r="O59" s="322">
        <v>0</v>
      </c>
      <c r="P59" s="322">
        <v>0</v>
      </c>
      <c r="Q59" s="322">
        <v>0</v>
      </c>
      <c r="R59" s="322">
        <v>0</v>
      </c>
      <c r="S59" s="322">
        <v>0</v>
      </c>
      <c r="T59" s="322">
        <v>0</v>
      </c>
      <c r="U59" s="322">
        <v>0</v>
      </c>
      <c r="V59" s="322">
        <v>0</v>
      </c>
      <c r="W59" s="322">
        <v>0</v>
      </c>
      <c r="X59" s="322">
        <v>0</v>
      </c>
      <c r="Y59" s="322">
        <v>0</v>
      </c>
      <c r="Z59" s="322">
        <v>0</v>
      </c>
      <c r="AA59" s="322">
        <v>0</v>
      </c>
      <c r="AB59" s="322">
        <v>0</v>
      </c>
      <c r="AC59" s="322">
        <v>0</v>
      </c>
      <c r="AD59" s="322">
        <v>0</v>
      </c>
      <c r="AE59" s="322">
        <v>0</v>
      </c>
      <c r="AF59" s="322">
        <v>0</v>
      </c>
      <c r="AG59" s="322">
        <v>0</v>
      </c>
      <c r="AH59" s="322">
        <v>0</v>
      </c>
      <c r="AI59" s="322">
        <v>0</v>
      </c>
      <c r="AJ59" s="322">
        <v>0</v>
      </c>
      <c r="AK59" s="322">
        <v>0</v>
      </c>
      <c r="AL59" s="322">
        <v>0</v>
      </c>
      <c r="AM59" s="322">
        <v>0</v>
      </c>
      <c r="AN59" s="322">
        <v>0</v>
      </c>
      <c r="AO59" s="322">
        <v>0</v>
      </c>
      <c r="AP59" s="322">
        <v>0</v>
      </c>
      <c r="AQ59" s="322">
        <v>0</v>
      </c>
      <c r="AR59" s="322">
        <v>0</v>
      </c>
      <c r="AS59" s="322">
        <v>0</v>
      </c>
      <c r="AT59" s="322">
        <v>0</v>
      </c>
      <c r="AU59" s="322">
        <v>0</v>
      </c>
      <c r="AV59" s="322">
        <v>0</v>
      </c>
      <c r="AW59" s="322">
        <v>0</v>
      </c>
      <c r="AX59" s="322">
        <v>0</v>
      </c>
      <c r="AY59" s="322">
        <v>0</v>
      </c>
      <c r="AZ59" s="322">
        <v>0</v>
      </c>
      <c r="BA59" s="322" t="s">
        <v>466</v>
      </c>
      <c r="BB59" s="322" t="s">
        <v>466</v>
      </c>
      <c r="BC59" s="322" t="s">
        <v>466</v>
      </c>
      <c r="BD59" s="322" t="s">
        <v>466</v>
      </c>
      <c r="BE59" s="322" t="s">
        <v>466</v>
      </c>
      <c r="BF59" s="322" t="s">
        <v>466</v>
      </c>
      <c r="BG59" s="322" t="s">
        <v>466</v>
      </c>
    </row>
    <row r="60" spans="1:59" x14ac:dyDescent="0.25">
      <c r="A60" s="323" t="s">
        <v>256</v>
      </c>
      <c r="B60" s="324">
        <v>0</v>
      </c>
      <c r="C60" s="324">
        <v>0</v>
      </c>
      <c r="D60" s="324">
        <v>0</v>
      </c>
      <c r="E60" s="324">
        <v>0</v>
      </c>
      <c r="F60" s="324">
        <v>0</v>
      </c>
      <c r="G60" s="324">
        <v>0</v>
      </c>
      <c r="H60" s="324">
        <v>0</v>
      </c>
      <c r="I60" s="324">
        <v>0</v>
      </c>
      <c r="J60" s="324">
        <v>0</v>
      </c>
      <c r="K60" s="324">
        <v>0</v>
      </c>
      <c r="L60" s="324">
        <v>0</v>
      </c>
      <c r="M60" s="324">
        <v>0</v>
      </c>
      <c r="N60" s="324">
        <v>0</v>
      </c>
      <c r="O60" s="324">
        <v>0</v>
      </c>
      <c r="P60" s="324">
        <v>0</v>
      </c>
      <c r="Q60" s="324">
        <v>0</v>
      </c>
      <c r="R60" s="324">
        <v>0</v>
      </c>
      <c r="S60" s="324">
        <v>0</v>
      </c>
      <c r="T60" s="324">
        <v>0</v>
      </c>
      <c r="U60" s="324">
        <v>0</v>
      </c>
      <c r="V60" s="324">
        <v>0</v>
      </c>
      <c r="W60" s="324">
        <v>0</v>
      </c>
      <c r="X60" s="324">
        <v>0</v>
      </c>
      <c r="Y60" s="324">
        <v>0</v>
      </c>
      <c r="Z60" s="324">
        <v>0</v>
      </c>
      <c r="AA60" s="324">
        <v>0</v>
      </c>
      <c r="AB60" s="324">
        <v>0</v>
      </c>
      <c r="AC60" s="324">
        <v>0</v>
      </c>
      <c r="AD60" s="324">
        <v>0</v>
      </c>
      <c r="AE60" s="324">
        <v>0</v>
      </c>
      <c r="AF60" s="324">
        <v>0</v>
      </c>
      <c r="AG60" s="324">
        <v>0</v>
      </c>
      <c r="AH60" s="324">
        <v>0</v>
      </c>
      <c r="AI60" s="324">
        <v>0</v>
      </c>
      <c r="AJ60" s="324">
        <v>0</v>
      </c>
      <c r="AK60" s="324">
        <v>0</v>
      </c>
      <c r="AL60" s="324">
        <v>0</v>
      </c>
      <c r="AM60" s="324">
        <v>0</v>
      </c>
      <c r="AN60" s="324">
        <v>0</v>
      </c>
      <c r="AO60" s="324">
        <v>0</v>
      </c>
      <c r="AP60" s="324">
        <v>0</v>
      </c>
      <c r="AQ60" s="324">
        <v>0</v>
      </c>
      <c r="AR60" s="324">
        <v>0</v>
      </c>
      <c r="AS60" s="324">
        <v>0</v>
      </c>
      <c r="AT60" s="324">
        <v>0</v>
      </c>
      <c r="AU60" s="324">
        <v>0</v>
      </c>
      <c r="AV60" s="324">
        <v>0</v>
      </c>
      <c r="AW60" s="324">
        <v>0</v>
      </c>
      <c r="AX60" s="324">
        <v>0</v>
      </c>
      <c r="AY60" s="324">
        <v>0</v>
      </c>
      <c r="AZ60" s="324">
        <v>0</v>
      </c>
      <c r="BA60" s="324" t="s">
        <v>466</v>
      </c>
      <c r="BB60" s="324" t="s">
        <v>466</v>
      </c>
      <c r="BC60" s="324" t="s">
        <v>466</v>
      </c>
      <c r="BD60" s="324" t="s">
        <v>466</v>
      </c>
      <c r="BE60" s="324" t="s">
        <v>466</v>
      </c>
      <c r="BF60" s="324" t="s">
        <v>466</v>
      </c>
      <c r="BG60" s="324" t="s">
        <v>466</v>
      </c>
    </row>
    <row r="61" spans="1:59" x14ac:dyDescent="0.25">
      <c r="A61" s="325" t="s">
        <v>447</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c r="AY61" s="324">
        <v>0</v>
      </c>
      <c r="AZ61" s="324">
        <v>0</v>
      </c>
      <c r="BA61" s="324" t="s">
        <v>466</v>
      </c>
      <c r="BB61" s="324" t="s">
        <v>466</v>
      </c>
      <c r="BC61" s="324" t="s">
        <v>466</v>
      </c>
      <c r="BD61" s="324" t="s">
        <v>466</v>
      </c>
      <c r="BE61" s="324" t="s">
        <v>466</v>
      </c>
      <c r="BF61" s="324" t="s">
        <v>466</v>
      </c>
      <c r="BG61" s="324" t="s">
        <v>466</v>
      </c>
    </row>
    <row r="62" spans="1:59" x14ac:dyDescent="0.25">
      <c r="A62" s="325" t="s">
        <v>441</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c r="AY62" s="324">
        <v>0</v>
      </c>
      <c r="AZ62" s="324">
        <v>0</v>
      </c>
      <c r="BA62" s="324" t="s">
        <v>466</v>
      </c>
      <c r="BB62" s="324" t="s">
        <v>466</v>
      </c>
      <c r="BC62" s="324" t="s">
        <v>466</v>
      </c>
      <c r="BD62" s="324" t="s">
        <v>466</v>
      </c>
      <c r="BE62" s="324" t="s">
        <v>466</v>
      </c>
      <c r="BF62" s="324" t="s">
        <v>466</v>
      </c>
      <c r="BG62" s="324" t="s">
        <v>466</v>
      </c>
    </row>
    <row r="63" spans="1:59" x14ac:dyDescent="0.25">
      <c r="A63" s="325" t="s">
        <v>466</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c r="AZ63" s="324"/>
      <c r="BA63" s="324"/>
      <c r="BB63" s="324"/>
      <c r="BC63" s="324"/>
      <c r="BD63" s="324"/>
      <c r="BE63" s="324"/>
      <c r="BF63" s="324"/>
      <c r="BG63" s="324"/>
    </row>
    <row r="64" spans="1:59" x14ac:dyDescent="0.25">
      <c r="A64" s="325" t="s">
        <v>466</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c r="AY64" s="324">
        <v>0</v>
      </c>
      <c r="AZ64" s="324">
        <v>0</v>
      </c>
      <c r="BA64" s="324" t="s">
        <v>466</v>
      </c>
      <c r="BB64" s="324" t="s">
        <v>466</v>
      </c>
      <c r="BC64" s="324" t="s">
        <v>466</v>
      </c>
      <c r="BD64" s="324" t="s">
        <v>466</v>
      </c>
      <c r="BE64" s="324" t="s">
        <v>466</v>
      </c>
      <c r="BF64" s="324" t="s">
        <v>466</v>
      </c>
      <c r="BG64" s="324" t="s">
        <v>466</v>
      </c>
    </row>
    <row r="65" spans="1:59" x14ac:dyDescent="0.25">
      <c r="A65" s="325" t="s">
        <v>466</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c r="AY65" s="324">
        <v>0</v>
      </c>
      <c r="AZ65" s="324">
        <v>0</v>
      </c>
      <c r="BA65" s="324" t="s">
        <v>485</v>
      </c>
      <c r="BB65" s="324" t="s">
        <v>485</v>
      </c>
      <c r="BC65" s="324" t="s">
        <v>485</v>
      </c>
      <c r="BD65" s="324" t="s">
        <v>485</v>
      </c>
      <c r="BE65" s="324" t="s">
        <v>485</v>
      </c>
      <c r="BF65" s="324" t="s">
        <v>485</v>
      </c>
      <c r="BG65" s="324" t="s">
        <v>485</v>
      </c>
    </row>
    <row r="66" spans="1:59" x14ac:dyDescent="0.25">
      <c r="A66" s="325" t="s">
        <v>255</v>
      </c>
      <c r="B66" s="324"/>
      <c r="C66" s="324" t="s">
        <v>485</v>
      </c>
      <c r="D66" s="324" t="s">
        <v>485</v>
      </c>
      <c r="E66" s="324" t="s">
        <v>485</v>
      </c>
      <c r="F66" s="324" t="s">
        <v>485</v>
      </c>
      <c r="G66" s="324" t="s">
        <v>485</v>
      </c>
      <c r="H66" s="324" t="s">
        <v>485</v>
      </c>
      <c r="I66" s="324" t="s">
        <v>485</v>
      </c>
      <c r="J66" s="324" t="s">
        <v>485</v>
      </c>
      <c r="K66" s="324" t="s">
        <v>485</v>
      </c>
      <c r="L66" s="324" t="s">
        <v>485</v>
      </c>
      <c r="M66" s="324" t="s">
        <v>485</v>
      </c>
      <c r="N66" s="324" t="s">
        <v>485</v>
      </c>
      <c r="O66" s="324" t="s">
        <v>485</v>
      </c>
      <c r="P66" s="324" t="s">
        <v>485</v>
      </c>
      <c r="Q66" s="324" t="s">
        <v>485</v>
      </c>
      <c r="R66" s="324" t="s">
        <v>485</v>
      </c>
      <c r="S66" s="324" t="s">
        <v>485</v>
      </c>
      <c r="T66" s="324" t="s">
        <v>485</v>
      </c>
      <c r="U66" s="324" t="s">
        <v>485</v>
      </c>
      <c r="V66" s="324" t="s">
        <v>485</v>
      </c>
      <c r="W66" s="324" t="s">
        <v>485</v>
      </c>
      <c r="X66" s="324" t="s">
        <v>485</v>
      </c>
      <c r="Y66" s="324" t="s">
        <v>485</v>
      </c>
      <c r="Z66" s="324" t="s">
        <v>485</v>
      </c>
      <c r="AA66" s="324" t="s">
        <v>485</v>
      </c>
      <c r="AB66" s="324" t="s">
        <v>485</v>
      </c>
      <c r="AC66" s="324" t="s">
        <v>485</v>
      </c>
      <c r="AD66" s="324" t="s">
        <v>485</v>
      </c>
      <c r="AE66" s="324" t="s">
        <v>485</v>
      </c>
      <c r="AF66" s="324" t="s">
        <v>485</v>
      </c>
      <c r="AG66" s="324" t="s">
        <v>485</v>
      </c>
      <c r="AH66" s="324" t="s">
        <v>485</v>
      </c>
      <c r="AI66" s="324" t="s">
        <v>485</v>
      </c>
      <c r="AJ66" s="324" t="s">
        <v>485</v>
      </c>
      <c r="AK66" s="324" t="s">
        <v>485</v>
      </c>
      <c r="AL66" s="324" t="s">
        <v>485</v>
      </c>
      <c r="AM66" s="324" t="s">
        <v>485</v>
      </c>
      <c r="AN66" s="324" t="s">
        <v>485</v>
      </c>
      <c r="AO66" s="324" t="s">
        <v>485</v>
      </c>
      <c r="AP66" s="324" t="s">
        <v>485</v>
      </c>
      <c r="AQ66" s="324" t="s">
        <v>485</v>
      </c>
      <c r="AR66" s="324" t="s">
        <v>485</v>
      </c>
      <c r="AS66" s="324" t="s">
        <v>485</v>
      </c>
      <c r="AT66" s="324" t="s">
        <v>485</v>
      </c>
      <c r="AU66" s="324" t="s">
        <v>485</v>
      </c>
      <c r="AV66" s="324" t="s">
        <v>485</v>
      </c>
      <c r="AW66" s="324" t="s">
        <v>485</v>
      </c>
      <c r="AX66" s="324" t="s">
        <v>485</v>
      </c>
      <c r="AY66" s="324" t="s">
        <v>485</v>
      </c>
      <c r="AZ66" s="324" t="s">
        <v>485</v>
      </c>
      <c r="BA66" s="324">
        <v>-101550.94141332649</v>
      </c>
      <c r="BB66" s="324">
        <v>-101550.94141332649</v>
      </c>
      <c r="BC66" s="324">
        <v>-101550.94141332649</v>
      </c>
      <c r="BD66" s="324">
        <v>-101550.94141332649</v>
      </c>
      <c r="BE66" s="324">
        <v>-101550.94141332649</v>
      </c>
      <c r="BF66" s="324">
        <v>-101550.94141332649</v>
      </c>
      <c r="BG66" s="324">
        <v>-101550.94141332649</v>
      </c>
    </row>
    <row r="67" spans="1:59" s="275" customFormat="1" ht="14.25" x14ac:dyDescent="0.25">
      <c r="A67" s="326" t="s">
        <v>473</v>
      </c>
      <c r="B67" s="322">
        <v>9231903.7648478597</v>
      </c>
      <c r="C67" s="322">
        <v>0</v>
      </c>
      <c r="D67" s="322">
        <v>0</v>
      </c>
      <c r="E67" s="322">
        <v>0</v>
      </c>
      <c r="F67" s="322">
        <v>0</v>
      </c>
      <c r="G67" s="322">
        <v>0</v>
      </c>
      <c r="H67" s="322">
        <v>0</v>
      </c>
      <c r="I67" s="322">
        <v>0</v>
      </c>
      <c r="J67" s="322">
        <v>0</v>
      </c>
      <c r="K67" s="322">
        <v>0</v>
      </c>
      <c r="L67" s="322">
        <v>0</v>
      </c>
      <c r="M67" s="322">
        <v>0</v>
      </c>
      <c r="N67" s="322">
        <v>0</v>
      </c>
      <c r="O67" s="322">
        <v>0</v>
      </c>
      <c r="P67" s="322">
        <v>0</v>
      </c>
      <c r="Q67" s="322">
        <v>0</v>
      </c>
      <c r="R67" s="322">
        <v>0</v>
      </c>
      <c r="S67" s="322">
        <v>0</v>
      </c>
      <c r="T67" s="322">
        <v>0</v>
      </c>
      <c r="U67" s="322">
        <v>0</v>
      </c>
      <c r="V67" s="322">
        <v>0</v>
      </c>
      <c r="W67" s="322">
        <v>0</v>
      </c>
      <c r="X67" s="322">
        <v>0</v>
      </c>
      <c r="Y67" s="322">
        <v>0</v>
      </c>
      <c r="Z67" s="322">
        <v>0</v>
      </c>
      <c r="AA67" s="322">
        <v>0</v>
      </c>
      <c r="AB67" s="322">
        <v>0</v>
      </c>
      <c r="AC67" s="322">
        <v>0</v>
      </c>
      <c r="AD67" s="322">
        <v>0</v>
      </c>
      <c r="AE67" s="322">
        <v>0</v>
      </c>
      <c r="AF67" s="322">
        <v>0</v>
      </c>
      <c r="AG67" s="322">
        <v>0</v>
      </c>
      <c r="AH67" s="322">
        <v>0</v>
      </c>
      <c r="AI67" s="322">
        <v>0</v>
      </c>
      <c r="AJ67" s="322">
        <v>0</v>
      </c>
      <c r="AK67" s="322">
        <v>0</v>
      </c>
      <c r="AL67" s="322">
        <v>0</v>
      </c>
      <c r="AM67" s="322">
        <v>0</v>
      </c>
      <c r="AN67" s="322">
        <v>0</v>
      </c>
      <c r="AO67" s="322">
        <v>0</v>
      </c>
      <c r="AP67" s="322">
        <v>0</v>
      </c>
      <c r="AQ67" s="322">
        <v>0</v>
      </c>
      <c r="AR67" s="322">
        <v>0</v>
      </c>
      <c r="AS67" s="322">
        <v>0</v>
      </c>
      <c r="AT67" s="322">
        <v>0</v>
      </c>
      <c r="AU67" s="322">
        <v>0</v>
      </c>
      <c r="AV67" s="322">
        <v>0</v>
      </c>
      <c r="AW67" s="322">
        <v>0</v>
      </c>
      <c r="AX67" s="322">
        <v>0</v>
      </c>
      <c r="AY67" s="322">
        <v>0</v>
      </c>
      <c r="AZ67" s="322">
        <v>0</v>
      </c>
      <c r="BA67" s="322" t="s">
        <v>466</v>
      </c>
      <c r="BB67" s="322" t="s">
        <v>466</v>
      </c>
      <c r="BC67" s="322" t="s">
        <v>466</v>
      </c>
      <c r="BD67" s="322" t="s">
        <v>466</v>
      </c>
      <c r="BE67" s="322" t="s">
        <v>466</v>
      </c>
      <c r="BF67" s="322" t="s">
        <v>466</v>
      </c>
      <c r="BG67" s="322" t="s">
        <v>466</v>
      </c>
    </row>
    <row r="68" spans="1:59" x14ac:dyDescent="0.25">
      <c r="A68" s="325" t="s">
        <v>251</v>
      </c>
      <c r="B68" s="324">
        <v>0</v>
      </c>
      <c r="C68" s="324">
        <v>-184638.07529695719</v>
      </c>
      <c r="D68" s="324">
        <v>-184638.07529695719</v>
      </c>
      <c r="E68" s="324">
        <v>-184638.07529695719</v>
      </c>
      <c r="F68" s="324">
        <v>-184638.07529695719</v>
      </c>
      <c r="G68" s="324">
        <v>-184638.07529695719</v>
      </c>
      <c r="H68" s="324">
        <v>-184638.07529695719</v>
      </c>
      <c r="I68" s="324">
        <v>-184638.07529695719</v>
      </c>
      <c r="J68" s="324">
        <v>-184638.07529695719</v>
      </c>
      <c r="K68" s="324">
        <v>-184638.07529695719</v>
      </c>
      <c r="L68" s="324">
        <v>-184638.07529695719</v>
      </c>
      <c r="M68" s="324">
        <v>-184638.07529695719</v>
      </c>
      <c r="N68" s="324">
        <v>-184638.07529695719</v>
      </c>
      <c r="O68" s="324">
        <v>-184638.07529695719</v>
      </c>
      <c r="P68" s="324">
        <v>-184638.07529695719</v>
      </c>
      <c r="Q68" s="324">
        <v>-184638.07529695719</v>
      </c>
      <c r="R68" s="324">
        <v>-184638.07529695719</v>
      </c>
      <c r="S68" s="324">
        <v>-184638.07529695719</v>
      </c>
      <c r="T68" s="324">
        <v>-184638.07529695719</v>
      </c>
      <c r="U68" s="324">
        <v>-184638.07529695719</v>
      </c>
      <c r="V68" s="324">
        <v>-184638.07529695719</v>
      </c>
      <c r="W68" s="324">
        <v>-184638.07529695719</v>
      </c>
      <c r="X68" s="324">
        <v>-184638.07529695719</v>
      </c>
      <c r="Y68" s="324">
        <v>-184638.07529695719</v>
      </c>
      <c r="Z68" s="324">
        <v>-184638.07529695719</v>
      </c>
      <c r="AA68" s="324">
        <v>-184638.07529695719</v>
      </c>
      <c r="AB68" s="324">
        <v>-184638.07529695719</v>
      </c>
      <c r="AC68" s="324">
        <v>-184638.07529695719</v>
      </c>
      <c r="AD68" s="324">
        <v>-184638.07529695719</v>
      </c>
      <c r="AE68" s="324">
        <v>-184638.07529695719</v>
      </c>
      <c r="AF68" s="324">
        <v>-184638.07529695719</v>
      </c>
      <c r="AG68" s="324">
        <v>-184638.07529695719</v>
      </c>
      <c r="AH68" s="324">
        <v>-184638.07529695719</v>
      </c>
      <c r="AI68" s="324">
        <v>-184638.07529695719</v>
      </c>
      <c r="AJ68" s="324">
        <v>-184638.07529695719</v>
      </c>
      <c r="AK68" s="324">
        <v>-184638.07529695719</v>
      </c>
      <c r="AL68" s="324">
        <v>-184638.07529695719</v>
      </c>
      <c r="AM68" s="324">
        <v>-184638.07529695719</v>
      </c>
      <c r="AN68" s="324">
        <v>-184638.07529695719</v>
      </c>
      <c r="AO68" s="324">
        <v>-184638.07529695719</v>
      </c>
      <c r="AP68" s="324">
        <v>-184638.07529695719</v>
      </c>
      <c r="AQ68" s="324">
        <v>-184638.07529695719</v>
      </c>
      <c r="AR68" s="324">
        <v>-184638.07529695719</v>
      </c>
      <c r="AS68" s="324">
        <v>-184638.07529695719</v>
      </c>
      <c r="AT68" s="324">
        <v>-184638.07529695719</v>
      </c>
      <c r="AU68" s="324">
        <v>-184638.07529695719</v>
      </c>
      <c r="AV68" s="324">
        <v>-184638.07529695719</v>
      </c>
      <c r="AW68" s="324">
        <v>-184638.07529695719</v>
      </c>
      <c r="AX68" s="324">
        <v>-184638.07529695719</v>
      </c>
      <c r="AY68" s="324">
        <v>-184638.07529695719</v>
      </c>
      <c r="AZ68" s="324">
        <v>-184638.07529695719</v>
      </c>
      <c r="BA68" s="324" t="s">
        <v>485</v>
      </c>
      <c r="BB68" s="324" t="s">
        <v>485</v>
      </c>
      <c r="BC68" s="324" t="s">
        <v>485</v>
      </c>
      <c r="BD68" s="324" t="s">
        <v>485</v>
      </c>
      <c r="BE68" s="324" t="s">
        <v>485</v>
      </c>
      <c r="BF68" s="324" t="s">
        <v>485</v>
      </c>
      <c r="BG68" s="324" t="s">
        <v>485</v>
      </c>
    </row>
    <row r="69" spans="1:59" s="275" customFormat="1" ht="14.25" x14ac:dyDescent="0.25">
      <c r="A69" s="326" t="s">
        <v>474</v>
      </c>
      <c r="B69" s="322">
        <v>9231903.7648478597</v>
      </c>
      <c r="C69" s="322">
        <v>-184638.07529695719</v>
      </c>
      <c r="D69" s="322">
        <v>-184638.07529695719</v>
      </c>
      <c r="E69" s="322">
        <v>-184638.07529695719</v>
      </c>
      <c r="F69" s="322">
        <v>-184638.07529695719</v>
      </c>
      <c r="G69" s="322">
        <v>-184638.07529695719</v>
      </c>
      <c r="H69" s="322">
        <v>-184638.07529695719</v>
      </c>
      <c r="I69" s="322">
        <v>-184638.07529695719</v>
      </c>
      <c r="J69" s="322">
        <v>-184638.07529695719</v>
      </c>
      <c r="K69" s="322">
        <v>-184638.07529695719</v>
      </c>
      <c r="L69" s="322">
        <v>-184638.07529695719</v>
      </c>
      <c r="M69" s="322">
        <v>-184638.07529695719</v>
      </c>
      <c r="N69" s="322">
        <v>-184638.07529695719</v>
      </c>
      <c r="O69" s="322">
        <v>-184638.07529695719</v>
      </c>
      <c r="P69" s="322">
        <v>-184638.07529695719</v>
      </c>
      <c r="Q69" s="322">
        <v>-184638.07529695719</v>
      </c>
      <c r="R69" s="322">
        <v>-184638.07529695719</v>
      </c>
      <c r="S69" s="322">
        <v>-184638.07529695719</v>
      </c>
      <c r="T69" s="322">
        <v>-184638.07529695719</v>
      </c>
      <c r="U69" s="322">
        <v>-184638.07529695719</v>
      </c>
      <c r="V69" s="322">
        <v>-184638.07529695719</v>
      </c>
      <c r="W69" s="322">
        <v>-184638.07529695719</v>
      </c>
      <c r="X69" s="322">
        <v>-184638.07529695719</v>
      </c>
      <c r="Y69" s="322">
        <v>-184638.07529695719</v>
      </c>
      <c r="Z69" s="322">
        <v>-184638.07529695719</v>
      </c>
      <c r="AA69" s="322">
        <v>-184638.07529695719</v>
      </c>
      <c r="AB69" s="322">
        <v>-184638.07529695719</v>
      </c>
      <c r="AC69" s="322">
        <v>-184638.07529695719</v>
      </c>
      <c r="AD69" s="322">
        <v>-184638.07529695719</v>
      </c>
      <c r="AE69" s="322">
        <v>-184638.07529695719</v>
      </c>
      <c r="AF69" s="322">
        <v>-184638.07529695719</v>
      </c>
      <c r="AG69" s="322">
        <v>-184638.07529695719</v>
      </c>
      <c r="AH69" s="322">
        <v>-184638.07529695719</v>
      </c>
      <c r="AI69" s="322">
        <v>-184638.07529695719</v>
      </c>
      <c r="AJ69" s="322">
        <v>-184638.07529695719</v>
      </c>
      <c r="AK69" s="322">
        <v>-184638.07529695719</v>
      </c>
      <c r="AL69" s="322">
        <v>-184638.07529695719</v>
      </c>
      <c r="AM69" s="322">
        <v>-184638.07529695719</v>
      </c>
      <c r="AN69" s="322">
        <v>-184638.07529695719</v>
      </c>
      <c r="AO69" s="322">
        <v>-184638.07529695719</v>
      </c>
      <c r="AP69" s="322">
        <v>-184638.07529695719</v>
      </c>
      <c r="AQ69" s="322">
        <v>-184638.07529695719</v>
      </c>
      <c r="AR69" s="322">
        <v>-184638.07529695719</v>
      </c>
      <c r="AS69" s="322">
        <v>-184638.07529695719</v>
      </c>
      <c r="AT69" s="322">
        <v>-184638.07529695719</v>
      </c>
      <c r="AU69" s="322">
        <v>-184638.07529695719</v>
      </c>
      <c r="AV69" s="322">
        <v>-184638.07529695719</v>
      </c>
      <c r="AW69" s="322">
        <v>-184638.07529695719</v>
      </c>
      <c r="AX69" s="322">
        <v>-184638.07529695719</v>
      </c>
      <c r="AY69" s="322">
        <v>-184638.07529695719</v>
      </c>
      <c r="AZ69" s="322">
        <v>-184638.07529695719</v>
      </c>
      <c r="BA69" s="322" t="s">
        <v>466</v>
      </c>
      <c r="BB69" s="322" t="s">
        <v>466</v>
      </c>
      <c r="BC69" s="322" t="s">
        <v>466</v>
      </c>
      <c r="BD69" s="322" t="s">
        <v>466</v>
      </c>
      <c r="BE69" s="322" t="s">
        <v>466</v>
      </c>
      <c r="BF69" s="322" t="s">
        <v>466</v>
      </c>
      <c r="BG69" s="322" t="s">
        <v>466</v>
      </c>
    </row>
    <row r="70" spans="1:59" x14ac:dyDescent="0.25">
      <c r="A70" s="325" t="s">
        <v>448</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c r="AY70" s="324">
        <v>0</v>
      </c>
      <c r="AZ70" s="324">
        <v>0</v>
      </c>
      <c r="BA70" s="324">
        <v>0</v>
      </c>
      <c r="BB70" s="324">
        <v>0</v>
      </c>
      <c r="BC70" s="324">
        <v>0</v>
      </c>
      <c r="BD70" s="324">
        <v>0</v>
      </c>
      <c r="BE70" s="324">
        <v>0</v>
      </c>
      <c r="BF70" s="324">
        <v>0</v>
      </c>
      <c r="BG70" s="324">
        <v>0</v>
      </c>
    </row>
    <row r="71" spans="1:59" s="275" customFormat="1" ht="14.25" x14ac:dyDescent="0.25">
      <c r="A71" s="326" t="s">
        <v>254</v>
      </c>
      <c r="B71" s="322">
        <v>0</v>
      </c>
      <c r="C71" s="322">
        <v>0</v>
      </c>
      <c r="D71" s="322">
        <v>0</v>
      </c>
      <c r="E71" s="322">
        <v>0</v>
      </c>
      <c r="F71" s="322">
        <v>0</v>
      </c>
      <c r="G71" s="322">
        <v>0</v>
      </c>
      <c r="H71" s="322">
        <v>0</v>
      </c>
      <c r="I71" s="322">
        <v>0</v>
      </c>
      <c r="J71" s="322">
        <v>0</v>
      </c>
      <c r="K71" s="322">
        <v>0</v>
      </c>
      <c r="L71" s="322">
        <v>0</v>
      </c>
      <c r="M71" s="322">
        <v>0</v>
      </c>
      <c r="N71" s="322">
        <v>0</v>
      </c>
      <c r="O71" s="322">
        <v>0</v>
      </c>
      <c r="P71" s="322">
        <v>0</v>
      </c>
      <c r="Q71" s="322">
        <v>0</v>
      </c>
      <c r="R71" s="322">
        <v>0</v>
      </c>
      <c r="S71" s="322">
        <v>0</v>
      </c>
      <c r="T71" s="322">
        <v>0</v>
      </c>
      <c r="U71" s="322">
        <v>0</v>
      </c>
      <c r="V71" s="322">
        <v>0</v>
      </c>
      <c r="W71" s="322">
        <v>0</v>
      </c>
      <c r="X71" s="322">
        <v>0</v>
      </c>
      <c r="Y71" s="322">
        <v>0</v>
      </c>
      <c r="Z71" s="322">
        <v>0</v>
      </c>
      <c r="AA71" s="322">
        <v>0</v>
      </c>
      <c r="AB71" s="322">
        <v>0</v>
      </c>
      <c r="AC71" s="322">
        <v>0</v>
      </c>
      <c r="AD71" s="322">
        <v>0</v>
      </c>
      <c r="AE71" s="322">
        <v>0</v>
      </c>
      <c r="AF71" s="322">
        <v>0</v>
      </c>
      <c r="AG71" s="322">
        <v>0</v>
      </c>
      <c r="AH71" s="322">
        <v>0</v>
      </c>
      <c r="AI71" s="322">
        <v>0</v>
      </c>
      <c r="AJ71" s="322">
        <v>0</v>
      </c>
      <c r="AK71" s="322">
        <v>0</v>
      </c>
      <c r="AL71" s="322">
        <v>0</v>
      </c>
      <c r="AM71" s="322">
        <v>0</v>
      </c>
      <c r="AN71" s="322">
        <v>0</v>
      </c>
      <c r="AO71" s="322">
        <v>0</v>
      </c>
      <c r="AP71" s="322">
        <v>0</v>
      </c>
      <c r="AQ71" s="322">
        <v>0</v>
      </c>
      <c r="AR71" s="322">
        <v>0</v>
      </c>
      <c r="AS71" s="322">
        <v>0</v>
      </c>
      <c r="AT71" s="322">
        <v>0</v>
      </c>
      <c r="AU71" s="322">
        <v>0</v>
      </c>
      <c r="AV71" s="322">
        <v>0</v>
      </c>
      <c r="AW71" s="322">
        <v>0</v>
      </c>
      <c r="AX71" s="322">
        <v>0</v>
      </c>
      <c r="AY71" s="322">
        <v>0</v>
      </c>
      <c r="AZ71" s="322">
        <v>0</v>
      </c>
      <c r="BA71" s="322">
        <v>0</v>
      </c>
      <c r="BB71" s="322">
        <v>0</v>
      </c>
      <c r="BC71" s="322">
        <v>0</v>
      </c>
      <c r="BD71" s="322">
        <v>0</v>
      </c>
      <c r="BE71" s="322">
        <v>0</v>
      </c>
      <c r="BF71" s="322">
        <v>0</v>
      </c>
      <c r="BG71" s="322">
        <v>0</v>
      </c>
    </row>
    <row r="72" spans="1:59" x14ac:dyDescent="0.25">
      <c r="A72" s="325" t="s">
        <v>250</v>
      </c>
      <c r="B72" s="324"/>
      <c r="C72" s="324">
        <v>0</v>
      </c>
      <c r="D72" s="324">
        <v>0</v>
      </c>
      <c r="E72" s="324">
        <v>0</v>
      </c>
      <c r="F72" s="324">
        <v>0</v>
      </c>
      <c r="G72" s="324">
        <v>0</v>
      </c>
      <c r="H72" s="324">
        <v>0</v>
      </c>
      <c r="I72" s="324">
        <v>0</v>
      </c>
      <c r="J72" s="324">
        <v>0</v>
      </c>
      <c r="K72" s="324">
        <v>0</v>
      </c>
      <c r="L72" s="324">
        <v>0</v>
      </c>
      <c r="M72" s="324">
        <v>0</v>
      </c>
      <c r="N72" s="324">
        <v>0</v>
      </c>
      <c r="O72" s="324">
        <v>0</v>
      </c>
      <c r="P72" s="324">
        <v>0</v>
      </c>
      <c r="Q72" s="324">
        <v>0</v>
      </c>
      <c r="R72" s="324">
        <v>0</v>
      </c>
      <c r="S72" s="324">
        <v>0</v>
      </c>
      <c r="T72" s="324">
        <v>0</v>
      </c>
      <c r="U72" s="324">
        <v>0</v>
      </c>
      <c r="V72" s="324">
        <v>0</v>
      </c>
      <c r="W72" s="324">
        <v>0</v>
      </c>
      <c r="X72" s="324">
        <v>0</v>
      </c>
      <c r="Y72" s="324">
        <v>0</v>
      </c>
      <c r="Z72" s="324">
        <v>0</v>
      </c>
      <c r="AA72" s="324">
        <v>0</v>
      </c>
      <c r="AB72" s="324">
        <v>0</v>
      </c>
      <c r="AC72" s="324">
        <v>0</v>
      </c>
      <c r="AD72" s="324">
        <v>0</v>
      </c>
      <c r="AE72" s="324">
        <v>0</v>
      </c>
      <c r="AF72" s="324">
        <v>0</v>
      </c>
      <c r="AG72" s="324">
        <v>0</v>
      </c>
      <c r="AH72" s="324">
        <v>0</v>
      </c>
      <c r="AI72" s="324">
        <v>0</v>
      </c>
      <c r="AJ72" s="324">
        <v>0</v>
      </c>
      <c r="AK72" s="324">
        <v>0</v>
      </c>
      <c r="AL72" s="324">
        <v>0</v>
      </c>
      <c r="AM72" s="324">
        <v>0</v>
      </c>
      <c r="AN72" s="324">
        <v>0</v>
      </c>
      <c r="AO72" s="324">
        <v>0</v>
      </c>
      <c r="AP72" s="324">
        <v>0</v>
      </c>
      <c r="AQ72" s="324">
        <v>0</v>
      </c>
      <c r="AR72" s="324">
        <v>0</v>
      </c>
      <c r="AS72" s="324">
        <v>0</v>
      </c>
      <c r="AT72" s="324">
        <v>0</v>
      </c>
      <c r="AU72" s="324">
        <v>0</v>
      </c>
      <c r="AV72" s="324">
        <v>0</v>
      </c>
      <c r="AW72" s="324">
        <v>0</v>
      </c>
      <c r="AX72" s="324">
        <v>0</v>
      </c>
      <c r="AY72" s="324">
        <v>0</v>
      </c>
      <c r="AZ72" s="324">
        <v>0</v>
      </c>
      <c r="BA72" s="324" t="e">
        <v>#REF!</v>
      </c>
      <c r="BB72" s="324" t="e">
        <v>#REF!</v>
      </c>
      <c r="BC72" s="324" t="e">
        <v>#REF!</v>
      </c>
      <c r="BD72" s="324" t="e">
        <v>#REF!</v>
      </c>
      <c r="BE72" s="324" t="e">
        <v>#REF!</v>
      </c>
      <c r="BF72" s="324" t="e">
        <v>#REF!</v>
      </c>
      <c r="BG72" s="324" t="e">
        <v>#REF!</v>
      </c>
    </row>
    <row r="73" spans="1:59" ht="16.5" thickBot="1" x14ac:dyDescent="0.3">
      <c r="A73" s="327" t="s">
        <v>253</v>
      </c>
      <c r="B73" s="328">
        <v>0</v>
      </c>
      <c r="C73" s="328">
        <v>0</v>
      </c>
      <c r="D73" s="328">
        <v>0</v>
      </c>
      <c r="E73" s="328">
        <v>0</v>
      </c>
      <c r="F73" s="328">
        <v>0</v>
      </c>
      <c r="G73" s="328">
        <v>0</v>
      </c>
      <c r="H73" s="328">
        <v>0</v>
      </c>
      <c r="I73" s="328">
        <v>0</v>
      </c>
      <c r="J73" s="328">
        <v>0</v>
      </c>
      <c r="K73" s="328">
        <v>0</v>
      </c>
      <c r="L73" s="328">
        <v>0</v>
      </c>
      <c r="M73" s="328">
        <v>0</v>
      </c>
      <c r="N73" s="328">
        <v>0</v>
      </c>
      <c r="O73" s="328">
        <v>0</v>
      </c>
      <c r="P73" s="328">
        <v>0</v>
      </c>
      <c r="Q73" s="328">
        <v>0</v>
      </c>
      <c r="R73" s="328">
        <v>0</v>
      </c>
      <c r="S73" s="328">
        <v>0</v>
      </c>
      <c r="T73" s="328">
        <v>0</v>
      </c>
      <c r="U73" s="328">
        <v>0</v>
      </c>
      <c r="V73" s="328">
        <v>0</v>
      </c>
      <c r="W73" s="328">
        <v>0</v>
      </c>
      <c r="X73" s="328">
        <v>0</v>
      </c>
      <c r="Y73" s="328">
        <v>0</v>
      </c>
      <c r="Z73" s="328">
        <v>0</v>
      </c>
      <c r="AA73" s="328">
        <v>0</v>
      </c>
      <c r="AB73" s="328">
        <v>0</v>
      </c>
      <c r="AC73" s="328">
        <v>0</v>
      </c>
      <c r="AD73" s="328">
        <v>0</v>
      </c>
      <c r="AE73" s="328">
        <v>0</v>
      </c>
      <c r="AF73" s="328">
        <v>0</v>
      </c>
      <c r="AG73" s="328">
        <v>0</v>
      </c>
      <c r="AH73" s="328">
        <v>0</v>
      </c>
      <c r="AI73" s="328">
        <v>0</v>
      </c>
      <c r="AJ73" s="328">
        <v>0</v>
      </c>
      <c r="AK73" s="328">
        <v>0</v>
      </c>
      <c r="AL73" s="328">
        <v>0</v>
      </c>
      <c r="AM73" s="328">
        <v>0</v>
      </c>
      <c r="AN73" s="328">
        <v>0</v>
      </c>
      <c r="AO73" s="328">
        <v>0</v>
      </c>
      <c r="AP73" s="328">
        <v>0</v>
      </c>
      <c r="AQ73" s="328">
        <v>0</v>
      </c>
      <c r="AR73" s="328">
        <v>0</v>
      </c>
      <c r="AS73" s="328">
        <v>0</v>
      </c>
      <c r="AT73" s="328">
        <v>0</v>
      </c>
      <c r="AU73" s="328">
        <v>0</v>
      </c>
      <c r="AV73" s="328">
        <v>0</v>
      </c>
      <c r="AW73" s="328">
        <v>0</v>
      </c>
      <c r="AX73" s="328">
        <v>0</v>
      </c>
      <c r="AY73" s="328">
        <v>0</v>
      </c>
      <c r="AZ73" s="328">
        <v>0</v>
      </c>
      <c r="BA73" s="328" t="s">
        <v>466</v>
      </c>
      <c r="BB73" s="328" t="s">
        <v>466</v>
      </c>
      <c r="BC73" s="328" t="s">
        <v>466</v>
      </c>
      <c r="BD73" s="328" t="s">
        <v>466</v>
      </c>
      <c r="BE73" s="328" t="s">
        <v>466</v>
      </c>
      <c r="BF73" s="328" t="s">
        <v>466</v>
      </c>
      <c r="BG73" s="328" t="s">
        <v>466</v>
      </c>
    </row>
    <row r="74" spans="1:59" s="277" customFormat="1" ht="16.5" thickBot="1" x14ac:dyDescent="0.3">
      <c r="A74" s="329"/>
      <c r="B74" s="330">
        <v>0</v>
      </c>
      <c r="C74" s="330">
        <v>1</v>
      </c>
      <c r="D74" s="330">
        <v>2</v>
      </c>
      <c r="E74" s="330">
        <v>3</v>
      </c>
      <c r="F74" s="330">
        <v>4</v>
      </c>
      <c r="G74" s="330">
        <v>5</v>
      </c>
      <c r="H74" s="330">
        <v>6</v>
      </c>
      <c r="I74" s="330">
        <v>7</v>
      </c>
      <c r="J74" s="330">
        <v>8</v>
      </c>
      <c r="K74" s="330">
        <v>9</v>
      </c>
      <c r="L74" s="330">
        <v>10</v>
      </c>
      <c r="M74" s="330">
        <v>11</v>
      </c>
      <c r="N74" s="330">
        <v>12</v>
      </c>
      <c r="O74" s="330">
        <v>13</v>
      </c>
      <c r="P74" s="330">
        <v>14</v>
      </c>
      <c r="Q74" s="330">
        <v>15</v>
      </c>
      <c r="R74" s="330">
        <v>16</v>
      </c>
      <c r="S74" s="330">
        <v>17</v>
      </c>
      <c r="T74" s="330">
        <v>18</v>
      </c>
      <c r="U74" s="330">
        <v>19</v>
      </c>
      <c r="V74" s="330">
        <v>20</v>
      </c>
      <c r="W74" s="330">
        <v>21</v>
      </c>
      <c r="X74" s="330">
        <v>22</v>
      </c>
      <c r="Y74" s="330">
        <v>23</v>
      </c>
      <c r="Z74" s="330">
        <v>24</v>
      </c>
      <c r="AA74" s="330">
        <v>25</v>
      </c>
      <c r="AB74" s="330">
        <v>26</v>
      </c>
      <c r="AC74" s="330">
        <v>27</v>
      </c>
      <c r="AD74" s="330">
        <v>28</v>
      </c>
      <c r="AE74" s="330">
        <v>29</v>
      </c>
      <c r="AF74" s="330">
        <v>30</v>
      </c>
      <c r="AG74" s="330">
        <v>31</v>
      </c>
      <c r="AH74" s="330">
        <v>32</v>
      </c>
      <c r="AI74" s="330">
        <v>33</v>
      </c>
      <c r="AJ74" s="330">
        <v>34</v>
      </c>
      <c r="AK74" s="330">
        <v>35</v>
      </c>
      <c r="AL74" s="330">
        <v>36</v>
      </c>
      <c r="AM74" s="330">
        <v>37</v>
      </c>
      <c r="AN74" s="330">
        <v>38</v>
      </c>
      <c r="AO74" s="330">
        <v>39</v>
      </c>
      <c r="AP74" s="330">
        <v>40</v>
      </c>
      <c r="AQ74" s="330">
        <v>41</v>
      </c>
      <c r="AR74" s="330">
        <v>42</v>
      </c>
      <c r="AS74" s="330">
        <v>43</v>
      </c>
      <c r="AT74" s="330">
        <v>44</v>
      </c>
      <c r="AU74" s="330">
        <v>45</v>
      </c>
      <c r="AV74" s="330">
        <v>46</v>
      </c>
      <c r="AW74" s="330">
        <v>47</v>
      </c>
      <c r="AX74" s="330">
        <v>48</v>
      </c>
      <c r="AY74" s="330">
        <v>49</v>
      </c>
      <c r="AZ74" s="330">
        <v>50</v>
      </c>
      <c r="BA74" s="330">
        <v>51</v>
      </c>
      <c r="BB74" s="330">
        <v>52</v>
      </c>
      <c r="BC74" s="330">
        <v>53</v>
      </c>
      <c r="BD74" s="330">
        <v>54</v>
      </c>
      <c r="BE74" s="330">
        <v>55</v>
      </c>
      <c r="BF74" s="330">
        <v>56</v>
      </c>
      <c r="BG74" s="330">
        <v>57</v>
      </c>
    </row>
    <row r="75" spans="1:59"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c r="AZ75" s="306">
        <v>2074</v>
      </c>
      <c r="BA75" s="306" t="s">
        <v>466</v>
      </c>
      <c r="BB75" s="306" t="s">
        <v>466</v>
      </c>
      <c r="BC75" s="306" t="s">
        <v>466</v>
      </c>
      <c r="BD75" s="306" t="s">
        <v>466</v>
      </c>
      <c r="BE75" s="306" t="s">
        <v>466</v>
      </c>
      <c r="BF75" s="306" t="s">
        <v>466</v>
      </c>
      <c r="BG75" s="306" t="s">
        <v>466</v>
      </c>
    </row>
    <row r="76" spans="1:59" s="275" customFormat="1" ht="14.25" x14ac:dyDescent="0.25">
      <c r="A76" s="321" t="s">
        <v>474</v>
      </c>
      <c r="B76" s="322">
        <v>9231903.7648478597</v>
      </c>
      <c r="C76" s="322">
        <v>-184638.07529695719</v>
      </c>
      <c r="D76" s="322">
        <v>-184638.07529695719</v>
      </c>
      <c r="E76" s="322">
        <v>-184638.07529695719</v>
      </c>
      <c r="F76" s="322">
        <v>-184638.07529695719</v>
      </c>
      <c r="G76" s="322">
        <v>-184638.07529695719</v>
      </c>
      <c r="H76" s="322">
        <v>-184638.07529695719</v>
      </c>
      <c r="I76" s="322">
        <v>-184638.07529695719</v>
      </c>
      <c r="J76" s="322">
        <v>-184638.07529695719</v>
      </c>
      <c r="K76" s="322">
        <v>-184638.07529695719</v>
      </c>
      <c r="L76" s="322">
        <v>-184638.07529695719</v>
      </c>
      <c r="M76" s="322">
        <v>-184638.07529695719</v>
      </c>
      <c r="N76" s="322">
        <v>-184638.07529695719</v>
      </c>
      <c r="O76" s="322">
        <v>-184638.07529695719</v>
      </c>
      <c r="P76" s="322">
        <v>-184638.07529695719</v>
      </c>
      <c r="Q76" s="322">
        <v>-184638.07529695719</v>
      </c>
      <c r="R76" s="322">
        <v>-184638.07529695719</v>
      </c>
      <c r="S76" s="322">
        <v>-184638.07529695719</v>
      </c>
      <c r="T76" s="322">
        <v>-184638.07529695719</v>
      </c>
      <c r="U76" s="322">
        <v>-184638.07529695719</v>
      </c>
      <c r="V76" s="322">
        <v>-184638.07529695719</v>
      </c>
      <c r="W76" s="322">
        <v>-184638.07529695719</v>
      </c>
      <c r="X76" s="322">
        <v>-184638.07529695719</v>
      </c>
      <c r="Y76" s="322">
        <v>-184638.07529695719</v>
      </c>
      <c r="Z76" s="322">
        <v>-184638.07529695719</v>
      </c>
      <c r="AA76" s="322">
        <v>-184638.07529695719</v>
      </c>
      <c r="AB76" s="322">
        <v>-184638.07529695719</v>
      </c>
      <c r="AC76" s="322">
        <v>-184638.07529695719</v>
      </c>
      <c r="AD76" s="322">
        <v>-184638.07529695719</v>
      </c>
      <c r="AE76" s="322">
        <v>-184638.07529695719</v>
      </c>
      <c r="AF76" s="322">
        <v>-184638.07529695719</v>
      </c>
      <c r="AG76" s="322">
        <v>-184638.07529695719</v>
      </c>
      <c r="AH76" s="322">
        <v>-184638.07529695719</v>
      </c>
      <c r="AI76" s="322">
        <v>-184638.07529695719</v>
      </c>
      <c r="AJ76" s="322">
        <v>-184638.07529695719</v>
      </c>
      <c r="AK76" s="322">
        <v>-184638.07529695719</v>
      </c>
      <c r="AL76" s="322">
        <v>-184638.07529695719</v>
      </c>
      <c r="AM76" s="322">
        <v>-184638.07529695719</v>
      </c>
      <c r="AN76" s="322">
        <v>-184638.07529695719</v>
      </c>
      <c r="AO76" s="322">
        <v>-184638.07529695719</v>
      </c>
      <c r="AP76" s="322">
        <v>-184638.07529695719</v>
      </c>
      <c r="AQ76" s="322">
        <v>-184638.07529695719</v>
      </c>
      <c r="AR76" s="322">
        <v>-184638.07529695719</v>
      </c>
      <c r="AS76" s="322">
        <v>-184638.07529695719</v>
      </c>
      <c r="AT76" s="322">
        <v>-184638.07529695719</v>
      </c>
      <c r="AU76" s="322">
        <v>-184638.07529695719</v>
      </c>
      <c r="AV76" s="322">
        <v>-184638.07529695719</v>
      </c>
      <c r="AW76" s="322">
        <v>-184638.07529695719</v>
      </c>
      <c r="AX76" s="322">
        <v>-184638.07529695719</v>
      </c>
      <c r="AY76" s="322">
        <v>-184638.07529695719</v>
      </c>
      <c r="AZ76" s="322">
        <v>-184638.07529695719</v>
      </c>
      <c r="BA76" s="322" t="s">
        <v>466</v>
      </c>
      <c r="BB76" s="322" t="s">
        <v>466</v>
      </c>
      <c r="BC76" s="322" t="s">
        <v>466</v>
      </c>
      <c r="BD76" s="322" t="s">
        <v>466</v>
      </c>
      <c r="BE76" s="322" t="s">
        <v>466</v>
      </c>
      <c r="BF76" s="322" t="s">
        <v>466</v>
      </c>
      <c r="BG76" s="322" t="s">
        <v>466</v>
      </c>
    </row>
    <row r="77" spans="1:59" x14ac:dyDescent="0.25">
      <c r="A77" s="325" t="s">
        <v>251</v>
      </c>
      <c r="B77" s="324">
        <v>0</v>
      </c>
      <c r="C77" s="324">
        <v>184638.07529695719</v>
      </c>
      <c r="D77" s="324">
        <v>184638.07529695719</v>
      </c>
      <c r="E77" s="324">
        <v>184638.07529695719</v>
      </c>
      <c r="F77" s="324">
        <v>184638.07529695719</v>
      </c>
      <c r="G77" s="324">
        <v>184638.07529695719</v>
      </c>
      <c r="H77" s="324">
        <v>184638.07529695719</v>
      </c>
      <c r="I77" s="324">
        <v>184638.07529695719</v>
      </c>
      <c r="J77" s="324">
        <v>184638.07529695719</v>
      </c>
      <c r="K77" s="324">
        <v>184638.07529695719</v>
      </c>
      <c r="L77" s="324">
        <v>184638.07529695719</v>
      </c>
      <c r="M77" s="324">
        <v>184638.07529695719</v>
      </c>
      <c r="N77" s="324">
        <v>184638.07529695719</v>
      </c>
      <c r="O77" s="324">
        <v>184638.07529695719</v>
      </c>
      <c r="P77" s="324">
        <v>184638.07529695719</v>
      </c>
      <c r="Q77" s="324">
        <v>184638.07529695719</v>
      </c>
      <c r="R77" s="324">
        <v>184638.07529695719</v>
      </c>
      <c r="S77" s="324">
        <v>184638.07529695719</v>
      </c>
      <c r="T77" s="324">
        <v>184638.07529695719</v>
      </c>
      <c r="U77" s="324">
        <v>184638.07529695719</v>
      </c>
      <c r="V77" s="324">
        <v>184638.07529695719</v>
      </c>
      <c r="W77" s="324">
        <v>184638.07529695719</v>
      </c>
      <c r="X77" s="324">
        <v>184638.07529695719</v>
      </c>
      <c r="Y77" s="324">
        <v>184638.07529695719</v>
      </c>
      <c r="Z77" s="324">
        <v>184638.07529695719</v>
      </c>
      <c r="AA77" s="324">
        <v>184638.07529695719</v>
      </c>
      <c r="AB77" s="324">
        <v>184638.07529695719</v>
      </c>
      <c r="AC77" s="324">
        <v>184638.07529695719</v>
      </c>
      <c r="AD77" s="324">
        <v>184638.07529695719</v>
      </c>
      <c r="AE77" s="324">
        <v>184638.07529695719</v>
      </c>
      <c r="AF77" s="324">
        <v>184638.07529695719</v>
      </c>
      <c r="AG77" s="324">
        <v>184638.07529695719</v>
      </c>
      <c r="AH77" s="324">
        <v>184638.07529695719</v>
      </c>
      <c r="AI77" s="324">
        <v>184638.07529695719</v>
      </c>
      <c r="AJ77" s="324">
        <v>184638.07529695719</v>
      </c>
      <c r="AK77" s="324">
        <v>184638.07529695719</v>
      </c>
      <c r="AL77" s="324">
        <v>184638.07529695719</v>
      </c>
      <c r="AM77" s="324">
        <v>184638.07529695719</v>
      </c>
      <c r="AN77" s="324">
        <v>184638.07529695719</v>
      </c>
      <c r="AO77" s="324">
        <v>184638.07529695719</v>
      </c>
      <c r="AP77" s="324">
        <v>184638.07529695719</v>
      </c>
      <c r="AQ77" s="324">
        <v>184638.07529695719</v>
      </c>
      <c r="AR77" s="324">
        <v>184638.07529695719</v>
      </c>
      <c r="AS77" s="324">
        <v>184638.07529695719</v>
      </c>
      <c r="AT77" s="324">
        <v>184638.07529695719</v>
      </c>
      <c r="AU77" s="324">
        <v>184638.07529695719</v>
      </c>
      <c r="AV77" s="324">
        <v>184638.07529695719</v>
      </c>
      <c r="AW77" s="324">
        <v>184638.07529695719</v>
      </c>
      <c r="AX77" s="324">
        <v>184638.07529695719</v>
      </c>
      <c r="AY77" s="324">
        <v>184638.07529695719</v>
      </c>
      <c r="AZ77" s="324">
        <v>184638.07529695719</v>
      </c>
      <c r="BA77" s="324" t="s">
        <v>485</v>
      </c>
      <c r="BB77" s="324" t="s">
        <v>485</v>
      </c>
      <c r="BC77" s="324" t="s">
        <v>485</v>
      </c>
      <c r="BD77" s="324" t="s">
        <v>485</v>
      </c>
      <c r="BE77" s="324" t="s">
        <v>485</v>
      </c>
      <c r="BF77" s="324" t="s">
        <v>485</v>
      </c>
      <c r="BG77" s="324" t="s">
        <v>485</v>
      </c>
    </row>
    <row r="78" spans="1:59" x14ac:dyDescent="0.25">
      <c r="A78" s="325" t="s">
        <v>448</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c r="AY78" s="324">
        <v>0</v>
      </c>
      <c r="AZ78" s="324">
        <v>0</v>
      </c>
      <c r="BA78" s="324">
        <v>0</v>
      </c>
      <c r="BB78" s="324">
        <v>0</v>
      </c>
      <c r="BC78" s="324">
        <v>0</v>
      </c>
      <c r="BD78" s="324">
        <v>0</v>
      </c>
      <c r="BE78" s="324">
        <v>0</v>
      </c>
      <c r="BF78" s="324">
        <v>0</v>
      </c>
      <c r="BG78" s="324">
        <v>0</v>
      </c>
    </row>
    <row r="79" spans="1:59" x14ac:dyDescent="0.25">
      <c r="A79" s="325" t="s">
        <v>250</v>
      </c>
      <c r="B79" s="324">
        <v>0</v>
      </c>
      <c r="C79" s="324">
        <v>0</v>
      </c>
      <c r="D79" s="324">
        <v>0</v>
      </c>
      <c r="E79" s="324">
        <v>0</v>
      </c>
      <c r="F79" s="324">
        <v>0</v>
      </c>
      <c r="G79" s="324">
        <v>0</v>
      </c>
      <c r="H79" s="324">
        <v>0</v>
      </c>
      <c r="I79" s="324">
        <v>0</v>
      </c>
      <c r="J79" s="324">
        <v>0</v>
      </c>
      <c r="K79" s="324">
        <v>0</v>
      </c>
      <c r="L79" s="324">
        <v>0</v>
      </c>
      <c r="M79" s="324">
        <v>0</v>
      </c>
      <c r="N79" s="324">
        <v>0</v>
      </c>
      <c r="O79" s="324">
        <v>0</v>
      </c>
      <c r="P79" s="324">
        <v>0</v>
      </c>
      <c r="Q79" s="324">
        <v>0</v>
      </c>
      <c r="R79" s="324">
        <v>0</v>
      </c>
      <c r="S79" s="324">
        <v>0</v>
      </c>
      <c r="T79" s="324">
        <v>0</v>
      </c>
      <c r="U79" s="324">
        <v>0</v>
      </c>
      <c r="V79" s="324">
        <v>0</v>
      </c>
      <c r="W79" s="324">
        <v>0</v>
      </c>
      <c r="X79" s="324">
        <v>0</v>
      </c>
      <c r="Y79" s="324">
        <v>0</v>
      </c>
      <c r="Z79" s="324">
        <v>0</v>
      </c>
      <c r="AA79" s="324">
        <v>0</v>
      </c>
      <c r="AB79" s="324">
        <v>0</v>
      </c>
      <c r="AC79" s="324">
        <v>0</v>
      </c>
      <c r="AD79" s="324">
        <v>0</v>
      </c>
      <c r="AE79" s="324">
        <v>0</v>
      </c>
      <c r="AF79" s="324">
        <v>0</v>
      </c>
      <c r="AG79" s="324">
        <v>0</v>
      </c>
      <c r="AH79" s="324">
        <v>0</v>
      </c>
      <c r="AI79" s="324">
        <v>0</v>
      </c>
      <c r="AJ79" s="324">
        <v>0</v>
      </c>
      <c r="AK79" s="324">
        <v>0</v>
      </c>
      <c r="AL79" s="324">
        <v>0</v>
      </c>
      <c r="AM79" s="324">
        <v>0</v>
      </c>
      <c r="AN79" s="324">
        <v>0</v>
      </c>
      <c r="AO79" s="324">
        <v>0</v>
      </c>
      <c r="AP79" s="324">
        <v>0</v>
      </c>
      <c r="AQ79" s="324">
        <v>0</v>
      </c>
      <c r="AR79" s="324">
        <v>0</v>
      </c>
      <c r="AS79" s="324">
        <v>0</v>
      </c>
      <c r="AT79" s="324">
        <v>0</v>
      </c>
      <c r="AU79" s="324">
        <v>0</v>
      </c>
      <c r="AV79" s="324">
        <v>0</v>
      </c>
      <c r="AW79" s="324">
        <v>0</v>
      </c>
      <c r="AX79" s="324">
        <v>0</v>
      </c>
      <c r="AY79" s="324">
        <v>0</v>
      </c>
      <c r="AZ79" s="324">
        <v>0</v>
      </c>
      <c r="BA79" s="324" t="e">
        <v>#REF!</v>
      </c>
      <c r="BB79" s="324" t="e">
        <v>#REF!</v>
      </c>
      <c r="BC79" s="324" t="e">
        <v>#REF!</v>
      </c>
      <c r="BD79" s="324" t="e">
        <v>#REF!</v>
      </c>
      <c r="BE79" s="324" t="e">
        <v>#REF!</v>
      </c>
      <c r="BF79" s="324" t="e">
        <v>#REF!</v>
      </c>
      <c r="BG79" s="324" t="e">
        <v>#REF!</v>
      </c>
    </row>
    <row r="80" spans="1:59" x14ac:dyDescent="0.25">
      <c r="A80" s="325" t="s">
        <v>449</v>
      </c>
      <c r="B80" s="331">
        <v>0</v>
      </c>
      <c r="C80" s="331">
        <v>0</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c r="AZ80" s="331">
        <v>0</v>
      </c>
      <c r="BA80" s="331">
        <v>0</v>
      </c>
      <c r="BB80" s="331">
        <v>0</v>
      </c>
      <c r="BC80" s="331">
        <v>0</v>
      </c>
      <c r="BD80" s="331">
        <v>0</v>
      </c>
      <c r="BE80" s="331">
        <v>0</v>
      </c>
      <c r="BF80" s="331">
        <v>0</v>
      </c>
      <c r="BG80" s="331">
        <v>0</v>
      </c>
    </row>
    <row r="81" spans="1:59" x14ac:dyDescent="0.25">
      <c r="A81" s="325" t="s">
        <v>450</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c r="AY81" s="324">
        <v>0</v>
      </c>
      <c r="AZ81" s="324">
        <v>0</v>
      </c>
      <c r="BA81" s="324" t="s">
        <v>466</v>
      </c>
      <c r="BB81" s="324" t="s">
        <v>466</v>
      </c>
      <c r="BC81" s="324" t="s">
        <v>466</v>
      </c>
      <c r="BD81" s="324" t="s">
        <v>466</v>
      </c>
      <c r="BE81" s="324" t="s">
        <v>466</v>
      </c>
      <c r="BF81" s="324" t="s">
        <v>466</v>
      </c>
      <c r="BG81" s="324" t="s">
        <v>466</v>
      </c>
    </row>
    <row r="82" spans="1:59" x14ac:dyDescent="0.25">
      <c r="A82" s="325" t="s">
        <v>249</v>
      </c>
      <c r="B82" s="324">
        <v>-9231903.7648478597</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c r="AY82" s="324">
        <v>0</v>
      </c>
      <c r="AZ82" s="324">
        <v>0</v>
      </c>
      <c r="BA82" s="324">
        <v>0</v>
      </c>
      <c r="BB82" s="324">
        <v>0</v>
      </c>
      <c r="BC82" s="324">
        <v>0</v>
      </c>
      <c r="BD82" s="324">
        <v>0</v>
      </c>
      <c r="BE82" s="324">
        <v>0</v>
      </c>
      <c r="BF82" s="324">
        <v>0</v>
      </c>
      <c r="BG82" s="324">
        <v>0</v>
      </c>
    </row>
    <row r="83" spans="1:59" x14ac:dyDescent="0.25">
      <c r="A83" s="325" t="s">
        <v>451</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c r="AY83" s="324">
        <v>0</v>
      </c>
      <c r="AZ83" s="324">
        <v>0</v>
      </c>
      <c r="BA83" s="324">
        <v>0</v>
      </c>
      <c r="BB83" s="324">
        <v>0</v>
      </c>
      <c r="BC83" s="324">
        <v>0</v>
      </c>
      <c r="BD83" s="324">
        <v>0</v>
      </c>
      <c r="BE83" s="324">
        <v>0</v>
      </c>
      <c r="BF83" s="324">
        <v>0</v>
      </c>
      <c r="BG83" s="324">
        <v>0</v>
      </c>
    </row>
    <row r="84" spans="1:59" s="275" customFormat="1" ht="14.25" x14ac:dyDescent="0.25">
      <c r="A84" s="332" t="s">
        <v>248</v>
      </c>
      <c r="B84" s="322">
        <v>0</v>
      </c>
      <c r="C84" s="322">
        <v>0</v>
      </c>
      <c r="D84" s="322">
        <v>0</v>
      </c>
      <c r="E84" s="322">
        <v>0</v>
      </c>
      <c r="F84" s="322">
        <v>0</v>
      </c>
      <c r="G84" s="322">
        <v>0</v>
      </c>
      <c r="H84" s="322">
        <v>0</v>
      </c>
      <c r="I84" s="322">
        <v>0</v>
      </c>
      <c r="J84" s="322">
        <v>0</v>
      </c>
      <c r="K84" s="322">
        <v>0</v>
      </c>
      <c r="L84" s="322">
        <v>0</v>
      </c>
      <c r="M84" s="322">
        <v>0</v>
      </c>
      <c r="N84" s="322">
        <v>0</v>
      </c>
      <c r="O84" s="322">
        <v>0</v>
      </c>
      <c r="P84" s="322">
        <v>0</v>
      </c>
      <c r="Q84" s="322">
        <v>0</v>
      </c>
      <c r="R84" s="322">
        <v>0</v>
      </c>
      <c r="S84" s="322">
        <v>0</v>
      </c>
      <c r="T84" s="322">
        <v>0</v>
      </c>
      <c r="U84" s="322">
        <v>0</v>
      </c>
      <c r="V84" s="322">
        <v>0</v>
      </c>
      <c r="W84" s="322">
        <v>0</v>
      </c>
      <c r="X84" s="322">
        <v>0</v>
      </c>
      <c r="Y84" s="322">
        <v>0</v>
      </c>
      <c r="Z84" s="322">
        <v>0</v>
      </c>
      <c r="AA84" s="322">
        <v>0</v>
      </c>
      <c r="AB84" s="322">
        <v>0</v>
      </c>
      <c r="AC84" s="322">
        <v>0</v>
      </c>
      <c r="AD84" s="322">
        <v>0</v>
      </c>
      <c r="AE84" s="322">
        <v>0</v>
      </c>
      <c r="AF84" s="322">
        <v>0</v>
      </c>
      <c r="AG84" s="322">
        <v>0</v>
      </c>
      <c r="AH84" s="322">
        <v>0</v>
      </c>
      <c r="AI84" s="322">
        <v>0</v>
      </c>
      <c r="AJ84" s="322">
        <v>0</v>
      </c>
      <c r="AK84" s="322">
        <v>0</v>
      </c>
      <c r="AL84" s="322">
        <v>0</v>
      </c>
      <c r="AM84" s="322">
        <v>0</v>
      </c>
      <c r="AN84" s="322">
        <v>0</v>
      </c>
      <c r="AO84" s="322">
        <v>0</v>
      </c>
      <c r="AP84" s="322">
        <v>0</v>
      </c>
      <c r="AQ84" s="322">
        <v>0</v>
      </c>
      <c r="AR84" s="322">
        <v>0</v>
      </c>
      <c r="AS84" s="322">
        <v>0</v>
      </c>
      <c r="AT84" s="322">
        <v>0</v>
      </c>
      <c r="AU84" s="322">
        <v>0</v>
      </c>
      <c r="AV84" s="322">
        <v>0</v>
      </c>
      <c r="AW84" s="322">
        <v>0</v>
      </c>
      <c r="AX84" s="322">
        <v>0</v>
      </c>
      <c r="AY84" s="322">
        <v>0</v>
      </c>
      <c r="AZ84" s="322">
        <v>0</v>
      </c>
      <c r="BA84" s="322" t="s">
        <v>485</v>
      </c>
      <c r="BB84" s="322" t="s">
        <v>485</v>
      </c>
      <c r="BC84" s="322" t="s">
        <v>485</v>
      </c>
      <c r="BD84" s="322" t="s">
        <v>485</v>
      </c>
      <c r="BE84" s="322" t="s">
        <v>485</v>
      </c>
      <c r="BF84" s="322" t="s">
        <v>485</v>
      </c>
      <c r="BG84" s="322" t="s">
        <v>485</v>
      </c>
    </row>
    <row r="85" spans="1:59" s="275" customFormat="1" ht="14.25" x14ac:dyDescent="0.25">
      <c r="A85" s="332" t="s">
        <v>475</v>
      </c>
      <c r="B85" s="322">
        <v>0</v>
      </c>
      <c r="C85" s="322">
        <v>0</v>
      </c>
      <c r="D85" s="322">
        <v>0</v>
      </c>
      <c r="E85" s="322">
        <v>0</v>
      </c>
      <c r="F85" s="322">
        <v>0</v>
      </c>
      <c r="G85" s="322">
        <v>0</v>
      </c>
      <c r="H85" s="322">
        <v>0</v>
      </c>
      <c r="I85" s="322">
        <v>0</v>
      </c>
      <c r="J85" s="322">
        <v>0</v>
      </c>
      <c r="K85" s="322">
        <v>0</v>
      </c>
      <c r="L85" s="322">
        <v>0</v>
      </c>
      <c r="M85" s="322">
        <v>0</v>
      </c>
      <c r="N85" s="322">
        <v>0</v>
      </c>
      <c r="O85" s="322">
        <v>0</v>
      </c>
      <c r="P85" s="322">
        <v>0</v>
      </c>
      <c r="Q85" s="322">
        <v>0</v>
      </c>
      <c r="R85" s="322">
        <v>0</v>
      </c>
      <c r="S85" s="322">
        <v>0</v>
      </c>
      <c r="T85" s="322">
        <v>0</v>
      </c>
      <c r="U85" s="322">
        <v>0</v>
      </c>
      <c r="V85" s="322">
        <v>0</v>
      </c>
      <c r="W85" s="322">
        <v>0</v>
      </c>
      <c r="X85" s="322">
        <v>0</v>
      </c>
      <c r="Y85" s="322">
        <v>0</v>
      </c>
      <c r="Z85" s="322">
        <v>0</v>
      </c>
      <c r="AA85" s="322">
        <v>0</v>
      </c>
      <c r="AB85" s="322">
        <v>0</v>
      </c>
      <c r="AC85" s="322">
        <v>0</v>
      </c>
      <c r="AD85" s="322">
        <v>0</v>
      </c>
      <c r="AE85" s="322">
        <v>0</v>
      </c>
      <c r="AF85" s="322">
        <v>0</v>
      </c>
      <c r="AG85" s="322">
        <v>0</v>
      </c>
      <c r="AH85" s="322">
        <v>0</v>
      </c>
      <c r="AI85" s="322">
        <v>0</v>
      </c>
      <c r="AJ85" s="322">
        <v>0</v>
      </c>
      <c r="AK85" s="322">
        <v>0</v>
      </c>
      <c r="AL85" s="322">
        <v>0</v>
      </c>
      <c r="AM85" s="322">
        <v>0</v>
      </c>
      <c r="AN85" s="322">
        <v>0</v>
      </c>
      <c r="AO85" s="322">
        <v>0</v>
      </c>
      <c r="AP85" s="322">
        <v>0</v>
      </c>
      <c r="AQ85" s="322">
        <v>0</v>
      </c>
      <c r="AR85" s="322">
        <v>0</v>
      </c>
      <c r="AS85" s="322">
        <v>0</v>
      </c>
      <c r="AT85" s="322">
        <v>0</v>
      </c>
      <c r="AU85" s="322">
        <v>0</v>
      </c>
      <c r="AV85" s="322">
        <v>0</v>
      </c>
      <c r="AW85" s="322">
        <v>0</v>
      </c>
      <c r="AX85" s="322">
        <v>0</v>
      </c>
      <c r="AY85" s="322">
        <v>0</v>
      </c>
      <c r="AZ85" s="322">
        <v>0</v>
      </c>
      <c r="BA85" s="322" t="s">
        <v>485</v>
      </c>
      <c r="BB85" s="322" t="s">
        <v>485</v>
      </c>
      <c r="BC85" s="322" t="s">
        <v>485</v>
      </c>
      <c r="BD85" s="322" t="s">
        <v>485</v>
      </c>
      <c r="BE85" s="322" t="s">
        <v>485</v>
      </c>
      <c r="BF85" s="322" t="s">
        <v>485</v>
      </c>
      <c r="BG85" s="322" t="s">
        <v>485</v>
      </c>
    </row>
    <row r="86" spans="1:59"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c r="AY86" s="334">
        <v>2.0193090193135802E-3</v>
      </c>
      <c r="AZ86" s="334">
        <v>1.7791268892630662E-3</v>
      </c>
      <c r="BA86" s="334" t="s">
        <v>485</v>
      </c>
      <c r="BB86" s="334" t="s">
        <v>485</v>
      </c>
      <c r="BC86" s="334" t="s">
        <v>485</v>
      </c>
      <c r="BD86" s="334" t="s">
        <v>485</v>
      </c>
      <c r="BE86" s="334" t="s">
        <v>485</v>
      </c>
      <c r="BF86" s="334" t="s">
        <v>485</v>
      </c>
      <c r="BG86" s="334" t="s">
        <v>485</v>
      </c>
    </row>
    <row r="87" spans="1:59" s="275" customFormat="1" ht="14.25" x14ac:dyDescent="0.25">
      <c r="A87" s="335" t="s">
        <v>476</v>
      </c>
      <c r="B87" s="336">
        <v>0</v>
      </c>
      <c r="C87" s="336">
        <v>0</v>
      </c>
      <c r="D87" s="336">
        <v>0</v>
      </c>
      <c r="E87" s="336">
        <v>0</v>
      </c>
      <c r="F87" s="336">
        <v>0</v>
      </c>
      <c r="G87" s="336">
        <v>0</v>
      </c>
      <c r="H87" s="336">
        <v>0</v>
      </c>
      <c r="I87" s="336">
        <v>0</v>
      </c>
      <c r="J87" s="336">
        <v>0</v>
      </c>
      <c r="K87" s="336">
        <v>0</v>
      </c>
      <c r="L87" s="336">
        <v>0</v>
      </c>
      <c r="M87" s="336">
        <v>0</v>
      </c>
      <c r="N87" s="336">
        <v>0</v>
      </c>
      <c r="O87" s="336">
        <v>0</v>
      </c>
      <c r="P87" s="336">
        <v>0</v>
      </c>
      <c r="Q87" s="336">
        <v>0</v>
      </c>
      <c r="R87" s="336">
        <v>0</v>
      </c>
      <c r="S87" s="336">
        <v>0</v>
      </c>
      <c r="T87" s="336">
        <v>0</v>
      </c>
      <c r="U87" s="336">
        <v>0</v>
      </c>
      <c r="V87" s="336">
        <v>0</v>
      </c>
      <c r="W87" s="336">
        <v>0</v>
      </c>
      <c r="X87" s="336">
        <v>0</v>
      </c>
      <c r="Y87" s="336">
        <v>0</v>
      </c>
      <c r="Z87" s="336">
        <v>0</v>
      </c>
      <c r="AA87" s="336">
        <v>0</v>
      </c>
      <c r="AB87" s="336">
        <v>0</v>
      </c>
      <c r="AC87" s="336">
        <v>0</v>
      </c>
      <c r="AD87" s="336">
        <v>0</v>
      </c>
      <c r="AE87" s="336">
        <v>0</v>
      </c>
      <c r="AF87" s="336">
        <v>0</v>
      </c>
      <c r="AG87" s="336">
        <v>0</v>
      </c>
      <c r="AH87" s="336">
        <v>0</v>
      </c>
      <c r="AI87" s="336">
        <v>0</v>
      </c>
      <c r="AJ87" s="336">
        <v>0</v>
      </c>
      <c r="AK87" s="336">
        <v>0</v>
      </c>
      <c r="AL87" s="336">
        <v>0</v>
      </c>
      <c r="AM87" s="336">
        <v>0</v>
      </c>
      <c r="AN87" s="336">
        <v>0</v>
      </c>
      <c r="AO87" s="336">
        <v>0</v>
      </c>
      <c r="AP87" s="336">
        <v>0</v>
      </c>
      <c r="AQ87" s="336">
        <v>0</v>
      </c>
      <c r="AR87" s="336">
        <v>0</v>
      </c>
      <c r="AS87" s="336">
        <v>0</v>
      </c>
      <c r="AT87" s="336">
        <v>0</v>
      </c>
      <c r="AU87" s="336">
        <v>0</v>
      </c>
      <c r="AV87" s="336">
        <v>0</v>
      </c>
      <c r="AW87" s="336">
        <v>0</v>
      </c>
      <c r="AX87" s="336">
        <v>0</v>
      </c>
      <c r="AY87" s="336">
        <v>0</v>
      </c>
      <c r="AZ87" s="336">
        <v>0</v>
      </c>
      <c r="BA87" s="336" t="s">
        <v>485</v>
      </c>
      <c r="BB87" s="336" t="s">
        <v>485</v>
      </c>
      <c r="BC87" s="336" t="s">
        <v>485</v>
      </c>
      <c r="BD87" s="336" t="s">
        <v>485</v>
      </c>
      <c r="BE87" s="336" t="s">
        <v>485</v>
      </c>
      <c r="BF87" s="336" t="s">
        <v>485</v>
      </c>
      <c r="BG87" s="336" t="s">
        <v>485</v>
      </c>
    </row>
    <row r="88" spans="1:59" s="275" customFormat="1" ht="14.25" x14ac:dyDescent="0.25">
      <c r="A88" s="335" t="s">
        <v>477</v>
      </c>
      <c r="B88" s="336">
        <v>0</v>
      </c>
      <c r="C88" s="336">
        <v>0</v>
      </c>
      <c r="D88" s="336">
        <v>0</v>
      </c>
      <c r="E88" s="336">
        <v>0</v>
      </c>
      <c r="F88" s="336">
        <v>0</v>
      </c>
      <c r="G88" s="336">
        <v>0</v>
      </c>
      <c r="H88" s="336">
        <v>0</v>
      </c>
      <c r="I88" s="336">
        <v>0</v>
      </c>
      <c r="J88" s="336">
        <v>0</v>
      </c>
      <c r="K88" s="336">
        <v>0</v>
      </c>
      <c r="L88" s="336">
        <v>0</v>
      </c>
      <c r="M88" s="336">
        <v>0</v>
      </c>
      <c r="N88" s="336">
        <v>0</v>
      </c>
      <c r="O88" s="336">
        <v>0</v>
      </c>
      <c r="P88" s="336">
        <v>0</v>
      </c>
      <c r="Q88" s="336">
        <v>0</v>
      </c>
      <c r="R88" s="336">
        <v>0</v>
      </c>
      <c r="S88" s="336">
        <v>0</v>
      </c>
      <c r="T88" s="336">
        <v>0</v>
      </c>
      <c r="U88" s="336">
        <v>0</v>
      </c>
      <c r="V88" s="336">
        <v>0</v>
      </c>
      <c r="W88" s="336">
        <v>0</v>
      </c>
      <c r="X88" s="336">
        <v>0</v>
      </c>
      <c r="Y88" s="336">
        <v>0</v>
      </c>
      <c r="Z88" s="336">
        <v>0</v>
      </c>
      <c r="AA88" s="336">
        <v>0</v>
      </c>
      <c r="AB88" s="336">
        <v>0</v>
      </c>
      <c r="AC88" s="336">
        <v>0</v>
      </c>
      <c r="AD88" s="336">
        <v>0</v>
      </c>
      <c r="AE88" s="336">
        <v>0</v>
      </c>
      <c r="AF88" s="336">
        <v>0</v>
      </c>
      <c r="AG88" s="336">
        <v>0</v>
      </c>
      <c r="AH88" s="336">
        <v>0</v>
      </c>
      <c r="AI88" s="336">
        <v>0</v>
      </c>
      <c r="AJ88" s="336">
        <v>0</v>
      </c>
      <c r="AK88" s="336">
        <v>0</v>
      </c>
      <c r="AL88" s="336">
        <v>0</v>
      </c>
      <c r="AM88" s="336">
        <v>0</v>
      </c>
      <c r="AN88" s="336">
        <v>0</v>
      </c>
      <c r="AO88" s="336">
        <v>0</v>
      </c>
      <c r="AP88" s="336">
        <v>0</v>
      </c>
      <c r="AQ88" s="336">
        <v>0</v>
      </c>
      <c r="AR88" s="336">
        <v>0</v>
      </c>
      <c r="AS88" s="336">
        <v>0</v>
      </c>
      <c r="AT88" s="336">
        <v>0</v>
      </c>
      <c r="AU88" s="336">
        <v>0</v>
      </c>
      <c r="AV88" s="336">
        <v>0</v>
      </c>
      <c r="AW88" s="336">
        <v>0</v>
      </c>
      <c r="AX88" s="336">
        <v>0</v>
      </c>
      <c r="AY88" s="336">
        <v>0</v>
      </c>
      <c r="AZ88" s="336">
        <v>0</v>
      </c>
      <c r="BA88" s="336">
        <v>0</v>
      </c>
      <c r="BB88" s="336">
        <v>0</v>
      </c>
      <c r="BC88" s="336">
        <v>0</v>
      </c>
      <c r="BD88" s="336">
        <v>0</v>
      </c>
      <c r="BE88" s="336">
        <v>0</v>
      </c>
      <c r="BF88" s="336">
        <v>0</v>
      </c>
      <c r="BG88" s="336">
        <v>0</v>
      </c>
    </row>
    <row r="89" spans="1:59" s="275" customFormat="1" ht="14.25" x14ac:dyDescent="0.25">
      <c r="A89" s="335" t="s">
        <v>478</v>
      </c>
      <c r="B89" s="337">
        <v>0</v>
      </c>
      <c r="C89" s="337">
        <v>0</v>
      </c>
      <c r="D89" s="337">
        <v>0</v>
      </c>
      <c r="E89" s="337">
        <v>0</v>
      </c>
      <c r="F89" s="337">
        <v>0</v>
      </c>
      <c r="G89" s="337">
        <v>0</v>
      </c>
      <c r="H89" s="337">
        <v>0</v>
      </c>
      <c r="I89" s="337">
        <v>0</v>
      </c>
      <c r="J89" s="337">
        <v>0</v>
      </c>
      <c r="K89" s="337">
        <v>0</v>
      </c>
      <c r="L89" s="337">
        <v>0</v>
      </c>
      <c r="M89" s="337">
        <v>0</v>
      </c>
      <c r="N89" s="337">
        <v>0</v>
      </c>
      <c r="O89" s="337">
        <v>0</v>
      </c>
      <c r="P89" s="337">
        <v>0</v>
      </c>
      <c r="Q89" s="337">
        <v>0</v>
      </c>
      <c r="R89" s="337">
        <v>0</v>
      </c>
      <c r="S89" s="337">
        <v>0</v>
      </c>
      <c r="T89" s="337">
        <v>0</v>
      </c>
      <c r="U89" s="337">
        <v>0</v>
      </c>
      <c r="V89" s="337">
        <v>0</v>
      </c>
      <c r="W89" s="337">
        <v>0</v>
      </c>
      <c r="X89" s="337">
        <v>0</v>
      </c>
      <c r="Y89" s="337">
        <v>0</v>
      </c>
      <c r="Z89" s="337">
        <v>0</v>
      </c>
      <c r="AA89" s="337">
        <v>0</v>
      </c>
      <c r="AB89" s="337">
        <v>0</v>
      </c>
      <c r="AC89" s="337">
        <v>0</v>
      </c>
      <c r="AD89" s="337">
        <v>0</v>
      </c>
      <c r="AE89" s="337">
        <v>0</v>
      </c>
      <c r="AF89" s="337">
        <v>0</v>
      </c>
      <c r="AG89" s="337">
        <v>0</v>
      </c>
      <c r="AH89" s="337">
        <v>0</v>
      </c>
      <c r="AI89" s="337">
        <v>0</v>
      </c>
      <c r="AJ89" s="337">
        <v>0</v>
      </c>
      <c r="AK89" s="337">
        <v>0</v>
      </c>
      <c r="AL89" s="337">
        <v>0</v>
      </c>
      <c r="AM89" s="337">
        <v>0</v>
      </c>
      <c r="AN89" s="337">
        <v>0</v>
      </c>
      <c r="AO89" s="337">
        <v>0</v>
      </c>
      <c r="AP89" s="337">
        <v>0</v>
      </c>
      <c r="AQ89" s="337">
        <v>0</v>
      </c>
      <c r="AR89" s="337">
        <v>0</v>
      </c>
      <c r="AS89" s="337">
        <v>0</v>
      </c>
      <c r="AT89" s="337">
        <v>0</v>
      </c>
      <c r="AU89" s="337">
        <v>0</v>
      </c>
      <c r="AV89" s="337">
        <v>0</v>
      </c>
      <c r="AW89" s="337">
        <v>0</v>
      </c>
      <c r="AX89" s="337">
        <v>0</v>
      </c>
      <c r="AY89" s="337">
        <v>0</v>
      </c>
      <c r="AZ89" s="337">
        <v>0</v>
      </c>
      <c r="BA89" s="337" t="s">
        <v>485</v>
      </c>
      <c r="BB89" s="337" t="s">
        <v>485</v>
      </c>
      <c r="BC89" s="337" t="s">
        <v>485</v>
      </c>
      <c r="BD89" s="337" t="s">
        <v>485</v>
      </c>
      <c r="BE89" s="337" t="s">
        <v>485</v>
      </c>
      <c r="BF89" s="337" t="s">
        <v>485</v>
      </c>
      <c r="BG89" s="337" t="s">
        <v>485</v>
      </c>
    </row>
    <row r="90" spans="1:59" s="275" customFormat="1" ht="14.25" x14ac:dyDescent="0.25">
      <c r="A90" s="335" t="s">
        <v>479</v>
      </c>
      <c r="B90" s="338">
        <v>0</v>
      </c>
      <c r="C90" s="338">
        <v>0</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c r="AY90" s="338">
        <v>0</v>
      </c>
      <c r="AZ90" s="338">
        <v>0</v>
      </c>
      <c r="BA90" s="338" t="s">
        <v>485</v>
      </c>
      <c r="BB90" s="338" t="s">
        <v>485</v>
      </c>
      <c r="BC90" s="338" t="s">
        <v>485</v>
      </c>
      <c r="BD90" s="338" t="s">
        <v>485</v>
      </c>
      <c r="BE90" s="338" t="s">
        <v>485</v>
      </c>
      <c r="BF90" s="338" t="s">
        <v>485</v>
      </c>
      <c r="BG90" s="338" t="s">
        <v>485</v>
      </c>
    </row>
    <row r="91" spans="1:59" s="275" customFormat="1" ht="15" thickBot="1" x14ac:dyDescent="0.3">
      <c r="A91" s="339" t="s">
        <v>480</v>
      </c>
      <c r="B91" s="340">
        <v>0</v>
      </c>
      <c r="C91" s="340">
        <v>0</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c r="AY91" s="340">
        <v>0</v>
      </c>
      <c r="AZ91" s="340">
        <v>0</v>
      </c>
      <c r="BA91" s="340" t="s">
        <v>485</v>
      </c>
      <c r="BB91" s="340" t="s">
        <v>485</v>
      </c>
      <c r="BC91" s="340" t="s">
        <v>485</v>
      </c>
      <c r="BD91" s="340" t="s">
        <v>485</v>
      </c>
      <c r="BE91" s="340" t="s">
        <v>485</v>
      </c>
      <c r="BF91" s="340" t="s">
        <v>485</v>
      </c>
      <c r="BG91" s="340" t="s">
        <v>485</v>
      </c>
    </row>
    <row r="92" spans="1:59" x14ac:dyDescent="0.25">
      <c r="C92" s="278"/>
      <c r="D92" s="278"/>
      <c r="E92" s="278"/>
      <c r="F92" s="278"/>
      <c r="G92" s="278"/>
      <c r="H92" s="278"/>
      <c r="I92" s="278"/>
      <c r="J92" s="278"/>
    </row>
    <row r="93" spans="1:59" x14ac:dyDescent="0.25">
      <c r="A93" s="432"/>
      <c r="B93" s="432"/>
      <c r="C93" s="432"/>
      <c r="D93" s="432"/>
      <c r="E93" s="432"/>
      <c r="F93" s="432"/>
      <c r="G93" s="432"/>
      <c r="H93" s="432"/>
      <c r="I93" s="432"/>
      <c r="J93" s="432"/>
      <c r="K93" s="432"/>
    </row>
    <row r="95" spans="1:59" x14ac:dyDescent="0.25">
      <c r="C95" s="278"/>
    </row>
    <row r="97" spans="2:59" x14ac:dyDescent="0.25">
      <c r="C97" s="273" t="s">
        <v>466</v>
      </c>
      <c r="AZ97" s="279"/>
      <c r="BA97" s="279"/>
      <c r="BB97" s="279"/>
      <c r="BC97" s="279"/>
      <c r="BD97" s="279"/>
      <c r="BE97" s="279"/>
      <c r="BF97" s="279"/>
      <c r="BG97" s="279"/>
    </row>
    <row r="98" spans="2:59" ht="27.75" x14ac:dyDescent="0.25">
      <c r="B98" s="274"/>
    </row>
    <row r="99" spans="2:59" ht="27.75" x14ac:dyDescent="0.25">
      <c r="B99" s="274"/>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H44" sqref="H44"/>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0" t="str">
        <f>'1. паспорт местоположение'!A5:C5</f>
        <v>Год раскрытия информации: 2024 год</v>
      </c>
      <c r="B5" s="380"/>
      <c r="C5" s="380"/>
      <c r="D5" s="380"/>
      <c r="E5" s="380"/>
      <c r="F5" s="380"/>
      <c r="G5" s="380"/>
      <c r="H5" s="380"/>
      <c r="I5" s="380"/>
      <c r="J5" s="380"/>
      <c r="K5" s="380"/>
      <c r="L5" s="38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O_TP3300.VL.0118</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40"/>
      <c r="C15" s="440"/>
      <c r="D15" s="440"/>
      <c r="E15" s="440"/>
      <c r="F15" s="440"/>
      <c r="G15" s="440"/>
      <c r="H15" s="440"/>
      <c r="I15" s="440"/>
      <c r="J15" s="440"/>
      <c r="K15" s="440"/>
      <c r="L15" s="440"/>
    </row>
    <row r="16" spans="1:44" x14ac:dyDescent="0.25">
      <c r="A16" s="385" t="s">
        <v>5</v>
      </c>
      <c r="B16" s="385"/>
      <c r="C16" s="385"/>
      <c r="D16" s="385"/>
      <c r="E16" s="385"/>
      <c r="F16" s="385"/>
      <c r="G16" s="385"/>
      <c r="H16" s="385"/>
      <c r="I16" s="385"/>
      <c r="J16" s="385"/>
      <c r="K16" s="385"/>
      <c r="L16" s="385"/>
    </row>
    <row r="17" spans="1:12" ht="15.75" customHeight="1" x14ac:dyDescent="0.25">
      <c r="L17" s="182"/>
    </row>
    <row r="18" spans="1:12" x14ac:dyDescent="0.25">
      <c r="K18" s="183"/>
    </row>
    <row r="19" spans="1:12" ht="15.75" customHeight="1" x14ac:dyDescent="0.25">
      <c r="A19" s="439" t="s">
        <v>399</v>
      </c>
      <c r="B19" s="439"/>
      <c r="C19" s="439"/>
      <c r="D19" s="439"/>
      <c r="E19" s="439"/>
      <c r="F19" s="439"/>
      <c r="G19" s="439"/>
      <c r="H19" s="439"/>
      <c r="I19" s="439"/>
      <c r="J19" s="439"/>
      <c r="K19" s="439"/>
      <c r="L19" s="439"/>
    </row>
    <row r="20" spans="1:12" x14ac:dyDescent="0.25">
      <c r="A20" s="184"/>
      <c r="B20" s="184"/>
      <c r="C20" s="185"/>
      <c r="D20" s="185"/>
      <c r="E20" s="185"/>
      <c r="F20" s="185"/>
      <c r="G20" s="185"/>
      <c r="H20" s="185"/>
      <c r="I20" s="185"/>
      <c r="J20" s="185"/>
      <c r="K20" s="185"/>
      <c r="L20" s="185"/>
    </row>
    <row r="21" spans="1:12" ht="28.5" customHeight="1" x14ac:dyDescent="0.25">
      <c r="A21" s="441" t="s">
        <v>217</v>
      </c>
      <c r="B21" s="441" t="s">
        <v>216</v>
      </c>
      <c r="C21" s="447" t="s">
        <v>333</v>
      </c>
      <c r="D21" s="447"/>
      <c r="E21" s="447"/>
      <c r="F21" s="447"/>
      <c r="G21" s="447"/>
      <c r="H21" s="447"/>
      <c r="I21" s="442" t="s">
        <v>215</v>
      </c>
      <c r="J21" s="444" t="s">
        <v>335</v>
      </c>
      <c r="K21" s="441" t="s">
        <v>214</v>
      </c>
      <c r="L21" s="443" t="s">
        <v>334</v>
      </c>
    </row>
    <row r="22" spans="1:12" ht="58.5" customHeight="1" x14ac:dyDescent="0.25">
      <c r="A22" s="441"/>
      <c r="B22" s="441"/>
      <c r="C22" s="448" t="s">
        <v>1</v>
      </c>
      <c r="D22" s="448"/>
      <c r="E22" s="186"/>
      <c r="F22" s="187"/>
      <c r="G22" s="449" t="s">
        <v>0</v>
      </c>
      <c r="H22" s="450"/>
      <c r="I22" s="442"/>
      <c r="J22" s="445"/>
      <c r="K22" s="441"/>
      <c r="L22" s="443"/>
    </row>
    <row r="23" spans="1:12" ht="47.25" x14ac:dyDescent="0.25">
      <c r="A23" s="441"/>
      <c r="B23" s="441"/>
      <c r="C23" s="188" t="s">
        <v>213</v>
      </c>
      <c r="D23" s="188" t="s">
        <v>212</v>
      </c>
      <c r="E23" s="188" t="s">
        <v>213</v>
      </c>
      <c r="F23" s="188" t="s">
        <v>212</v>
      </c>
      <c r="G23" s="188" t="s">
        <v>213</v>
      </c>
      <c r="H23" s="188" t="s">
        <v>212</v>
      </c>
      <c r="I23" s="442"/>
      <c r="J23" s="446"/>
      <c r="K23" s="441"/>
      <c r="L23" s="443"/>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340</v>
      </c>
      <c r="C26" s="246" t="s">
        <v>438</v>
      </c>
      <c r="D26" s="246" t="s">
        <v>438</v>
      </c>
      <c r="E26" s="234"/>
      <c r="F26" s="234"/>
      <c r="G26" s="246" t="s">
        <v>432</v>
      </c>
      <c r="H26" s="246" t="s">
        <v>432</v>
      </c>
      <c r="I26" s="247"/>
      <c r="J26" s="248"/>
      <c r="K26" s="111"/>
      <c r="L26" s="111"/>
    </row>
    <row r="27" spans="1:12" s="193" customFormat="1" ht="39" customHeight="1" x14ac:dyDescent="0.25">
      <c r="A27" s="256" t="s">
        <v>209</v>
      </c>
      <c r="B27" s="192" t="s">
        <v>342</v>
      </c>
      <c r="C27" s="246" t="s">
        <v>438</v>
      </c>
      <c r="D27" s="246" t="s">
        <v>438</v>
      </c>
      <c r="E27" s="246" t="s">
        <v>432</v>
      </c>
      <c r="F27" s="246" t="s">
        <v>432</v>
      </c>
      <c r="G27" s="246" t="s">
        <v>432</v>
      </c>
      <c r="H27" s="246" t="s">
        <v>432</v>
      </c>
      <c r="I27" s="235"/>
      <c r="J27" s="236"/>
      <c r="K27" s="111"/>
      <c r="L27" s="111"/>
    </row>
    <row r="28" spans="1:12" s="193" customFormat="1" ht="70.5" customHeight="1" x14ac:dyDescent="0.25">
      <c r="A28" s="256" t="s">
        <v>341</v>
      </c>
      <c r="B28" s="192" t="s">
        <v>346</v>
      </c>
      <c r="C28" s="246" t="s">
        <v>438</v>
      </c>
      <c r="D28" s="246" t="s">
        <v>438</v>
      </c>
      <c r="E28" s="234"/>
      <c r="F28" s="234"/>
      <c r="G28" s="246" t="s">
        <v>432</v>
      </c>
      <c r="H28" s="246" t="s">
        <v>432</v>
      </c>
      <c r="I28" s="235"/>
      <c r="J28" s="236"/>
      <c r="K28" s="111"/>
      <c r="L28" s="111"/>
    </row>
    <row r="29" spans="1:12" s="193" customFormat="1" ht="54" customHeight="1" x14ac:dyDescent="0.25">
      <c r="A29" s="256" t="s">
        <v>208</v>
      </c>
      <c r="B29" s="192" t="s">
        <v>345</v>
      </c>
      <c r="C29" s="246" t="s">
        <v>438</v>
      </c>
      <c r="D29" s="246" t="s">
        <v>438</v>
      </c>
      <c r="E29" s="233"/>
      <c r="F29" s="234"/>
      <c r="G29" s="246" t="s">
        <v>432</v>
      </c>
      <c r="H29" s="246" t="s">
        <v>432</v>
      </c>
      <c r="I29" s="235"/>
      <c r="J29" s="236"/>
      <c r="K29" s="111"/>
      <c r="L29" s="111"/>
    </row>
    <row r="30" spans="1:12" s="193" customFormat="1" ht="57" customHeight="1" x14ac:dyDescent="0.25">
      <c r="A30" s="256" t="s">
        <v>207</v>
      </c>
      <c r="B30" s="192" t="s">
        <v>347</v>
      </c>
      <c r="C30" s="246" t="s">
        <v>438</v>
      </c>
      <c r="D30" s="246" t="s">
        <v>438</v>
      </c>
      <c r="E30" s="234"/>
      <c r="F30" s="234"/>
      <c r="G30" s="246">
        <v>45446</v>
      </c>
      <c r="H30" s="246">
        <f>G30+150</f>
        <v>45596</v>
      </c>
      <c r="I30" s="235"/>
      <c r="J30" s="236"/>
      <c r="K30" s="111"/>
      <c r="L30" s="111"/>
    </row>
    <row r="31" spans="1:12" s="193" customFormat="1" ht="37.5" customHeight="1" x14ac:dyDescent="0.25">
      <c r="A31" s="256" t="s">
        <v>206</v>
      </c>
      <c r="B31" s="194" t="s">
        <v>343</v>
      </c>
      <c r="C31" s="246" t="s">
        <v>438</v>
      </c>
      <c r="D31" s="246" t="s">
        <v>438</v>
      </c>
      <c r="E31" s="234"/>
      <c r="F31" s="234"/>
      <c r="G31" s="246">
        <v>45453</v>
      </c>
      <c r="H31" s="246">
        <f>G31+30</f>
        <v>45483</v>
      </c>
      <c r="I31" s="246"/>
      <c r="J31" s="246"/>
      <c r="K31" s="111"/>
      <c r="L31" s="111"/>
    </row>
    <row r="32" spans="1:12" s="193" customFormat="1" ht="31.5" x14ac:dyDescent="0.25">
      <c r="A32" s="256" t="s">
        <v>204</v>
      </c>
      <c r="B32" s="194" t="s">
        <v>348</v>
      </c>
      <c r="C32" s="246" t="s">
        <v>438</v>
      </c>
      <c r="D32" s="246" t="s">
        <v>438</v>
      </c>
      <c r="E32" s="234"/>
      <c r="F32" s="234"/>
      <c r="G32" s="246">
        <f>H31</f>
        <v>45483</v>
      </c>
      <c r="H32" s="246">
        <f>G32+30</f>
        <v>45513</v>
      </c>
      <c r="I32" s="246"/>
      <c r="J32" s="246"/>
      <c r="K32" s="111"/>
      <c r="L32" s="111"/>
    </row>
    <row r="33" spans="1:12" s="193" customFormat="1" ht="37.5" customHeight="1" x14ac:dyDescent="0.25">
      <c r="A33" s="256" t="s">
        <v>359</v>
      </c>
      <c r="B33" s="194" t="s">
        <v>279</v>
      </c>
      <c r="C33" s="246" t="s">
        <v>438</v>
      </c>
      <c r="D33" s="246" t="s">
        <v>438</v>
      </c>
      <c r="E33" s="234"/>
      <c r="F33" s="234"/>
      <c r="G33" s="246" t="s">
        <v>432</v>
      </c>
      <c r="H33" s="246" t="s">
        <v>432</v>
      </c>
      <c r="I33" s="246"/>
      <c r="J33" s="246"/>
      <c r="K33" s="111"/>
      <c r="L33" s="111"/>
    </row>
    <row r="34" spans="1:12" s="193" customFormat="1" ht="47.25" customHeight="1" x14ac:dyDescent="0.25">
      <c r="A34" s="256" t="s">
        <v>360</v>
      </c>
      <c r="B34" s="194" t="s">
        <v>352</v>
      </c>
      <c r="C34" s="246" t="s">
        <v>438</v>
      </c>
      <c r="D34" s="246" t="s">
        <v>438</v>
      </c>
      <c r="E34" s="237"/>
      <c r="F34" s="237"/>
      <c r="G34" s="246" t="s">
        <v>432</v>
      </c>
      <c r="H34" s="246" t="s">
        <v>432</v>
      </c>
      <c r="I34" s="235"/>
      <c r="J34" s="236"/>
      <c r="K34" s="195"/>
      <c r="L34" s="111"/>
    </row>
    <row r="35" spans="1:12" s="193" customFormat="1" ht="49.5" customHeight="1" x14ac:dyDescent="0.25">
      <c r="A35" s="256" t="s">
        <v>361</v>
      </c>
      <c r="B35" s="194" t="s">
        <v>205</v>
      </c>
      <c r="C35" s="246" t="s">
        <v>438</v>
      </c>
      <c r="D35" s="246" t="s">
        <v>438</v>
      </c>
      <c r="E35" s="235"/>
      <c r="F35" s="235"/>
      <c r="G35" s="246">
        <f>H32</f>
        <v>45513</v>
      </c>
      <c r="H35" s="246">
        <f>G35+30</f>
        <v>45543</v>
      </c>
      <c r="I35" s="246"/>
      <c r="J35" s="246"/>
      <c r="K35" s="195"/>
      <c r="L35" s="111"/>
    </row>
    <row r="36" spans="1:12" ht="37.5" customHeight="1" x14ac:dyDescent="0.25">
      <c r="A36" s="256" t="s">
        <v>362</v>
      </c>
      <c r="B36" s="194" t="s">
        <v>344</v>
      </c>
      <c r="C36" s="246" t="s">
        <v>438</v>
      </c>
      <c r="D36" s="246" t="s">
        <v>438</v>
      </c>
      <c r="E36" s="238"/>
      <c r="F36" s="239"/>
      <c r="G36" s="83">
        <f>H35</f>
        <v>45543</v>
      </c>
      <c r="H36" s="83">
        <f>G36+20</f>
        <v>45563</v>
      </c>
      <c r="I36" s="240"/>
      <c r="J36" s="241"/>
      <c r="K36" s="111"/>
      <c r="L36" s="111"/>
    </row>
    <row r="37" spans="1:12" ht="41.25" customHeight="1" x14ac:dyDescent="0.25">
      <c r="A37" s="256" t="s">
        <v>363</v>
      </c>
      <c r="B37" s="194" t="s">
        <v>203</v>
      </c>
      <c r="C37" s="246" t="s">
        <v>438</v>
      </c>
      <c r="D37" s="246" t="s">
        <v>438</v>
      </c>
      <c r="E37" s="238"/>
      <c r="F37" s="239"/>
      <c r="G37" s="246">
        <f>H36</f>
        <v>45563</v>
      </c>
      <c r="H37" s="83">
        <f>G37+20</f>
        <v>45583</v>
      </c>
      <c r="I37" s="246"/>
      <c r="J37" s="246"/>
      <c r="K37" s="111"/>
      <c r="L37" s="111"/>
    </row>
    <row r="38" spans="1:12" x14ac:dyDescent="0.25">
      <c r="A38" s="256" t="s">
        <v>482</v>
      </c>
      <c r="B38" s="190" t="s">
        <v>202</v>
      </c>
      <c r="C38" s="242"/>
      <c r="D38" s="243"/>
      <c r="E38" s="243"/>
      <c r="F38" s="243"/>
      <c r="G38" s="249"/>
      <c r="H38" s="250"/>
      <c r="I38" s="244"/>
      <c r="J38" s="245"/>
      <c r="K38" s="111"/>
      <c r="L38" s="111"/>
    </row>
    <row r="39" spans="1:12" ht="71.25" customHeight="1" x14ac:dyDescent="0.25">
      <c r="A39" s="256">
        <v>2</v>
      </c>
      <c r="B39" s="194" t="s">
        <v>349</v>
      </c>
      <c r="C39" s="246" t="s">
        <v>438</v>
      </c>
      <c r="D39" s="246" t="s">
        <v>438</v>
      </c>
      <c r="E39" s="243"/>
      <c r="F39" s="243"/>
      <c r="G39" s="83">
        <f>H37</f>
        <v>45583</v>
      </c>
      <c r="H39" s="83">
        <f>G39+30</f>
        <v>45613</v>
      </c>
      <c r="I39" s="244"/>
      <c r="J39" s="245"/>
      <c r="K39" s="111"/>
      <c r="L39" s="111"/>
    </row>
    <row r="40" spans="1:12" ht="33.75" customHeight="1" x14ac:dyDescent="0.25">
      <c r="A40" s="256" t="s">
        <v>201</v>
      </c>
      <c r="B40" s="194" t="s">
        <v>351</v>
      </c>
      <c r="C40" s="246" t="s">
        <v>438</v>
      </c>
      <c r="D40" s="246" t="s">
        <v>438</v>
      </c>
      <c r="E40" s="243"/>
      <c r="F40" s="243"/>
      <c r="G40" s="83">
        <f>H39</f>
        <v>45613</v>
      </c>
      <c r="H40" s="83">
        <f>G40+60</f>
        <v>45673</v>
      </c>
      <c r="I40" s="244"/>
      <c r="J40" s="245"/>
      <c r="K40" s="111"/>
      <c r="L40" s="111"/>
    </row>
    <row r="41" spans="1:12" ht="63" customHeight="1" x14ac:dyDescent="0.25">
      <c r="A41" s="256" t="s">
        <v>200</v>
      </c>
      <c r="B41" s="190" t="s">
        <v>429</v>
      </c>
      <c r="C41" s="242"/>
      <c r="D41" s="243"/>
      <c r="E41" s="243"/>
      <c r="F41" s="243"/>
      <c r="G41" s="249"/>
      <c r="H41" s="250"/>
      <c r="I41" s="244"/>
      <c r="J41" s="245"/>
      <c r="K41" s="111"/>
      <c r="L41" s="111"/>
    </row>
    <row r="42" spans="1:12" ht="58.5" customHeight="1" x14ac:dyDescent="0.25">
      <c r="A42" s="256">
        <v>3</v>
      </c>
      <c r="B42" s="194" t="s">
        <v>350</v>
      </c>
      <c r="C42" s="246" t="s">
        <v>438</v>
      </c>
      <c r="D42" s="246" t="s">
        <v>438</v>
      </c>
      <c r="E42" s="243"/>
      <c r="F42" s="243"/>
      <c r="G42" s="83">
        <f>H40</f>
        <v>45673</v>
      </c>
      <c r="H42" s="83">
        <f>G42+30</f>
        <v>45703</v>
      </c>
      <c r="I42" s="244"/>
      <c r="J42" s="245"/>
      <c r="K42" s="111"/>
      <c r="L42" s="111"/>
    </row>
    <row r="43" spans="1:12" ht="34.5" customHeight="1" x14ac:dyDescent="0.25">
      <c r="A43" s="256" t="s">
        <v>199</v>
      </c>
      <c r="B43" s="194" t="s">
        <v>197</v>
      </c>
      <c r="C43" s="246" t="s">
        <v>438</v>
      </c>
      <c r="D43" s="246" t="s">
        <v>438</v>
      </c>
      <c r="E43" s="243"/>
      <c r="F43" s="243"/>
      <c r="G43" s="83">
        <f>H42</f>
        <v>45703</v>
      </c>
      <c r="H43" s="83">
        <f>G43+20</f>
        <v>45723</v>
      </c>
      <c r="I43" s="244"/>
      <c r="J43" s="245"/>
      <c r="K43" s="111"/>
      <c r="L43" s="111"/>
    </row>
    <row r="44" spans="1:12" ht="24.75" customHeight="1" x14ac:dyDescent="0.25">
      <c r="A44" s="256" t="s">
        <v>198</v>
      </c>
      <c r="B44" s="194" t="s">
        <v>195</v>
      </c>
      <c r="C44" s="246" t="s">
        <v>438</v>
      </c>
      <c r="D44" s="246" t="s">
        <v>438</v>
      </c>
      <c r="E44" s="243"/>
      <c r="F44" s="243"/>
      <c r="G44" s="83">
        <f>H43</f>
        <v>45723</v>
      </c>
      <c r="H44" s="83">
        <f>G44+20</f>
        <v>45743</v>
      </c>
      <c r="I44" s="244"/>
      <c r="J44" s="245"/>
      <c r="K44" s="111"/>
      <c r="L44" s="111"/>
    </row>
    <row r="45" spans="1:12" ht="90.75" customHeight="1" x14ac:dyDescent="0.25">
      <c r="A45" s="256" t="s">
        <v>196</v>
      </c>
      <c r="B45" s="194" t="s">
        <v>355</v>
      </c>
      <c r="C45" s="246" t="s">
        <v>438</v>
      </c>
      <c r="D45" s="246" t="s">
        <v>438</v>
      </c>
      <c r="E45" s="243"/>
      <c r="F45" s="243"/>
      <c r="G45" s="83" t="s">
        <v>432</v>
      </c>
      <c r="H45" s="83" t="s">
        <v>432</v>
      </c>
      <c r="I45" s="244"/>
      <c r="J45" s="245"/>
      <c r="K45" s="111"/>
      <c r="L45" s="111"/>
    </row>
    <row r="46" spans="1:12" ht="167.25" customHeight="1" x14ac:dyDescent="0.25">
      <c r="A46" s="256" t="s">
        <v>194</v>
      </c>
      <c r="B46" s="194" t="s">
        <v>353</v>
      </c>
      <c r="C46" s="246" t="s">
        <v>438</v>
      </c>
      <c r="D46" s="246" t="s">
        <v>438</v>
      </c>
      <c r="E46" s="243"/>
      <c r="F46" s="243"/>
      <c r="G46" s="246" t="s">
        <v>432</v>
      </c>
      <c r="H46" s="246" t="s">
        <v>432</v>
      </c>
      <c r="I46" s="244"/>
      <c r="J46" s="245"/>
      <c r="K46" s="111"/>
      <c r="L46" s="111"/>
    </row>
    <row r="47" spans="1:12" ht="30.75" customHeight="1" x14ac:dyDescent="0.25">
      <c r="A47" s="256" t="s">
        <v>192</v>
      </c>
      <c r="B47" s="194" t="s">
        <v>193</v>
      </c>
      <c r="C47" s="246" t="s">
        <v>438</v>
      </c>
      <c r="D47" s="246" t="s">
        <v>438</v>
      </c>
      <c r="E47" s="243"/>
      <c r="F47" s="243"/>
      <c r="G47" s="83">
        <f>H44</f>
        <v>45743</v>
      </c>
      <c r="H47" s="83">
        <f>G47+20</f>
        <v>45763</v>
      </c>
      <c r="I47" s="244"/>
      <c r="J47" s="245"/>
      <c r="K47" s="111"/>
      <c r="L47" s="111"/>
    </row>
    <row r="48" spans="1:12" ht="37.5" customHeight="1" x14ac:dyDescent="0.25">
      <c r="A48" s="256" t="s">
        <v>364</v>
      </c>
      <c r="B48" s="190" t="s">
        <v>191</v>
      </c>
      <c r="C48" s="242"/>
      <c r="D48" s="243"/>
      <c r="E48" s="243"/>
      <c r="F48" s="243"/>
      <c r="G48" s="249"/>
      <c r="H48" s="250"/>
      <c r="I48" s="244"/>
      <c r="J48" s="245"/>
      <c r="K48" s="111"/>
      <c r="L48" s="111"/>
    </row>
    <row r="49" spans="1:12" ht="35.25" customHeight="1" x14ac:dyDescent="0.25">
      <c r="A49" s="256">
        <v>4</v>
      </c>
      <c r="B49" s="194" t="s">
        <v>189</v>
      </c>
      <c r="C49" s="246" t="s">
        <v>438</v>
      </c>
      <c r="D49" s="246" t="s">
        <v>438</v>
      </c>
      <c r="E49" s="243"/>
      <c r="F49" s="243"/>
      <c r="G49" s="83">
        <f>H47</f>
        <v>45763</v>
      </c>
      <c r="H49" s="83">
        <f>G49+20</f>
        <v>45783</v>
      </c>
      <c r="I49" s="244"/>
      <c r="J49" s="245"/>
      <c r="K49" s="111"/>
      <c r="L49" s="111"/>
    </row>
    <row r="50" spans="1:12" ht="86.25" customHeight="1" x14ac:dyDescent="0.25">
      <c r="A50" s="256" t="s">
        <v>190</v>
      </c>
      <c r="B50" s="194" t="s">
        <v>354</v>
      </c>
      <c r="C50" s="246" t="s">
        <v>438</v>
      </c>
      <c r="D50" s="246" t="s">
        <v>438</v>
      </c>
      <c r="E50" s="243"/>
      <c r="F50" s="243"/>
      <c r="G50" s="83">
        <f>H49</f>
        <v>45783</v>
      </c>
      <c r="H50" s="83">
        <f>G50+20</f>
        <v>45803</v>
      </c>
      <c r="I50" s="244"/>
      <c r="J50" s="245"/>
      <c r="K50" s="111"/>
      <c r="L50" s="111"/>
    </row>
    <row r="51" spans="1:12" ht="77.25" customHeight="1" x14ac:dyDescent="0.25">
      <c r="A51" s="256" t="s">
        <v>188</v>
      </c>
      <c r="B51" s="194" t="s">
        <v>356</v>
      </c>
      <c r="C51" s="246" t="s">
        <v>438</v>
      </c>
      <c r="D51" s="246" t="s">
        <v>438</v>
      </c>
      <c r="E51" s="243"/>
      <c r="F51" s="243"/>
      <c r="G51" s="83" t="s">
        <v>432</v>
      </c>
      <c r="H51" s="83" t="s">
        <v>432</v>
      </c>
      <c r="I51" s="244"/>
      <c r="J51" s="245"/>
      <c r="K51" s="111"/>
      <c r="L51" s="111"/>
    </row>
    <row r="52" spans="1:12" ht="71.25" customHeight="1" x14ac:dyDescent="0.25">
      <c r="A52" s="256" t="s">
        <v>186</v>
      </c>
      <c r="B52" s="194" t="s">
        <v>187</v>
      </c>
      <c r="C52" s="246" t="s">
        <v>438</v>
      </c>
      <c r="D52" s="246" t="s">
        <v>438</v>
      </c>
      <c r="E52" s="243"/>
      <c r="F52" s="243"/>
      <c r="G52" s="246" t="s">
        <v>432</v>
      </c>
      <c r="H52" s="246" t="s">
        <v>432</v>
      </c>
      <c r="I52" s="244"/>
      <c r="J52" s="245"/>
      <c r="K52" s="111"/>
      <c r="L52" s="111"/>
    </row>
    <row r="53" spans="1:12" ht="48" customHeight="1" x14ac:dyDescent="0.25">
      <c r="A53" s="256" t="s">
        <v>184</v>
      </c>
      <c r="B53" s="196" t="s">
        <v>357</v>
      </c>
      <c r="C53" s="246" t="s">
        <v>438</v>
      </c>
      <c r="D53" s="246" t="s">
        <v>438</v>
      </c>
      <c r="E53" s="243"/>
      <c r="F53" s="243"/>
      <c r="G53" s="83">
        <f>H50</f>
        <v>45803</v>
      </c>
      <c r="H53" s="83">
        <f>G53+10</f>
        <v>45813</v>
      </c>
      <c r="I53" s="244"/>
      <c r="J53" s="245"/>
      <c r="K53" s="111"/>
      <c r="L53" s="111"/>
    </row>
    <row r="54" spans="1:12" ht="46.5" customHeight="1" x14ac:dyDescent="0.25">
      <c r="A54" s="256" t="s">
        <v>358</v>
      </c>
      <c r="B54" s="194" t="s">
        <v>185</v>
      </c>
      <c r="C54" s="246" t="s">
        <v>438</v>
      </c>
      <c r="D54" s="246" t="s">
        <v>438</v>
      </c>
      <c r="E54" s="243"/>
      <c r="F54" s="243"/>
      <c r="G54" s="83" t="s">
        <v>432</v>
      </c>
      <c r="H54" s="83" t="s">
        <v>432</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84" t="str">
        <f>'1. паспорт местоположение'!A12:C12</f>
        <v>O_TP3300.VL.0118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51"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27"/>
    </row>
    <row r="18" spans="1:29" x14ac:dyDescent="0.25">
      <c r="A18" s="465" t="s">
        <v>400</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55"/>
      <c r="B19" s="355"/>
      <c r="C19" s="355"/>
      <c r="D19" s="355"/>
      <c r="E19" s="355"/>
      <c r="F19" s="355"/>
      <c r="G19" s="355"/>
      <c r="H19" s="355"/>
      <c r="I19" s="355"/>
      <c r="J19" s="355"/>
      <c r="K19" s="355"/>
      <c r="L19" s="355"/>
      <c r="M19" s="355"/>
      <c r="N19" s="355"/>
      <c r="O19" s="355"/>
      <c r="P19" s="355"/>
      <c r="Q19" s="355"/>
      <c r="R19" s="355"/>
      <c r="S19" s="355"/>
      <c r="T19" s="355"/>
      <c r="U19" s="355"/>
    </row>
    <row r="20" spans="1:29" ht="15.75" customHeight="1" x14ac:dyDescent="0.25">
      <c r="A20" s="453" t="s">
        <v>183</v>
      </c>
      <c r="B20" s="453" t="s">
        <v>182</v>
      </c>
      <c r="C20" s="457" t="s">
        <v>181</v>
      </c>
      <c r="D20" s="457"/>
      <c r="E20" s="458" t="s">
        <v>180</v>
      </c>
      <c r="F20" s="458"/>
      <c r="G20" s="459" t="s">
        <v>548</v>
      </c>
      <c r="H20" s="462" t="s">
        <v>457</v>
      </c>
      <c r="I20" s="463"/>
      <c r="J20" s="463"/>
      <c r="K20" s="463"/>
      <c r="L20" s="462" t="s">
        <v>458</v>
      </c>
      <c r="M20" s="463"/>
      <c r="N20" s="463"/>
      <c r="O20" s="463"/>
      <c r="P20" s="462" t="s">
        <v>459</v>
      </c>
      <c r="Q20" s="463"/>
      <c r="R20" s="463"/>
      <c r="S20" s="463"/>
      <c r="T20" s="462" t="s">
        <v>460</v>
      </c>
      <c r="U20" s="463"/>
      <c r="V20" s="463"/>
      <c r="W20" s="463"/>
      <c r="X20" s="462" t="s">
        <v>549</v>
      </c>
      <c r="Y20" s="463"/>
      <c r="Z20" s="463"/>
      <c r="AA20" s="463"/>
      <c r="AB20" s="466" t="s">
        <v>179</v>
      </c>
      <c r="AC20" s="467"/>
    </row>
    <row r="21" spans="1:29" s="125" customFormat="1" ht="15.75" customHeight="1" x14ac:dyDescent="0.25">
      <c r="A21" s="454"/>
      <c r="B21" s="454"/>
      <c r="C21" s="457"/>
      <c r="D21" s="457"/>
      <c r="E21" s="458"/>
      <c r="F21" s="458"/>
      <c r="G21" s="460"/>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68"/>
      <c r="AC21" s="469"/>
    </row>
    <row r="22" spans="1:29" s="125" customFormat="1" ht="78.75" x14ac:dyDescent="0.25">
      <c r="A22" s="455"/>
      <c r="B22" s="455"/>
      <c r="C22" s="252" t="s">
        <v>1</v>
      </c>
      <c r="D22" s="252" t="s">
        <v>177</v>
      </c>
      <c r="E22" s="367" t="s">
        <v>550</v>
      </c>
      <c r="F22" s="367" t="s">
        <v>551</v>
      </c>
      <c r="G22" s="461"/>
      <c r="H22" s="368" t="s">
        <v>382</v>
      </c>
      <c r="I22" s="368" t="s">
        <v>383</v>
      </c>
      <c r="J22" s="368" t="s">
        <v>382</v>
      </c>
      <c r="K22" s="368" t="s">
        <v>383</v>
      </c>
      <c r="L22" s="368" t="s">
        <v>382</v>
      </c>
      <c r="M22" s="368" t="s">
        <v>383</v>
      </c>
      <c r="N22" s="368" t="s">
        <v>382</v>
      </c>
      <c r="O22" s="368" t="s">
        <v>383</v>
      </c>
      <c r="P22" s="368" t="s">
        <v>382</v>
      </c>
      <c r="Q22" s="368" t="s">
        <v>383</v>
      </c>
      <c r="R22" s="368" t="s">
        <v>382</v>
      </c>
      <c r="S22" s="368" t="s">
        <v>383</v>
      </c>
      <c r="T22" s="368" t="s">
        <v>382</v>
      </c>
      <c r="U22" s="368" t="s">
        <v>383</v>
      </c>
      <c r="V22" s="368" t="s">
        <v>382</v>
      </c>
      <c r="W22" s="368" t="s">
        <v>383</v>
      </c>
      <c r="X22" s="368" t="s">
        <v>382</v>
      </c>
      <c r="Y22" s="368" t="s">
        <v>383</v>
      </c>
      <c r="Z22" s="368" t="s">
        <v>382</v>
      </c>
      <c r="AA22" s="368" t="s">
        <v>383</v>
      </c>
      <c r="AB22" s="252" t="s">
        <v>178</v>
      </c>
      <c r="AC22" s="252" t="s">
        <v>177</v>
      </c>
    </row>
    <row r="23" spans="1:29" s="125" customFormat="1" x14ac:dyDescent="0.25">
      <c r="A23" s="215">
        <v>1</v>
      </c>
      <c r="B23" s="215">
        <v>2</v>
      </c>
      <c r="C23" s="215">
        <v>3</v>
      </c>
      <c r="D23" s="215">
        <v>4</v>
      </c>
      <c r="E23" s="215">
        <v>5</v>
      </c>
      <c r="F23" s="215">
        <v>6</v>
      </c>
      <c r="G23" s="215">
        <v>7</v>
      </c>
      <c r="H23" s="215">
        <f>G23+1</f>
        <v>8</v>
      </c>
      <c r="I23" s="215">
        <f t="shared" ref="I23:AA23" si="0">H23+1</f>
        <v>9</v>
      </c>
      <c r="J23" s="215">
        <f t="shared" si="0"/>
        <v>10</v>
      </c>
      <c r="K23" s="215">
        <f t="shared" si="0"/>
        <v>11</v>
      </c>
      <c r="L23" s="215">
        <f t="shared" si="0"/>
        <v>12</v>
      </c>
      <c r="M23" s="215">
        <f t="shared" si="0"/>
        <v>13</v>
      </c>
      <c r="N23" s="215">
        <f t="shared" si="0"/>
        <v>14</v>
      </c>
      <c r="O23" s="215">
        <f t="shared" si="0"/>
        <v>15</v>
      </c>
      <c r="P23" s="215">
        <f t="shared" si="0"/>
        <v>16</v>
      </c>
      <c r="Q23" s="215">
        <f t="shared" si="0"/>
        <v>17</v>
      </c>
      <c r="R23" s="215">
        <f t="shared" si="0"/>
        <v>18</v>
      </c>
      <c r="S23" s="215">
        <f t="shared" si="0"/>
        <v>19</v>
      </c>
      <c r="T23" s="228">
        <f t="shared" si="0"/>
        <v>20</v>
      </c>
      <c r="U23" s="215">
        <f t="shared" si="0"/>
        <v>21</v>
      </c>
      <c r="V23" s="215">
        <f t="shared" si="0"/>
        <v>22</v>
      </c>
      <c r="W23" s="215">
        <f t="shared" si="0"/>
        <v>23</v>
      </c>
      <c r="X23" s="215">
        <f t="shared" si="0"/>
        <v>24</v>
      </c>
      <c r="Y23" s="215">
        <f t="shared" si="0"/>
        <v>25</v>
      </c>
      <c r="Z23" s="215">
        <f t="shared" si="0"/>
        <v>26</v>
      </c>
      <c r="AA23" s="215">
        <f t="shared" si="0"/>
        <v>27</v>
      </c>
      <c r="AB23" s="215">
        <v>28</v>
      </c>
      <c r="AC23" s="215">
        <v>29</v>
      </c>
    </row>
    <row r="24" spans="1:29" ht="47.25" x14ac:dyDescent="0.25">
      <c r="A24" s="257">
        <v>1</v>
      </c>
      <c r="B24" s="258" t="s">
        <v>176</v>
      </c>
      <c r="C24" s="258" t="s">
        <v>438</v>
      </c>
      <c r="D24" s="260">
        <v>11.007095361606009</v>
      </c>
      <c r="E24" s="354">
        <v>11.007095361606009</v>
      </c>
      <c r="F24" s="260">
        <v>11.007095361606009</v>
      </c>
      <c r="G24" s="260">
        <v>0</v>
      </c>
      <c r="H24" s="260" t="s">
        <v>438</v>
      </c>
      <c r="I24" s="260"/>
      <c r="J24" s="260">
        <v>9.7815064504518077</v>
      </c>
      <c r="K24" s="260"/>
      <c r="L24" s="260" t="s">
        <v>438</v>
      </c>
      <c r="M24" s="260"/>
      <c r="N24" s="260">
        <v>1.2255889111542024</v>
      </c>
      <c r="O24" s="260"/>
      <c r="P24" s="260" t="s">
        <v>438</v>
      </c>
      <c r="Q24" s="260"/>
      <c r="R24" s="260">
        <v>0</v>
      </c>
      <c r="S24" s="260"/>
      <c r="T24" s="260" t="s">
        <v>438</v>
      </c>
      <c r="U24" s="354"/>
      <c r="V24" s="260">
        <v>0</v>
      </c>
      <c r="W24" s="354"/>
      <c r="X24" s="354">
        <v>0</v>
      </c>
      <c r="Y24" s="354"/>
      <c r="Z24" s="354" t="s">
        <v>438</v>
      </c>
      <c r="AA24" s="354"/>
      <c r="AB24" s="354">
        <v>0</v>
      </c>
      <c r="AC24" s="269">
        <v>11.007095361606011</v>
      </c>
    </row>
    <row r="25" spans="1:29" x14ac:dyDescent="0.25">
      <c r="A25" s="261" t="s">
        <v>175</v>
      </c>
      <c r="B25" s="262" t="s">
        <v>174</v>
      </c>
      <c r="C25" s="258"/>
      <c r="D25" s="260"/>
      <c r="E25" s="354"/>
      <c r="F25" s="260"/>
      <c r="G25" s="260">
        <v>0</v>
      </c>
      <c r="H25" s="260" t="s">
        <v>438</v>
      </c>
      <c r="I25" s="260"/>
      <c r="J25" s="260">
        <v>0</v>
      </c>
      <c r="K25" s="260"/>
      <c r="L25" s="260" t="s">
        <v>438</v>
      </c>
      <c r="M25" s="260"/>
      <c r="N25" s="260">
        <v>0</v>
      </c>
      <c r="O25" s="260"/>
      <c r="P25" s="260" t="s">
        <v>438</v>
      </c>
      <c r="Q25" s="260"/>
      <c r="R25" s="260">
        <v>0</v>
      </c>
      <c r="S25" s="260"/>
      <c r="T25" s="260" t="s">
        <v>438</v>
      </c>
      <c r="U25" s="354"/>
      <c r="V25" s="354">
        <v>0</v>
      </c>
      <c r="W25" s="354"/>
      <c r="X25" s="354">
        <v>0</v>
      </c>
      <c r="Y25" s="354"/>
      <c r="Z25" s="354" t="s">
        <v>438</v>
      </c>
      <c r="AA25" s="354"/>
      <c r="AB25" s="354">
        <v>0</v>
      </c>
      <c r="AC25" s="268">
        <v>0</v>
      </c>
    </row>
    <row r="26" spans="1:29" x14ac:dyDescent="0.25">
      <c r="A26" s="261" t="s">
        <v>173</v>
      </c>
      <c r="B26" s="262" t="s">
        <v>172</v>
      </c>
      <c r="C26" s="262"/>
      <c r="D26" s="266"/>
      <c r="E26" s="249"/>
      <c r="F26" s="266"/>
      <c r="G26" s="353">
        <v>0</v>
      </c>
      <c r="H26" s="353" t="s">
        <v>438</v>
      </c>
      <c r="I26" s="353"/>
      <c r="J26" s="260">
        <v>0</v>
      </c>
      <c r="K26" s="353"/>
      <c r="L26" s="353" t="s">
        <v>438</v>
      </c>
      <c r="M26" s="353"/>
      <c r="N26" s="353">
        <v>0</v>
      </c>
      <c r="O26" s="249"/>
      <c r="P26" s="249" t="s">
        <v>438</v>
      </c>
      <c r="Q26" s="249"/>
      <c r="R26" s="249">
        <v>0</v>
      </c>
      <c r="S26" s="249"/>
      <c r="T26" s="249" t="s">
        <v>438</v>
      </c>
      <c r="U26" s="354"/>
      <c r="V26" s="354">
        <v>0</v>
      </c>
      <c r="W26" s="354"/>
      <c r="X26" s="354">
        <v>0</v>
      </c>
      <c r="Y26" s="354"/>
      <c r="Z26" s="354" t="s">
        <v>438</v>
      </c>
      <c r="AA26" s="354"/>
      <c r="AB26" s="354">
        <v>0</v>
      </c>
      <c r="AC26" s="268">
        <v>0</v>
      </c>
    </row>
    <row r="27" spans="1:29" ht="31.5" x14ac:dyDescent="0.25">
      <c r="A27" s="261" t="s">
        <v>171</v>
      </c>
      <c r="B27" s="262" t="s">
        <v>339</v>
      </c>
      <c r="C27" s="262"/>
      <c r="D27" s="266"/>
      <c r="E27" s="249"/>
      <c r="F27" s="266"/>
      <c r="G27" s="249">
        <v>0</v>
      </c>
      <c r="H27" s="249" t="s">
        <v>438</v>
      </c>
      <c r="I27" s="249"/>
      <c r="J27" s="266">
        <v>0</v>
      </c>
      <c r="K27" s="249"/>
      <c r="L27" s="249" t="s">
        <v>438</v>
      </c>
      <c r="M27" s="249"/>
      <c r="N27" s="249">
        <v>0</v>
      </c>
      <c r="O27" s="249"/>
      <c r="P27" s="249" t="s">
        <v>438</v>
      </c>
      <c r="Q27" s="249"/>
      <c r="R27" s="249">
        <v>0</v>
      </c>
      <c r="S27" s="249"/>
      <c r="T27" s="249" t="s">
        <v>438</v>
      </c>
      <c r="U27" s="354"/>
      <c r="V27" s="354">
        <v>0</v>
      </c>
      <c r="W27" s="354"/>
      <c r="X27" s="354">
        <v>0</v>
      </c>
      <c r="Y27" s="354"/>
      <c r="Z27" s="354" t="s">
        <v>438</v>
      </c>
      <c r="AA27" s="354"/>
      <c r="AB27" s="354">
        <v>0</v>
      </c>
      <c r="AC27" s="268">
        <v>0</v>
      </c>
    </row>
    <row r="28" spans="1:29" x14ac:dyDescent="0.25">
      <c r="A28" s="261" t="s">
        <v>170</v>
      </c>
      <c r="B28" s="262" t="s">
        <v>169</v>
      </c>
      <c r="C28" s="262"/>
      <c r="D28" s="266"/>
      <c r="E28" s="249"/>
      <c r="F28" s="266"/>
      <c r="G28" s="249">
        <v>0</v>
      </c>
      <c r="H28" s="249" t="s">
        <v>438</v>
      </c>
      <c r="I28" s="249"/>
      <c r="J28" s="266">
        <v>0</v>
      </c>
      <c r="K28" s="249"/>
      <c r="L28" s="249" t="s">
        <v>438</v>
      </c>
      <c r="M28" s="249"/>
      <c r="N28" s="266">
        <v>0</v>
      </c>
      <c r="O28" s="249"/>
      <c r="P28" s="249" t="s">
        <v>438</v>
      </c>
      <c r="Q28" s="249"/>
      <c r="R28" s="249">
        <v>0</v>
      </c>
      <c r="S28" s="249"/>
      <c r="T28" s="249" t="s">
        <v>438</v>
      </c>
      <c r="U28" s="354"/>
      <c r="V28" s="354">
        <v>0</v>
      </c>
      <c r="W28" s="354"/>
      <c r="X28" s="354">
        <v>0</v>
      </c>
      <c r="Y28" s="354"/>
      <c r="Z28" s="354">
        <v>0</v>
      </c>
      <c r="AA28" s="354"/>
      <c r="AB28" s="354" t="s">
        <v>438</v>
      </c>
      <c r="AC28" s="266">
        <v>0</v>
      </c>
    </row>
    <row r="29" spans="1:29" x14ac:dyDescent="0.25">
      <c r="A29" s="261" t="s">
        <v>168</v>
      </c>
      <c r="B29" s="263" t="s">
        <v>167</v>
      </c>
      <c r="C29" s="262"/>
      <c r="D29" s="266"/>
      <c r="E29" s="249"/>
      <c r="F29" s="266"/>
      <c r="G29" s="249">
        <v>0</v>
      </c>
      <c r="H29" s="249" t="s">
        <v>438</v>
      </c>
      <c r="I29" s="249"/>
      <c r="J29" s="266">
        <v>9.7815064504518077</v>
      </c>
      <c r="K29" s="249"/>
      <c r="L29" s="249" t="s">
        <v>438</v>
      </c>
      <c r="M29" s="249"/>
      <c r="N29" s="266">
        <v>1.2255889111542024</v>
      </c>
      <c r="O29" s="249"/>
      <c r="P29" s="249" t="s">
        <v>438</v>
      </c>
      <c r="Q29" s="249"/>
      <c r="R29" s="249">
        <v>0</v>
      </c>
      <c r="S29" s="249"/>
      <c r="T29" s="249" t="s">
        <v>438</v>
      </c>
      <c r="U29" s="354"/>
      <c r="V29" s="354">
        <v>0</v>
      </c>
      <c r="W29" s="354"/>
      <c r="X29" s="354">
        <v>0</v>
      </c>
      <c r="Y29" s="354"/>
      <c r="Z29" s="354" t="s">
        <v>438</v>
      </c>
      <c r="AA29" s="354"/>
      <c r="AB29" s="354">
        <v>0</v>
      </c>
      <c r="AC29" s="268">
        <v>11.007095361606011</v>
      </c>
    </row>
    <row r="30" spans="1:29" ht="47.25" x14ac:dyDescent="0.25">
      <c r="A30" s="257" t="s">
        <v>62</v>
      </c>
      <c r="B30" s="258" t="s">
        <v>166</v>
      </c>
      <c r="C30" s="258" t="s">
        <v>438</v>
      </c>
      <c r="D30" s="260">
        <v>9.2319037648478606</v>
      </c>
      <c r="E30" s="353">
        <v>9.2319037648478606</v>
      </c>
      <c r="F30" s="260">
        <v>9.2319037648478606</v>
      </c>
      <c r="G30" s="249">
        <v>0</v>
      </c>
      <c r="H30" s="249" t="s">
        <v>438</v>
      </c>
      <c r="I30" s="249"/>
      <c r="J30" s="260">
        <v>8.2105796722193585</v>
      </c>
      <c r="K30" s="249"/>
      <c r="L30" s="249" t="s">
        <v>438</v>
      </c>
      <c r="M30" s="249"/>
      <c r="N30" s="260">
        <v>1.0213240926285021</v>
      </c>
      <c r="O30" s="249"/>
      <c r="P30" s="249" t="s">
        <v>438</v>
      </c>
      <c r="Q30" s="249"/>
      <c r="R30" s="260">
        <v>0</v>
      </c>
      <c r="S30" s="249"/>
      <c r="T30" s="249" t="s">
        <v>438</v>
      </c>
      <c r="U30" s="354"/>
      <c r="V30" s="354">
        <v>0</v>
      </c>
      <c r="W30" s="354"/>
      <c r="X30" s="354">
        <v>0</v>
      </c>
      <c r="Y30" s="354"/>
      <c r="Z30" s="354" t="s">
        <v>438</v>
      </c>
      <c r="AA30" s="354"/>
      <c r="AB30" s="354">
        <v>0</v>
      </c>
      <c r="AC30" s="269">
        <v>9.2319037648478606</v>
      </c>
    </row>
    <row r="31" spans="1:29" x14ac:dyDescent="0.25">
      <c r="A31" s="257" t="s">
        <v>165</v>
      </c>
      <c r="B31" s="262" t="s">
        <v>164</v>
      </c>
      <c r="C31" s="258" t="s">
        <v>438</v>
      </c>
      <c r="D31" s="266">
        <v>0.89958999261560757</v>
      </c>
      <c r="E31" s="353"/>
      <c r="F31" s="266"/>
      <c r="G31" s="249"/>
      <c r="H31" s="249"/>
      <c r="I31" s="249"/>
      <c r="J31" s="266"/>
      <c r="K31" s="249"/>
      <c r="L31" s="249"/>
      <c r="M31" s="249"/>
      <c r="N31" s="268"/>
      <c r="O31" s="249"/>
      <c r="P31" s="249"/>
      <c r="Q31" s="249"/>
      <c r="R31" s="249"/>
      <c r="S31" s="249"/>
      <c r="T31" s="249"/>
      <c r="U31" s="354"/>
      <c r="V31" s="354"/>
      <c r="W31" s="354"/>
      <c r="X31" s="354"/>
      <c r="Y31" s="354"/>
      <c r="Z31" s="354"/>
      <c r="AA31" s="354"/>
      <c r="AB31" s="354">
        <v>0</v>
      </c>
      <c r="AC31" s="268">
        <v>0</v>
      </c>
    </row>
    <row r="32" spans="1:29" ht="31.5" x14ac:dyDescent="0.25">
      <c r="A32" s="257" t="s">
        <v>163</v>
      </c>
      <c r="B32" s="262" t="s">
        <v>162</v>
      </c>
      <c r="C32" s="258" t="s">
        <v>438</v>
      </c>
      <c r="D32" s="266">
        <v>6.9215868496037505</v>
      </c>
      <c r="E32" s="249"/>
      <c r="F32" s="266"/>
      <c r="G32" s="249"/>
      <c r="H32" s="249"/>
      <c r="I32" s="249"/>
      <c r="J32" s="266"/>
      <c r="K32" s="249"/>
      <c r="L32" s="249"/>
      <c r="M32" s="249"/>
      <c r="N32" s="268"/>
      <c r="O32" s="249"/>
      <c r="P32" s="249"/>
      <c r="Q32" s="249"/>
      <c r="R32" s="249"/>
      <c r="S32" s="249"/>
      <c r="T32" s="249"/>
      <c r="U32" s="354"/>
      <c r="V32" s="354"/>
      <c r="W32" s="354"/>
      <c r="X32" s="354"/>
      <c r="Y32" s="354"/>
      <c r="Z32" s="354"/>
      <c r="AA32" s="354"/>
      <c r="AB32" s="354">
        <v>0</v>
      </c>
      <c r="AC32" s="268">
        <v>0</v>
      </c>
    </row>
    <row r="33" spans="1:29" x14ac:dyDescent="0.25">
      <c r="A33" s="257" t="s">
        <v>161</v>
      </c>
      <c r="B33" s="262" t="s">
        <v>160</v>
      </c>
      <c r="C33" s="258" t="s">
        <v>438</v>
      </c>
      <c r="D33" s="266">
        <v>0.32566745999999996</v>
      </c>
      <c r="E33" s="353"/>
      <c r="F33" s="266"/>
      <c r="G33" s="249"/>
      <c r="H33" s="249"/>
      <c r="I33" s="249"/>
      <c r="J33" s="266"/>
      <c r="K33" s="249"/>
      <c r="L33" s="249"/>
      <c r="M33" s="249"/>
      <c r="N33" s="268"/>
      <c r="O33" s="249"/>
      <c r="P33" s="249"/>
      <c r="Q33" s="249"/>
      <c r="R33" s="249"/>
      <c r="S33" s="249"/>
      <c r="T33" s="249"/>
      <c r="U33" s="354"/>
      <c r="V33" s="354"/>
      <c r="W33" s="354"/>
      <c r="X33" s="354"/>
      <c r="Y33" s="354"/>
      <c r="Z33" s="354"/>
      <c r="AA33" s="354"/>
      <c r="AB33" s="354">
        <v>0</v>
      </c>
      <c r="AC33" s="268">
        <v>0</v>
      </c>
    </row>
    <row r="34" spans="1:29" x14ac:dyDescent="0.25">
      <c r="A34" s="257" t="s">
        <v>159</v>
      </c>
      <c r="B34" s="262" t="s">
        <v>158</v>
      </c>
      <c r="C34" s="258" t="s">
        <v>438</v>
      </c>
      <c r="D34" s="266">
        <v>1.0850594626285026</v>
      </c>
      <c r="E34" s="353"/>
      <c r="F34" s="266"/>
      <c r="G34" s="249"/>
      <c r="H34" s="249"/>
      <c r="I34" s="249"/>
      <c r="J34" s="266"/>
      <c r="K34" s="249"/>
      <c r="L34" s="249"/>
      <c r="M34" s="249"/>
      <c r="N34" s="268"/>
      <c r="O34" s="249"/>
      <c r="P34" s="249"/>
      <c r="Q34" s="249"/>
      <c r="R34" s="268"/>
      <c r="S34" s="249"/>
      <c r="T34" s="249"/>
      <c r="U34" s="354"/>
      <c r="V34" s="354"/>
      <c r="W34" s="354"/>
      <c r="X34" s="354"/>
      <c r="Y34" s="354"/>
      <c r="Z34" s="354"/>
      <c r="AA34" s="354"/>
      <c r="AB34" s="354">
        <v>0</v>
      </c>
      <c r="AC34" s="268">
        <v>0</v>
      </c>
    </row>
    <row r="35" spans="1:29" ht="31.5" x14ac:dyDescent="0.25">
      <c r="A35" s="347" t="s">
        <v>61</v>
      </c>
      <c r="B35" s="348" t="s">
        <v>157</v>
      </c>
      <c r="C35" s="258"/>
      <c r="D35" s="260"/>
      <c r="E35" s="262"/>
      <c r="F35" s="260"/>
      <c r="G35" s="262"/>
      <c r="H35" s="262"/>
      <c r="I35" s="262"/>
      <c r="J35" s="267"/>
      <c r="K35" s="262"/>
      <c r="L35" s="262"/>
      <c r="M35" s="262"/>
      <c r="N35" s="262"/>
      <c r="O35" s="249"/>
      <c r="P35" s="249"/>
      <c r="Q35" s="249"/>
      <c r="R35" s="249"/>
      <c r="S35" s="249"/>
      <c r="T35" s="249"/>
      <c r="U35" s="259"/>
      <c r="V35" s="259"/>
      <c r="W35" s="259"/>
      <c r="X35" s="259"/>
      <c r="Y35" s="259"/>
      <c r="Z35" s="259"/>
      <c r="AA35" s="259"/>
      <c r="AB35" s="259"/>
      <c r="AC35" s="269"/>
    </row>
    <row r="36" spans="1:29" ht="31.5" x14ac:dyDescent="0.25">
      <c r="A36" s="349" t="s">
        <v>156</v>
      </c>
      <c r="B36" s="350" t="s">
        <v>490</v>
      </c>
      <c r="C36" s="264"/>
      <c r="D36" s="260"/>
      <c r="E36" s="262"/>
      <c r="F36" s="260"/>
      <c r="G36" s="262">
        <v>0</v>
      </c>
      <c r="H36" s="262" t="s">
        <v>438</v>
      </c>
      <c r="I36" s="262" t="s">
        <v>438</v>
      </c>
      <c r="J36" s="260">
        <v>0</v>
      </c>
      <c r="K36" s="262" t="s">
        <v>466</v>
      </c>
      <c r="L36" s="262" t="s">
        <v>438</v>
      </c>
      <c r="M36" s="262" t="s">
        <v>438</v>
      </c>
      <c r="N36" s="266">
        <v>0</v>
      </c>
      <c r="O36" s="249" t="s">
        <v>466</v>
      </c>
      <c r="P36" s="249" t="s">
        <v>438</v>
      </c>
      <c r="Q36" s="249" t="s">
        <v>438</v>
      </c>
      <c r="R36" s="249">
        <v>0</v>
      </c>
      <c r="S36" s="249" t="s">
        <v>466</v>
      </c>
      <c r="T36" s="249" t="s">
        <v>438</v>
      </c>
      <c r="U36" s="259" t="s">
        <v>438</v>
      </c>
      <c r="V36" s="259">
        <v>0</v>
      </c>
      <c r="W36" s="259" t="s">
        <v>466</v>
      </c>
      <c r="X36" s="259">
        <v>0</v>
      </c>
      <c r="Y36" s="259" t="s">
        <v>466</v>
      </c>
      <c r="Z36" s="259" t="s">
        <v>438</v>
      </c>
      <c r="AA36" s="259" t="s">
        <v>438</v>
      </c>
      <c r="AB36" s="259">
        <v>0</v>
      </c>
      <c r="AC36" s="269">
        <v>0</v>
      </c>
    </row>
    <row r="37" spans="1:29" x14ac:dyDescent="0.25">
      <c r="A37" s="349" t="s">
        <v>155</v>
      </c>
      <c r="B37" s="350" t="s">
        <v>145</v>
      </c>
      <c r="C37" s="264"/>
      <c r="D37" s="260"/>
      <c r="E37" s="262"/>
      <c r="F37" s="260"/>
      <c r="G37" s="262">
        <v>0</v>
      </c>
      <c r="H37" s="262" t="s">
        <v>438</v>
      </c>
      <c r="I37" s="262" t="s">
        <v>438</v>
      </c>
      <c r="J37" s="260">
        <v>0</v>
      </c>
      <c r="K37" s="262" t="s">
        <v>466</v>
      </c>
      <c r="L37" s="262" t="s">
        <v>438</v>
      </c>
      <c r="M37" s="262" t="s">
        <v>438</v>
      </c>
      <c r="N37" s="266">
        <v>0</v>
      </c>
      <c r="O37" s="249" t="s">
        <v>466</v>
      </c>
      <c r="P37" s="249" t="s">
        <v>438</v>
      </c>
      <c r="Q37" s="249" t="s">
        <v>438</v>
      </c>
      <c r="R37" s="249">
        <v>0</v>
      </c>
      <c r="S37" s="249" t="s">
        <v>466</v>
      </c>
      <c r="T37" s="249" t="s">
        <v>438</v>
      </c>
      <c r="U37" s="259" t="s">
        <v>438</v>
      </c>
      <c r="V37" s="259">
        <v>0</v>
      </c>
      <c r="W37" s="259" t="s">
        <v>466</v>
      </c>
      <c r="X37" s="259">
        <v>0</v>
      </c>
      <c r="Y37" s="259" t="s">
        <v>466</v>
      </c>
      <c r="Z37" s="259" t="s">
        <v>438</v>
      </c>
      <c r="AA37" s="259" t="s">
        <v>438</v>
      </c>
      <c r="AB37" s="259">
        <v>0</v>
      </c>
      <c r="AC37" s="269">
        <v>0</v>
      </c>
    </row>
    <row r="38" spans="1:29" x14ac:dyDescent="0.25">
      <c r="A38" s="349" t="s">
        <v>154</v>
      </c>
      <c r="B38" s="351" t="s">
        <v>491</v>
      </c>
      <c r="C38" s="264"/>
      <c r="D38" s="260"/>
      <c r="E38" s="262"/>
      <c r="F38" s="260"/>
      <c r="G38" s="262">
        <v>0</v>
      </c>
      <c r="H38" s="262" t="s">
        <v>438</v>
      </c>
      <c r="I38" s="262" t="s">
        <v>438</v>
      </c>
      <c r="J38" s="260">
        <v>0</v>
      </c>
      <c r="K38" s="262" t="s">
        <v>466</v>
      </c>
      <c r="L38" s="262" t="s">
        <v>438</v>
      </c>
      <c r="M38" s="262" t="s">
        <v>438</v>
      </c>
      <c r="N38" s="266">
        <v>0</v>
      </c>
      <c r="O38" s="249" t="s">
        <v>466</v>
      </c>
      <c r="P38" s="249" t="s">
        <v>438</v>
      </c>
      <c r="Q38" s="249" t="s">
        <v>438</v>
      </c>
      <c r="R38" s="260">
        <v>0</v>
      </c>
      <c r="S38" s="249" t="s">
        <v>466</v>
      </c>
      <c r="T38" s="249" t="s">
        <v>438</v>
      </c>
      <c r="U38" s="259" t="s">
        <v>438</v>
      </c>
      <c r="V38" s="259">
        <v>0</v>
      </c>
      <c r="W38" s="259" t="s">
        <v>466</v>
      </c>
      <c r="X38" s="259">
        <v>0</v>
      </c>
      <c r="Y38" s="259" t="s">
        <v>466</v>
      </c>
      <c r="Z38" s="259" t="s">
        <v>438</v>
      </c>
      <c r="AA38" s="259" t="s">
        <v>438</v>
      </c>
      <c r="AB38" s="259">
        <v>0</v>
      </c>
      <c r="AC38" s="269">
        <v>0</v>
      </c>
    </row>
    <row r="39" spans="1:29" x14ac:dyDescent="0.25">
      <c r="A39" s="349" t="s">
        <v>153</v>
      </c>
      <c r="B39" s="351" t="s">
        <v>492</v>
      </c>
      <c r="C39" s="262"/>
      <c r="D39" s="260"/>
      <c r="E39" s="262"/>
      <c r="F39" s="260"/>
      <c r="G39" s="262">
        <v>0</v>
      </c>
      <c r="H39" s="262" t="s">
        <v>438</v>
      </c>
      <c r="I39" s="262" t="s">
        <v>438</v>
      </c>
      <c r="J39" s="260">
        <v>0</v>
      </c>
      <c r="K39" s="262" t="s">
        <v>466</v>
      </c>
      <c r="L39" s="262" t="s">
        <v>438</v>
      </c>
      <c r="M39" s="262" t="s">
        <v>438</v>
      </c>
      <c r="N39" s="260">
        <v>2.5230000000000001</v>
      </c>
      <c r="O39" s="249">
        <v>2</v>
      </c>
      <c r="P39" s="249" t="s">
        <v>438</v>
      </c>
      <c r="Q39" s="249" t="s">
        <v>438</v>
      </c>
      <c r="R39" s="260">
        <v>0</v>
      </c>
      <c r="S39" s="249" t="s">
        <v>466</v>
      </c>
      <c r="T39" s="249" t="s">
        <v>438</v>
      </c>
      <c r="U39" s="259" t="s">
        <v>438</v>
      </c>
      <c r="V39" s="259">
        <v>0</v>
      </c>
      <c r="W39" s="259" t="s">
        <v>466</v>
      </c>
      <c r="X39" s="259">
        <v>0</v>
      </c>
      <c r="Y39" s="259" t="s">
        <v>466</v>
      </c>
      <c r="Z39" s="259" t="s">
        <v>438</v>
      </c>
      <c r="AA39" s="259" t="s">
        <v>438</v>
      </c>
      <c r="AB39" s="259">
        <v>0</v>
      </c>
      <c r="AC39" s="269">
        <v>2.5230000000000001</v>
      </c>
    </row>
    <row r="40" spans="1:29" x14ac:dyDescent="0.25">
      <c r="A40" s="349" t="s">
        <v>152</v>
      </c>
      <c r="B40" s="351" t="s">
        <v>493</v>
      </c>
      <c r="C40" s="262"/>
      <c r="D40" s="260"/>
      <c r="E40" s="262"/>
      <c r="F40" s="260"/>
      <c r="G40" s="262">
        <v>0</v>
      </c>
      <c r="H40" s="262" t="s">
        <v>438</v>
      </c>
      <c r="I40" s="262" t="s">
        <v>438</v>
      </c>
      <c r="J40" s="260">
        <v>0</v>
      </c>
      <c r="K40" s="262" t="s">
        <v>466</v>
      </c>
      <c r="L40" s="262" t="s">
        <v>438</v>
      </c>
      <c r="M40" s="262" t="s">
        <v>438</v>
      </c>
      <c r="N40" s="260">
        <v>0</v>
      </c>
      <c r="O40" s="249" t="s">
        <v>466</v>
      </c>
      <c r="P40" s="249" t="s">
        <v>438</v>
      </c>
      <c r="Q40" s="249" t="s">
        <v>438</v>
      </c>
      <c r="R40" s="260">
        <v>0</v>
      </c>
      <c r="S40" s="249" t="s">
        <v>466</v>
      </c>
      <c r="T40" s="249" t="s">
        <v>438</v>
      </c>
      <c r="U40" s="259" t="s">
        <v>438</v>
      </c>
      <c r="V40" s="259">
        <v>0</v>
      </c>
      <c r="W40" s="259" t="s">
        <v>466</v>
      </c>
      <c r="X40" s="259">
        <v>0</v>
      </c>
      <c r="Y40" s="259" t="s">
        <v>466</v>
      </c>
      <c r="Z40" s="259" t="s">
        <v>438</v>
      </c>
      <c r="AA40" s="259" t="s">
        <v>438</v>
      </c>
      <c r="AB40" s="259">
        <v>0</v>
      </c>
      <c r="AC40" s="269">
        <v>0</v>
      </c>
    </row>
    <row r="41" spans="1:29" x14ac:dyDescent="0.25">
      <c r="A41" s="349" t="s">
        <v>151</v>
      </c>
      <c r="B41" s="351" t="s">
        <v>494</v>
      </c>
      <c r="C41" s="262"/>
      <c r="D41" s="260"/>
      <c r="E41" s="262"/>
      <c r="F41" s="260"/>
      <c r="G41" s="262">
        <v>0</v>
      </c>
      <c r="H41" s="262" t="s">
        <v>438</v>
      </c>
      <c r="I41" s="262" t="s">
        <v>438</v>
      </c>
      <c r="J41" s="260">
        <v>0</v>
      </c>
      <c r="K41" s="262" t="s">
        <v>466</v>
      </c>
      <c r="L41" s="262" t="s">
        <v>438</v>
      </c>
      <c r="M41" s="262" t="s">
        <v>438</v>
      </c>
      <c r="N41" s="260">
        <v>0</v>
      </c>
      <c r="O41" s="249" t="s">
        <v>466</v>
      </c>
      <c r="P41" s="249" t="s">
        <v>438</v>
      </c>
      <c r="Q41" s="249" t="s">
        <v>438</v>
      </c>
      <c r="R41" s="260">
        <v>0</v>
      </c>
      <c r="S41" s="249" t="s">
        <v>466</v>
      </c>
      <c r="T41" s="249" t="s">
        <v>438</v>
      </c>
      <c r="U41" s="259" t="s">
        <v>438</v>
      </c>
      <c r="V41" s="259">
        <v>0</v>
      </c>
      <c r="W41" s="259" t="s">
        <v>466</v>
      </c>
      <c r="X41" s="259">
        <v>0</v>
      </c>
      <c r="Y41" s="259" t="s">
        <v>466</v>
      </c>
      <c r="Z41" s="259" t="s">
        <v>438</v>
      </c>
      <c r="AA41" s="259" t="s">
        <v>438</v>
      </c>
      <c r="AB41" s="259">
        <v>0</v>
      </c>
      <c r="AC41" s="269">
        <v>0</v>
      </c>
    </row>
    <row r="42" spans="1:29" x14ac:dyDescent="0.25">
      <c r="A42" s="349" t="s">
        <v>150</v>
      </c>
      <c r="B42" s="351" t="s">
        <v>495</v>
      </c>
      <c r="C42" s="264"/>
      <c r="D42" s="260"/>
      <c r="E42" s="262"/>
      <c r="F42" s="260"/>
      <c r="G42" s="262">
        <v>0</v>
      </c>
      <c r="H42" s="262" t="s">
        <v>438</v>
      </c>
      <c r="I42" s="262" t="s">
        <v>438</v>
      </c>
      <c r="J42" s="260">
        <v>0</v>
      </c>
      <c r="K42" s="262" t="s">
        <v>466</v>
      </c>
      <c r="L42" s="262" t="s">
        <v>438</v>
      </c>
      <c r="M42" s="262" t="s">
        <v>438</v>
      </c>
      <c r="N42" s="260">
        <v>0</v>
      </c>
      <c r="O42" s="249" t="s">
        <v>466</v>
      </c>
      <c r="P42" s="249" t="s">
        <v>438</v>
      </c>
      <c r="Q42" s="249" t="s">
        <v>438</v>
      </c>
      <c r="R42" s="260">
        <v>0</v>
      </c>
      <c r="S42" s="249" t="s">
        <v>466</v>
      </c>
      <c r="T42" s="249" t="s">
        <v>438</v>
      </c>
      <c r="U42" s="259" t="s">
        <v>438</v>
      </c>
      <c r="V42" s="259">
        <v>0</v>
      </c>
      <c r="W42" s="259" t="s">
        <v>466</v>
      </c>
      <c r="X42" s="259">
        <v>0</v>
      </c>
      <c r="Y42" s="259" t="s">
        <v>466</v>
      </c>
      <c r="Z42" s="259" t="s">
        <v>438</v>
      </c>
      <c r="AA42" s="259" t="s">
        <v>438</v>
      </c>
      <c r="AB42" s="259">
        <v>0</v>
      </c>
      <c r="AC42" s="269">
        <v>0</v>
      </c>
    </row>
    <row r="43" spans="1:29" x14ac:dyDescent="0.25">
      <c r="A43" s="349" t="s">
        <v>496</v>
      </c>
      <c r="B43" s="351" t="s">
        <v>497</v>
      </c>
      <c r="C43" s="258"/>
      <c r="D43" s="260"/>
      <c r="E43" s="262"/>
      <c r="F43" s="260"/>
      <c r="G43" s="262">
        <v>0</v>
      </c>
      <c r="H43" s="262" t="s">
        <v>438</v>
      </c>
      <c r="I43" s="262" t="s">
        <v>438</v>
      </c>
      <c r="J43" s="260">
        <v>0</v>
      </c>
      <c r="K43" s="262" t="s">
        <v>466</v>
      </c>
      <c r="L43" s="262" t="s">
        <v>438</v>
      </c>
      <c r="M43" s="262" t="s">
        <v>438</v>
      </c>
      <c r="N43" s="260">
        <v>0</v>
      </c>
      <c r="O43" s="249" t="s">
        <v>466</v>
      </c>
      <c r="P43" s="249" t="s">
        <v>438</v>
      </c>
      <c r="Q43" s="249" t="s">
        <v>438</v>
      </c>
      <c r="R43" s="260">
        <v>0</v>
      </c>
      <c r="S43" s="249" t="s">
        <v>466</v>
      </c>
      <c r="T43" s="249" t="s">
        <v>438</v>
      </c>
      <c r="U43" s="259" t="s">
        <v>438</v>
      </c>
      <c r="V43" s="259">
        <v>0</v>
      </c>
      <c r="W43" s="259" t="s">
        <v>466</v>
      </c>
      <c r="X43" s="259">
        <v>0</v>
      </c>
      <c r="Y43" s="259" t="s">
        <v>466</v>
      </c>
      <c r="Z43" s="259" t="s">
        <v>438</v>
      </c>
      <c r="AA43" s="259" t="s">
        <v>438</v>
      </c>
      <c r="AB43" s="259">
        <v>0</v>
      </c>
      <c r="AC43" s="269">
        <v>0</v>
      </c>
    </row>
    <row r="44" spans="1:29" x14ac:dyDescent="0.25">
      <c r="A44" s="349" t="s">
        <v>498</v>
      </c>
      <c r="B44" s="351" t="s">
        <v>499</v>
      </c>
      <c r="C44" s="262"/>
      <c r="D44" s="260"/>
      <c r="E44" s="262"/>
      <c r="F44" s="260"/>
      <c r="G44" s="262">
        <v>0</v>
      </c>
      <c r="H44" s="262" t="s">
        <v>438</v>
      </c>
      <c r="I44" s="262" t="s">
        <v>438</v>
      </c>
      <c r="J44" s="260">
        <v>0</v>
      </c>
      <c r="K44" s="262" t="s">
        <v>466</v>
      </c>
      <c r="L44" s="262" t="s">
        <v>438</v>
      </c>
      <c r="M44" s="262" t="s">
        <v>438</v>
      </c>
      <c r="N44" s="260">
        <v>0</v>
      </c>
      <c r="O44" s="249" t="s">
        <v>466</v>
      </c>
      <c r="P44" s="249" t="s">
        <v>438</v>
      </c>
      <c r="Q44" s="249" t="s">
        <v>438</v>
      </c>
      <c r="R44" s="260">
        <v>0</v>
      </c>
      <c r="S44" s="249" t="s">
        <v>466</v>
      </c>
      <c r="T44" s="249" t="s">
        <v>438</v>
      </c>
      <c r="U44" s="259" t="s">
        <v>438</v>
      </c>
      <c r="V44" s="259">
        <v>0</v>
      </c>
      <c r="W44" s="259" t="s">
        <v>466</v>
      </c>
      <c r="X44" s="259">
        <v>0</v>
      </c>
      <c r="Y44" s="259" t="s">
        <v>466</v>
      </c>
      <c r="Z44" s="259" t="s">
        <v>438</v>
      </c>
      <c r="AA44" s="259" t="s">
        <v>438</v>
      </c>
      <c r="AB44" s="259">
        <v>0</v>
      </c>
      <c r="AC44" s="269">
        <v>0</v>
      </c>
    </row>
    <row r="45" spans="1:29" x14ac:dyDescent="0.25">
      <c r="A45" s="349" t="s">
        <v>500</v>
      </c>
      <c r="B45" s="351" t="s">
        <v>501</v>
      </c>
      <c r="C45" s="262"/>
      <c r="D45" s="260"/>
      <c r="E45" s="262"/>
      <c r="F45" s="260"/>
      <c r="G45" s="262">
        <v>0</v>
      </c>
      <c r="H45" s="262" t="s">
        <v>438</v>
      </c>
      <c r="I45" s="262" t="s">
        <v>438</v>
      </c>
      <c r="J45" s="260">
        <v>0</v>
      </c>
      <c r="K45" s="262" t="s">
        <v>466</v>
      </c>
      <c r="L45" s="262" t="s">
        <v>438</v>
      </c>
      <c r="M45" s="262" t="s">
        <v>438</v>
      </c>
      <c r="N45" s="260">
        <v>0</v>
      </c>
      <c r="O45" s="249" t="s">
        <v>466</v>
      </c>
      <c r="P45" s="249" t="s">
        <v>438</v>
      </c>
      <c r="Q45" s="249" t="s">
        <v>438</v>
      </c>
      <c r="R45" s="260">
        <v>0</v>
      </c>
      <c r="S45" s="249" t="s">
        <v>466</v>
      </c>
      <c r="T45" s="249" t="s">
        <v>438</v>
      </c>
      <c r="U45" s="259" t="s">
        <v>438</v>
      </c>
      <c r="V45" s="259">
        <v>0</v>
      </c>
      <c r="W45" s="259" t="s">
        <v>466</v>
      </c>
      <c r="X45" s="259">
        <v>0</v>
      </c>
      <c r="Y45" s="259" t="s">
        <v>466</v>
      </c>
      <c r="Z45" s="259" t="s">
        <v>438</v>
      </c>
      <c r="AA45" s="259" t="s">
        <v>438</v>
      </c>
      <c r="AB45" s="259">
        <v>0</v>
      </c>
      <c r="AC45" s="269">
        <v>0</v>
      </c>
    </row>
    <row r="46" spans="1:29" x14ac:dyDescent="0.25">
      <c r="A46" s="349" t="s">
        <v>502</v>
      </c>
      <c r="B46" s="351" t="s">
        <v>503</v>
      </c>
      <c r="C46" s="262"/>
      <c r="D46" s="260"/>
      <c r="E46" s="262"/>
      <c r="F46" s="260"/>
      <c r="G46" s="262">
        <v>0</v>
      </c>
      <c r="H46" s="262" t="s">
        <v>438</v>
      </c>
      <c r="I46" s="262" t="s">
        <v>438</v>
      </c>
      <c r="J46" s="260">
        <v>0</v>
      </c>
      <c r="K46" s="262" t="s">
        <v>466</v>
      </c>
      <c r="L46" s="262" t="s">
        <v>438</v>
      </c>
      <c r="M46" s="262" t="s">
        <v>438</v>
      </c>
      <c r="N46" s="260">
        <v>0</v>
      </c>
      <c r="O46" s="249" t="s">
        <v>466</v>
      </c>
      <c r="P46" s="249" t="s">
        <v>438</v>
      </c>
      <c r="Q46" s="249" t="s">
        <v>438</v>
      </c>
      <c r="R46" s="260">
        <v>0</v>
      </c>
      <c r="S46" s="249" t="s">
        <v>466</v>
      </c>
      <c r="T46" s="249" t="s">
        <v>438</v>
      </c>
      <c r="U46" s="259" t="s">
        <v>438</v>
      </c>
      <c r="V46" s="259">
        <v>0</v>
      </c>
      <c r="W46" s="259" t="s">
        <v>466</v>
      </c>
      <c r="X46" s="259">
        <v>0</v>
      </c>
      <c r="Y46" s="259" t="s">
        <v>466</v>
      </c>
      <c r="Z46" s="259" t="s">
        <v>438</v>
      </c>
      <c r="AA46" s="259" t="s">
        <v>438</v>
      </c>
      <c r="AB46" s="259">
        <v>0</v>
      </c>
      <c r="AC46" s="269">
        <v>0</v>
      </c>
    </row>
    <row r="47" spans="1:29" x14ac:dyDescent="0.25">
      <c r="A47" s="347" t="s">
        <v>60</v>
      </c>
      <c r="B47" s="348" t="s">
        <v>149</v>
      </c>
      <c r="C47" s="262"/>
      <c r="D47" s="260"/>
      <c r="E47" s="262"/>
      <c r="F47" s="260"/>
      <c r="G47" s="262"/>
      <c r="H47" s="262"/>
      <c r="I47" s="262"/>
      <c r="J47" s="260"/>
      <c r="K47" s="262"/>
      <c r="L47" s="262"/>
      <c r="M47" s="262"/>
      <c r="N47" s="260"/>
      <c r="O47" s="249"/>
      <c r="P47" s="249"/>
      <c r="Q47" s="249"/>
      <c r="R47" s="260"/>
      <c r="S47" s="249"/>
      <c r="T47" s="249"/>
      <c r="U47" s="259"/>
      <c r="V47" s="259"/>
      <c r="W47" s="259"/>
      <c r="X47" s="259"/>
      <c r="Y47" s="259"/>
      <c r="Z47" s="259"/>
      <c r="AA47" s="259"/>
      <c r="AB47" s="259"/>
      <c r="AC47" s="269"/>
    </row>
    <row r="48" spans="1:29" ht="31.5" x14ac:dyDescent="0.25">
      <c r="A48" s="349" t="s">
        <v>148</v>
      </c>
      <c r="B48" s="350" t="s">
        <v>490</v>
      </c>
      <c r="C48" s="262" t="s">
        <v>438</v>
      </c>
      <c r="D48" s="260">
        <v>0</v>
      </c>
      <c r="E48" s="262"/>
      <c r="F48" s="260"/>
      <c r="G48" s="262">
        <v>0</v>
      </c>
      <c r="H48" s="262" t="s">
        <v>438</v>
      </c>
      <c r="I48" s="262"/>
      <c r="J48" s="260">
        <v>0</v>
      </c>
      <c r="K48" s="262"/>
      <c r="L48" s="262" t="s">
        <v>438</v>
      </c>
      <c r="M48" s="262"/>
      <c r="N48" s="260">
        <v>0</v>
      </c>
      <c r="O48" s="249"/>
      <c r="P48" s="249" t="s">
        <v>438</v>
      </c>
      <c r="Q48" s="249"/>
      <c r="R48" s="260">
        <v>0</v>
      </c>
      <c r="S48" s="249"/>
      <c r="T48" s="249" t="s">
        <v>438</v>
      </c>
      <c r="U48" s="259"/>
      <c r="V48" s="259">
        <v>0</v>
      </c>
      <c r="W48" s="259"/>
      <c r="X48" s="259">
        <v>0</v>
      </c>
      <c r="Y48" s="259"/>
      <c r="Z48" s="259" t="s">
        <v>438</v>
      </c>
      <c r="AA48" s="259"/>
      <c r="AB48" s="259">
        <v>0</v>
      </c>
      <c r="AC48" s="269">
        <v>0</v>
      </c>
    </row>
    <row r="49" spans="1:29" x14ac:dyDescent="0.25">
      <c r="A49" s="349" t="s">
        <v>147</v>
      </c>
      <c r="B49" s="350" t="s">
        <v>145</v>
      </c>
      <c r="C49" s="262" t="s">
        <v>438</v>
      </c>
      <c r="D49" s="260">
        <v>0</v>
      </c>
      <c r="E49" s="262"/>
      <c r="F49" s="260"/>
      <c r="G49" s="262">
        <v>0</v>
      </c>
      <c r="H49" s="262" t="s">
        <v>438</v>
      </c>
      <c r="I49" s="262"/>
      <c r="J49" s="260">
        <v>0</v>
      </c>
      <c r="K49" s="262"/>
      <c r="L49" s="262" t="s">
        <v>438</v>
      </c>
      <c r="M49" s="262"/>
      <c r="N49" s="260">
        <v>0</v>
      </c>
      <c r="O49" s="249"/>
      <c r="P49" s="249" t="s">
        <v>438</v>
      </c>
      <c r="Q49" s="249"/>
      <c r="R49" s="260">
        <v>0</v>
      </c>
      <c r="S49" s="249"/>
      <c r="T49" s="249" t="s">
        <v>438</v>
      </c>
      <c r="U49" s="259"/>
      <c r="V49" s="259">
        <v>0</v>
      </c>
      <c r="W49" s="259"/>
      <c r="X49" s="259">
        <v>0</v>
      </c>
      <c r="Y49" s="259"/>
      <c r="Z49" s="259" t="s">
        <v>438</v>
      </c>
      <c r="AA49" s="259"/>
      <c r="AB49" s="259">
        <v>0</v>
      </c>
      <c r="AC49" s="269">
        <v>0</v>
      </c>
    </row>
    <row r="50" spans="1:29" ht="31.5" x14ac:dyDescent="0.25">
      <c r="A50" s="349" t="s">
        <v>146</v>
      </c>
      <c r="B50" s="351" t="s">
        <v>143</v>
      </c>
      <c r="C50" s="264" t="s">
        <v>438</v>
      </c>
      <c r="D50" s="260">
        <v>0</v>
      </c>
      <c r="E50" s="262"/>
      <c r="F50" s="260"/>
      <c r="G50" s="262">
        <v>0</v>
      </c>
      <c r="H50" s="262" t="s">
        <v>438</v>
      </c>
      <c r="I50" s="262"/>
      <c r="J50" s="260">
        <v>0</v>
      </c>
      <c r="K50" s="262"/>
      <c r="L50" s="262" t="s">
        <v>438</v>
      </c>
      <c r="M50" s="262"/>
      <c r="N50" s="266">
        <v>0</v>
      </c>
      <c r="O50" s="249"/>
      <c r="P50" s="249" t="s">
        <v>438</v>
      </c>
      <c r="Q50" s="249"/>
      <c r="R50" s="260">
        <v>0</v>
      </c>
      <c r="S50" s="249"/>
      <c r="T50" s="249" t="s">
        <v>438</v>
      </c>
      <c r="U50" s="259"/>
      <c r="V50" s="259">
        <v>0</v>
      </c>
      <c r="W50" s="259"/>
      <c r="X50" s="259">
        <v>0</v>
      </c>
      <c r="Y50" s="259"/>
      <c r="Z50" s="259" t="s">
        <v>438</v>
      </c>
      <c r="AA50" s="259"/>
      <c r="AB50" s="259">
        <v>0</v>
      </c>
      <c r="AC50" s="269">
        <v>0</v>
      </c>
    </row>
    <row r="51" spans="1:29" ht="31.5" x14ac:dyDescent="0.25">
      <c r="A51" s="349" t="s">
        <v>144</v>
      </c>
      <c r="B51" s="351" t="s">
        <v>141</v>
      </c>
      <c r="C51" s="258" t="s">
        <v>438</v>
      </c>
      <c r="D51" s="260">
        <v>0</v>
      </c>
      <c r="E51" s="343"/>
      <c r="F51" s="260"/>
      <c r="G51" s="262">
        <v>0</v>
      </c>
      <c r="H51" s="262" t="s">
        <v>438</v>
      </c>
      <c r="I51" s="262"/>
      <c r="J51" s="260">
        <v>0</v>
      </c>
      <c r="K51" s="262"/>
      <c r="L51" s="262" t="s">
        <v>438</v>
      </c>
      <c r="M51" s="262"/>
      <c r="N51" s="260">
        <v>0</v>
      </c>
      <c r="O51" s="249"/>
      <c r="P51" s="249" t="s">
        <v>438</v>
      </c>
      <c r="Q51" s="249"/>
      <c r="R51" s="260">
        <v>0</v>
      </c>
      <c r="S51" s="249"/>
      <c r="T51" s="249" t="s">
        <v>438</v>
      </c>
      <c r="U51" s="259"/>
      <c r="V51" s="259">
        <v>0</v>
      </c>
      <c r="W51" s="259"/>
      <c r="X51" s="259">
        <v>0</v>
      </c>
      <c r="Y51" s="259"/>
      <c r="Z51" s="259" t="s">
        <v>438</v>
      </c>
      <c r="AA51" s="259"/>
      <c r="AB51" s="259">
        <v>0</v>
      </c>
      <c r="AC51" s="269">
        <v>0</v>
      </c>
    </row>
    <row r="52" spans="1:29" x14ac:dyDescent="0.25">
      <c r="A52" s="349" t="s">
        <v>142</v>
      </c>
      <c r="B52" s="351" t="s">
        <v>139</v>
      </c>
      <c r="C52" s="258" t="s">
        <v>438</v>
      </c>
      <c r="D52" s="260">
        <v>0</v>
      </c>
      <c r="E52" s="343"/>
      <c r="F52" s="260"/>
      <c r="G52" s="262">
        <v>0</v>
      </c>
      <c r="H52" s="262" t="s">
        <v>438</v>
      </c>
      <c r="I52" s="262"/>
      <c r="J52" s="260">
        <v>0</v>
      </c>
      <c r="K52" s="262"/>
      <c r="L52" s="262" t="s">
        <v>438</v>
      </c>
      <c r="M52" s="262"/>
      <c r="N52" s="260">
        <v>0</v>
      </c>
      <c r="O52" s="249"/>
      <c r="P52" s="249" t="s">
        <v>438</v>
      </c>
      <c r="Q52" s="249"/>
      <c r="R52" s="260">
        <v>0</v>
      </c>
      <c r="S52" s="249"/>
      <c r="T52" s="249" t="s">
        <v>438</v>
      </c>
      <c r="U52" s="259"/>
      <c r="V52" s="259">
        <v>0</v>
      </c>
      <c r="W52" s="259"/>
      <c r="X52" s="259">
        <v>0</v>
      </c>
      <c r="Y52" s="259"/>
      <c r="Z52" s="259" t="s">
        <v>438</v>
      </c>
      <c r="AA52" s="259"/>
      <c r="AB52" s="259">
        <v>0</v>
      </c>
      <c r="AC52" s="269">
        <v>0</v>
      </c>
    </row>
    <row r="53" spans="1:29" x14ac:dyDescent="0.25">
      <c r="A53" s="349" t="s">
        <v>140</v>
      </c>
      <c r="B53" s="351" t="s">
        <v>492</v>
      </c>
      <c r="C53" s="262" t="s">
        <v>438</v>
      </c>
      <c r="D53" s="260">
        <v>2.5230000000000001</v>
      </c>
      <c r="E53" s="343"/>
      <c r="F53" s="260"/>
      <c r="G53" s="262">
        <v>0</v>
      </c>
      <c r="H53" s="262" t="s">
        <v>438</v>
      </c>
      <c r="I53" s="262"/>
      <c r="J53" s="260">
        <v>0</v>
      </c>
      <c r="K53" s="262"/>
      <c r="L53" s="262" t="s">
        <v>438</v>
      </c>
      <c r="M53" s="262"/>
      <c r="N53" s="260">
        <v>2.5230000000000001</v>
      </c>
      <c r="O53" s="249"/>
      <c r="P53" s="249" t="s">
        <v>438</v>
      </c>
      <c r="Q53" s="249"/>
      <c r="R53" s="260">
        <v>0</v>
      </c>
      <c r="S53" s="249"/>
      <c r="T53" s="249" t="s">
        <v>438</v>
      </c>
      <c r="U53" s="259"/>
      <c r="V53" s="259">
        <v>0</v>
      </c>
      <c r="W53" s="259"/>
      <c r="X53" s="259">
        <v>0</v>
      </c>
      <c r="Y53" s="259"/>
      <c r="Z53" s="259" t="s">
        <v>438</v>
      </c>
      <c r="AA53" s="259"/>
      <c r="AB53" s="259">
        <v>0</v>
      </c>
      <c r="AC53" s="269">
        <v>2.5230000000000001</v>
      </c>
    </row>
    <row r="54" spans="1:29" x14ac:dyDescent="0.25">
      <c r="A54" s="349" t="s">
        <v>138</v>
      </c>
      <c r="B54" s="351" t="s">
        <v>493</v>
      </c>
      <c r="C54" s="264" t="s">
        <v>438</v>
      </c>
      <c r="D54" s="260">
        <v>0</v>
      </c>
      <c r="E54" s="343"/>
      <c r="F54" s="260"/>
      <c r="G54" s="262">
        <v>0</v>
      </c>
      <c r="H54" s="262" t="s">
        <v>438</v>
      </c>
      <c r="I54" s="262"/>
      <c r="J54" s="260">
        <v>0</v>
      </c>
      <c r="K54" s="262"/>
      <c r="L54" s="262" t="s">
        <v>438</v>
      </c>
      <c r="M54" s="262"/>
      <c r="N54" s="260">
        <v>0</v>
      </c>
      <c r="O54" s="249"/>
      <c r="P54" s="249" t="s">
        <v>438</v>
      </c>
      <c r="Q54" s="249"/>
      <c r="R54" s="260">
        <v>0</v>
      </c>
      <c r="S54" s="249"/>
      <c r="T54" s="249" t="s">
        <v>438</v>
      </c>
      <c r="U54" s="259"/>
      <c r="V54" s="259">
        <v>0</v>
      </c>
      <c r="W54" s="259"/>
      <c r="X54" s="259">
        <v>0</v>
      </c>
      <c r="Y54" s="259"/>
      <c r="Z54" s="259" t="s">
        <v>438</v>
      </c>
      <c r="AA54" s="259"/>
      <c r="AB54" s="259">
        <v>0</v>
      </c>
      <c r="AC54" s="269">
        <v>0</v>
      </c>
    </row>
    <row r="55" spans="1:29" x14ac:dyDescent="0.25">
      <c r="A55" s="349" t="s">
        <v>504</v>
      </c>
      <c r="B55" s="351" t="s">
        <v>494</v>
      </c>
      <c r="C55" s="264" t="s">
        <v>438</v>
      </c>
      <c r="D55" s="260">
        <v>0</v>
      </c>
      <c r="E55" s="343"/>
      <c r="F55" s="260"/>
      <c r="G55" s="262">
        <v>0</v>
      </c>
      <c r="H55" s="262" t="s">
        <v>438</v>
      </c>
      <c r="I55" s="262"/>
      <c r="J55" s="260">
        <v>0</v>
      </c>
      <c r="K55" s="262"/>
      <c r="L55" s="262" t="s">
        <v>438</v>
      </c>
      <c r="M55" s="262"/>
      <c r="N55" s="260">
        <v>0</v>
      </c>
      <c r="O55" s="249"/>
      <c r="P55" s="249" t="s">
        <v>438</v>
      </c>
      <c r="Q55" s="249"/>
      <c r="R55" s="260">
        <v>0</v>
      </c>
      <c r="S55" s="249"/>
      <c r="T55" s="249" t="s">
        <v>438</v>
      </c>
      <c r="U55" s="259"/>
      <c r="V55" s="259">
        <v>0</v>
      </c>
      <c r="W55" s="259"/>
      <c r="X55" s="259">
        <v>0</v>
      </c>
      <c r="Y55" s="259"/>
      <c r="Z55" s="259" t="s">
        <v>438</v>
      </c>
      <c r="AA55" s="259"/>
      <c r="AB55" s="259">
        <v>0</v>
      </c>
      <c r="AC55" s="269">
        <v>0</v>
      </c>
    </row>
    <row r="56" spans="1:29" x14ac:dyDescent="0.25">
      <c r="A56" s="349" t="s">
        <v>505</v>
      </c>
      <c r="B56" s="351" t="s">
        <v>495</v>
      </c>
      <c r="C56" s="264" t="s">
        <v>438</v>
      </c>
      <c r="D56" s="260">
        <v>0</v>
      </c>
      <c r="E56" s="343"/>
      <c r="F56" s="260"/>
      <c r="G56" s="262">
        <v>0</v>
      </c>
      <c r="H56" s="262" t="s">
        <v>438</v>
      </c>
      <c r="I56" s="262"/>
      <c r="J56" s="260">
        <v>0</v>
      </c>
      <c r="K56" s="262"/>
      <c r="L56" s="262" t="s">
        <v>438</v>
      </c>
      <c r="M56" s="262"/>
      <c r="N56" s="260">
        <v>0</v>
      </c>
      <c r="O56" s="249"/>
      <c r="P56" s="249" t="s">
        <v>438</v>
      </c>
      <c r="Q56" s="249"/>
      <c r="R56" s="260">
        <v>0</v>
      </c>
      <c r="S56" s="249"/>
      <c r="T56" s="249" t="s">
        <v>438</v>
      </c>
      <c r="U56" s="259"/>
      <c r="V56" s="259">
        <v>0</v>
      </c>
      <c r="W56" s="259"/>
      <c r="X56" s="259">
        <v>0</v>
      </c>
      <c r="Y56" s="259"/>
      <c r="Z56" s="259" t="s">
        <v>438</v>
      </c>
      <c r="AA56" s="259"/>
      <c r="AB56" s="259">
        <v>0</v>
      </c>
      <c r="AC56" s="269">
        <v>0</v>
      </c>
    </row>
    <row r="57" spans="1:29" x14ac:dyDescent="0.25">
      <c r="A57" s="349" t="s">
        <v>506</v>
      </c>
      <c r="B57" s="351" t="s">
        <v>497</v>
      </c>
      <c r="C57" s="264" t="s">
        <v>438</v>
      </c>
      <c r="D57" s="260">
        <v>0</v>
      </c>
      <c r="E57" s="343"/>
      <c r="F57" s="260"/>
      <c r="G57" s="262">
        <v>0</v>
      </c>
      <c r="H57" s="262" t="s">
        <v>438</v>
      </c>
      <c r="I57" s="262"/>
      <c r="J57" s="260">
        <v>0</v>
      </c>
      <c r="K57" s="262"/>
      <c r="L57" s="262" t="s">
        <v>438</v>
      </c>
      <c r="M57" s="262"/>
      <c r="N57" s="260">
        <v>0</v>
      </c>
      <c r="O57" s="249"/>
      <c r="P57" s="249" t="s">
        <v>438</v>
      </c>
      <c r="Q57" s="249"/>
      <c r="R57" s="260">
        <v>0</v>
      </c>
      <c r="S57" s="249"/>
      <c r="T57" s="249" t="s">
        <v>438</v>
      </c>
      <c r="U57" s="259"/>
      <c r="V57" s="259">
        <v>0</v>
      </c>
      <c r="W57" s="259"/>
      <c r="X57" s="259">
        <v>0</v>
      </c>
      <c r="Y57" s="259"/>
      <c r="Z57" s="259" t="s">
        <v>438</v>
      </c>
      <c r="AA57" s="259"/>
      <c r="AB57" s="259">
        <v>0</v>
      </c>
      <c r="AC57" s="269">
        <v>0</v>
      </c>
    </row>
    <row r="58" spans="1:29" x14ac:dyDescent="0.25">
      <c r="A58" s="349" t="s">
        <v>507</v>
      </c>
      <c r="B58" s="351" t="s">
        <v>499</v>
      </c>
      <c r="C58" s="264" t="s">
        <v>438</v>
      </c>
      <c r="D58" s="260">
        <v>0</v>
      </c>
      <c r="E58" s="343"/>
      <c r="F58" s="260"/>
      <c r="G58" s="262">
        <v>0</v>
      </c>
      <c r="H58" s="262" t="s">
        <v>438</v>
      </c>
      <c r="I58" s="262"/>
      <c r="J58" s="260">
        <v>0</v>
      </c>
      <c r="K58" s="262"/>
      <c r="L58" s="262" t="s">
        <v>438</v>
      </c>
      <c r="M58" s="262"/>
      <c r="N58" s="260">
        <v>0</v>
      </c>
      <c r="O58" s="249"/>
      <c r="P58" s="249" t="s">
        <v>438</v>
      </c>
      <c r="Q58" s="249"/>
      <c r="R58" s="260">
        <v>0</v>
      </c>
      <c r="S58" s="249"/>
      <c r="T58" s="249" t="s">
        <v>438</v>
      </c>
      <c r="U58" s="259"/>
      <c r="V58" s="259">
        <v>0</v>
      </c>
      <c r="W58" s="259"/>
      <c r="X58" s="259">
        <v>0</v>
      </c>
      <c r="Y58" s="259"/>
      <c r="Z58" s="259" t="s">
        <v>438</v>
      </c>
      <c r="AA58" s="259"/>
      <c r="AB58" s="259">
        <v>0</v>
      </c>
      <c r="AC58" s="269">
        <v>0</v>
      </c>
    </row>
    <row r="59" spans="1:29" x14ac:dyDescent="0.25">
      <c r="A59" s="349" t="s">
        <v>508</v>
      </c>
      <c r="B59" s="351" t="s">
        <v>501</v>
      </c>
      <c r="C59" s="343" t="s">
        <v>438</v>
      </c>
      <c r="D59" s="260">
        <v>0</v>
      </c>
      <c r="E59" s="262"/>
      <c r="F59" s="260"/>
      <c r="G59" s="262">
        <v>0</v>
      </c>
      <c r="H59" s="262" t="s">
        <v>438</v>
      </c>
      <c r="I59" s="262"/>
      <c r="J59" s="260">
        <v>0</v>
      </c>
      <c r="K59" s="262"/>
      <c r="L59" s="262" t="s">
        <v>438</v>
      </c>
      <c r="M59" s="262"/>
      <c r="N59" s="260">
        <v>0</v>
      </c>
      <c r="O59" s="249"/>
      <c r="P59" s="249" t="s">
        <v>438</v>
      </c>
      <c r="Q59" s="249"/>
      <c r="R59" s="260">
        <v>0</v>
      </c>
      <c r="S59" s="249"/>
      <c r="T59" s="249" t="s">
        <v>438</v>
      </c>
      <c r="U59" s="259"/>
      <c r="V59" s="259">
        <v>0</v>
      </c>
      <c r="W59" s="259"/>
      <c r="X59" s="259">
        <v>0</v>
      </c>
      <c r="Y59" s="259"/>
      <c r="Z59" s="259" t="s">
        <v>438</v>
      </c>
      <c r="AA59" s="259"/>
      <c r="AB59" s="259">
        <v>0</v>
      </c>
      <c r="AC59" s="269">
        <v>0</v>
      </c>
    </row>
    <row r="60" spans="1:29" x14ac:dyDescent="0.25">
      <c r="A60" s="349" t="s">
        <v>509</v>
      </c>
      <c r="B60" s="351" t="s">
        <v>503</v>
      </c>
      <c r="C60" s="265" t="s">
        <v>438</v>
      </c>
      <c r="D60" s="260">
        <v>0</v>
      </c>
      <c r="E60" s="262"/>
      <c r="F60" s="260"/>
      <c r="G60" s="262">
        <v>0</v>
      </c>
      <c r="H60" s="262" t="s">
        <v>438</v>
      </c>
      <c r="I60" s="262"/>
      <c r="J60" s="260">
        <v>0</v>
      </c>
      <c r="K60" s="262"/>
      <c r="L60" s="262" t="s">
        <v>438</v>
      </c>
      <c r="M60" s="262"/>
      <c r="N60" s="260">
        <v>0</v>
      </c>
      <c r="O60" s="249"/>
      <c r="P60" s="249" t="s">
        <v>438</v>
      </c>
      <c r="Q60" s="249"/>
      <c r="R60" s="260">
        <v>0</v>
      </c>
      <c r="S60" s="249"/>
      <c r="T60" s="249" t="s">
        <v>438</v>
      </c>
      <c r="U60" s="259"/>
      <c r="V60" s="259">
        <v>0</v>
      </c>
      <c r="W60" s="259"/>
      <c r="X60" s="259">
        <v>0</v>
      </c>
      <c r="Y60" s="259"/>
      <c r="Z60" s="259" t="s">
        <v>438</v>
      </c>
      <c r="AA60" s="259"/>
      <c r="AB60" s="259">
        <v>0</v>
      </c>
      <c r="AC60" s="269">
        <v>0</v>
      </c>
    </row>
    <row r="61" spans="1:29" ht="31.5" x14ac:dyDescent="0.25">
      <c r="A61" s="347" t="s">
        <v>58</v>
      </c>
      <c r="B61" s="348" t="s">
        <v>137</v>
      </c>
      <c r="C61" s="265"/>
      <c r="D61" s="260"/>
      <c r="E61" s="262"/>
      <c r="F61" s="260"/>
      <c r="G61" s="262"/>
      <c r="H61" s="262"/>
      <c r="I61" s="262"/>
      <c r="J61" s="260"/>
      <c r="K61" s="262"/>
      <c r="L61" s="262"/>
      <c r="M61" s="262"/>
      <c r="N61" s="260"/>
      <c r="O61" s="249"/>
      <c r="P61" s="249"/>
      <c r="Q61" s="249"/>
      <c r="R61" s="260"/>
      <c r="S61" s="249"/>
      <c r="T61" s="249"/>
      <c r="U61" s="259"/>
      <c r="V61" s="259"/>
      <c r="W61" s="259"/>
      <c r="X61" s="259"/>
      <c r="Y61" s="259"/>
      <c r="Z61" s="259"/>
      <c r="AA61" s="259"/>
      <c r="AB61" s="259"/>
      <c r="AC61" s="269"/>
    </row>
    <row r="62" spans="1:29" x14ac:dyDescent="0.25">
      <c r="A62" s="349" t="s">
        <v>136</v>
      </c>
      <c r="B62" s="351" t="s">
        <v>135</v>
      </c>
      <c r="C62" s="265" t="s">
        <v>438</v>
      </c>
      <c r="D62" s="260">
        <v>9.2319037648478606</v>
      </c>
      <c r="E62" s="262"/>
      <c r="F62" s="260"/>
      <c r="G62" s="262">
        <v>0</v>
      </c>
      <c r="H62" s="262" t="s">
        <v>438</v>
      </c>
      <c r="I62" s="262"/>
      <c r="J62" s="260">
        <v>0</v>
      </c>
      <c r="K62" s="262"/>
      <c r="L62" s="262" t="s">
        <v>438</v>
      </c>
      <c r="M62" s="262"/>
      <c r="N62" s="260">
        <v>9.2319037648478606</v>
      </c>
      <c r="O62" s="249"/>
      <c r="P62" s="249" t="s">
        <v>438</v>
      </c>
      <c r="Q62" s="249"/>
      <c r="R62" s="260">
        <v>0</v>
      </c>
      <c r="S62" s="249"/>
      <c r="T62" s="249" t="s">
        <v>438</v>
      </c>
      <c r="U62" s="259"/>
      <c r="V62" s="259">
        <v>0</v>
      </c>
      <c r="W62" s="259"/>
      <c r="X62" s="259">
        <v>0</v>
      </c>
      <c r="Y62" s="259"/>
      <c r="Z62" s="259" t="s">
        <v>438</v>
      </c>
      <c r="AA62" s="259"/>
      <c r="AB62" s="259">
        <v>0</v>
      </c>
      <c r="AC62" s="269">
        <v>9.2319037648478606</v>
      </c>
    </row>
    <row r="63" spans="1:29" x14ac:dyDescent="0.25">
      <c r="A63" s="349" t="s">
        <v>134</v>
      </c>
      <c r="B63" s="351" t="s">
        <v>127</v>
      </c>
      <c r="C63" s="265"/>
      <c r="D63" s="260"/>
      <c r="E63" s="262"/>
      <c r="F63" s="260"/>
      <c r="G63" s="262">
        <v>0</v>
      </c>
      <c r="H63" s="262" t="s">
        <v>438</v>
      </c>
      <c r="I63" s="262"/>
      <c r="J63" s="260">
        <v>0</v>
      </c>
      <c r="K63" s="262"/>
      <c r="L63" s="262" t="s">
        <v>438</v>
      </c>
      <c r="M63" s="262"/>
      <c r="N63" s="260">
        <v>0</v>
      </c>
      <c r="O63" s="249"/>
      <c r="P63" s="249" t="s">
        <v>438</v>
      </c>
      <c r="Q63" s="249"/>
      <c r="R63" s="260">
        <v>0</v>
      </c>
      <c r="S63" s="249"/>
      <c r="T63" s="249" t="s">
        <v>438</v>
      </c>
      <c r="U63" s="259"/>
      <c r="V63" s="259">
        <v>0</v>
      </c>
      <c r="W63" s="259"/>
      <c r="X63" s="259">
        <v>0</v>
      </c>
      <c r="Y63" s="259"/>
      <c r="Z63" s="259" t="s">
        <v>438</v>
      </c>
      <c r="AA63" s="259"/>
      <c r="AB63" s="259">
        <v>0</v>
      </c>
      <c r="AC63" s="269">
        <v>0</v>
      </c>
    </row>
    <row r="64" spans="1:29" x14ac:dyDescent="0.25">
      <c r="A64" s="349" t="s">
        <v>133</v>
      </c>
      <c r="B64" s="350" t="s">
        <v>126</v>
      </c>
      <c r="C64" s="265"/>
      <c r="D64" s="260"/>
      <c r="E64" s="262"/>
      <c r="F64" s="260"/>
      <c r="G64" s="262">
        <v>0</v>
      </c>
      <c r="H64" s="262" t="s">
        <v>438</v>
      </c>
      <c r="I64" s="262"/>
      <c r="J64" s="260">
        <v>0</v>
      </c>
      <c r="K64" s="262"/>
      <c r="L64" s="262" t="s">
        <v>438</v>
      </c>
      <c r="M64" s="262"/>
      <c r="N64" s="260">
        <v>0</v>
      </c>
      <c r="O64" s="249"/>
      <c r="P64" s="249" t="s">
        <v>438</v>
      </c>
      <c r="Q64" s="249"/>
      <c r="R64" s="260">
        <v>0</v>
      </c>
      <c r="S64" s="249"/>
      <c r="T64" s="249" t="s">
        <v>438</v>
      </c>
      <c r="U64" s="259"/>
      <c r="V64" s="259">
        <v>0</v>
      </c>
      <c r="W64" s="259"/>
      <c r="X64" s="259">
        <v>0</v>
      </c>
      <c r="Y64" s="259"/>
      <c r="Z64" s="259" t="s">
        <v>438</v>
      </c>
      <c r="AA64" s="259"/>
      <c r="AB64" s="259">
        <v>0</v>
      </c>
      <c r="AC64" s="269">
        <v>0</v>
      </c>
    </row>
    <row r="65" spans="1:29" x14ac:dyDescent="0.25">
      <c r="A65" s="349" t="s">
        <v>132</v>
      </c>
      <c r="B65" s="350" t="s">
        <v>125</v>
      </c>
      <c r="C65" s="265"/>
      <c r="D65" s="260"/>
      <c r="E65" s="262"/>
      <c r="F65" s="260"/>
      <c r="G65" s="262">
        <v>0</v>
      </c>
      <c r="H65" s="262" t="s">
        <v>438</v>
      </c>
      <c r="I65" s="262"/>
      <c r="J65" s="260">
        <v>0</v>
      </c>
      <c r="K65" s="262"/>
      <c r="L65" s="262" t="s">
        <v>438</v>
      </c>
      <c r="M65" s="262"/>
      <c r="N65" s="266">
        <v>0</v>
      </c>
      <c r="O65" s="249"/>
      <c r="P65" s="249" t="s">
        <v>438</v>
      </c>
      <c r="Q65" s="249"/>
      <c r="R65" s="260">
        <v>0</v>
      </c>
      <c r="S65" s="249"/>
      <c r="T65" s="249" t="s">
        <v>438</v>
      </c>
      <c r="U65" s="259"/>
      <c r="V65" s="259">
        <v>0</v>
      </c>
      <c r="W65" s="259"/>
      <c r="X65" s="259">
        <v>0</v>
      </c>
      <c r="Y65" s="259"/>
      <c r="Z65" s="259" t="s">
        <v>438</v>
      </c>
      <c r="AA65" s="259"/>
      <c r="AB65" s="259">
        <v>0</v>
      </c>
      <c r="AC65" s="269">
        <v>0</v>
      </c>
    </row>
    <row r="66" spans="1:29" x14ac:dyDescent="0.25">
      <c r="A66" s="349" t="s">
        <v>131</v>
      </c>
      <c r="B66" s="350" t="s">
        <v>128</v>
      </c>
      <c r="C66" s="265"/>
      <c r="D66" s="260"/>
      <c r="E66" s="262"/>
      <c r="F66" s="260"/>
      <c r="G66" s="262">
        <v>0</v>
      </c>
      <c r="H66" s="262" t="s">
        <v>438</v>
      </c>
      <c r="I66" s="262"/>
      <c r="J66" s="260">
        <v>0</v>
      </c>
      <c r="K66" s="262"/>
      <c r="L66" s="262" t="s">
        <v>438</v>
      </c>
      <c r="M66" s="262"/>
      <c r="N66" s="266">
        <v>2.5230000000000001</v>
      </c>
      <c r="O66" s="262"/>
      <c r="P66" s="262" t="s">
        <v>438</v>
      </c>
      <c r="Q66" s="262"/>
      <c r="R66" s="260">
        <v>0</v>
      </c>
      <c r="S66" s="262"/>
      <c r="T66" s="262" t="s">
        <v>438</v>
      </c>
      <c r="U66" s="262"/>
      <c r="V66" s="262">
        <v>0</v>
      </c>
      <c r="W66" s="262"/>
      <c r="X66" s="262">
        <v>0</v>
      </c>
      <c r="Y66" s="262"/>
      <c r="Z66" s="262" t="s">
        <v>438</v>
      </c>
      <c r="AA66" s="262"/>
      <c r="AB66" s="262">
        <v>0</v>
      </c>
      <c r="AC66" s="269">
        <v>2.5230000000000001</v>
      </c>
    </row>
    <row r="67" spans="1:29" x14ac:dyDescent="0.25">
      <c r="A67" s="349" t="s">
        <v>130</v>
      </c>
      <c r="B67" s="350" t="s">
        <v>510</v>
      </c>
      <c r="C67" s="265"/>
      <c r="D67" s="260"/>
      <c r="E67" s="262"/>
      <c r="F67" s="260"/>
      <c r="G67" s="262">
        <v>0</v>
      </c>
      <c r="H67" s="262" t="s">
        <v>438</v>
      </c>
      <c r="I67" s="262"/>
      <c r="J67" s="260">
        <v>0</v>
      </c>
      <c r="K67" s="262"/>
      <c r="L67" s="262" t="s">
        <v>438</v>
      </c>
      <c r="M67" s="262"/>
      <c r="N67" s="266">
        <v>0</v>
      </c>
      <c r="O67" s="262"/>
      <c r="P67" s="262" t="s">
        <v>438</v>
      </c>
      <c r="Q67" s="262"/>
      <c r="R67" s="260">
        <v>0</v>
      </c>
      <c r="S67" s="262"/>
      <c r="T67" s="262" t="s">
        <v>438</v>
      </c>
      <c r="U67" s="262"/>
      <c r="V67" s="262">
        <v>0</v>
      </c>
      <c r="W67" s="262"/>
      <c r="X67" s="262">
        <v>0</v>
      </c>
      <c r="Y67" s="262"/>
      <c r="Z67" s="262" t="s">
        <v>438</v>
      </c>
      <c r="AA67" s="262"/>
      <c r="AB67" s="262">
        <v>0</v>
      </c>
      <c r="AC67" s="269">
        <v>0</v>
      </c>
    </row>
    <row r="68" spans="1:29" x14ac:dyDescent="0.25">
      <c r="A68" s="349" t="s">
        <v>511</v>
      </c>
      <c r="B68" s="350" t="s">
        <v>512</v>
      </c>
      <c r="C68" s="265"/>
      <c r="D68" s="260"/>
      <c r="E68" s="262"/>
      <c r="F68" s="260"/>
      <c r="G68" s="262">
        <v>0</v>
      </c>
      <c r="H68" s="262" t="s">
        <v>438</v>
      </c>
      <c r="I68" s="262"/>
      <c r="J68" s="260">
        <v>0</v>
      </c>
      <c r="K68" s="262"/>
      <c r="L68" s="262" t="s">
        <v>438</v>
      </c>
      <c r="M68" s="262"/>
      <c r="N68" s="266">
        <v>0</v>
      </c>
      <c r="O68" s="262"/>
      <c r="P68" s="262" t="s">
        <v>438</v>
      </c>
      <c r="Q68" s="262"/>
      <c r="R68" s="260">
        <v>0</v>
      </c>
      <c r="S68" s="262"/>
      <c r="T68" s="262" t="s">
        <v>438</v>
      </c>
      <c r="U68" s="262"/>
      <c r="V68" s="262">
        <v>0</v>
      </c>
      <c r="W68" s="262"/>
      <c r="X68" s="262">
        <v>0</v>
      </c>
      <c r="Y68" s="262"/>
      <c r="Z68" s="262" t="s">
        <v>438</v>
      </c>
      <c r="AA68" s="262"/>
      <c r="AB68" s="262">
        <v>0</v>
      </c>
      <c r="AC68" s="269">
        <v>0</v>
      </c>
    </row>
    <row r="69" spans="1:29" x14ac:dyDescent="0.25">
      <c r="A69" s="349" t="s">
        <v>513</v>
      </c>
      <c r="B69" s="350" t="s">
        <v>514</v>
      </c>
      <c r="C69" s="265"/>
      <c r="D69" s="260"/>
      <c r="E69" s="262"/>
      <c r="F69" s="260"/>
      <c r="G69" s="262">
        <v>0</v>
      </c>
      <c r="H69" s="262" t="s">
        <v>438</v>
      </c>
      <c r="I69" s="262"/>
      <c r="J69" s="260">
        <v>0</v>
      </c>
      <c r="K69" s="262"/>
      <c r="L69" s="262" t="s">
        <v>438</v>
      </c>
      <c r="M69" s="262"/>
      <c r="N69" s="266">
        <v>0</v>
      </c>
      <c r="O69" s="262"/>
      <c r="P69" s="262" t="s">
        <v>438</v>
      </c>
      <c r="Q69" s="262"/>
      <c r="R69" s="260">
        <v>0</v>
      </c>
      <c r="S69" s="262"/>
      <c r="T69" s="262" t="s">
        <v>438</v>
      </c>
      <c r="U69" s="262"/>
      <c r="V69" s="262">
        <v>0</v>
      </c>
      <c r="W69" s="262"/>
      <c r="X69" s="262">
        <v>0</v>
      </c>
      <c r="Y69" s="262"/>
      <c r="Z69" s="262" t="s">
        <v>438</v>
      </c>
      <c r="AA69" s="262"/>
      <c r="AB69" s="262">
        <v>0</v>
      </c>
      <c r="AC69" s="269">
        <v>0</v>
      </c>
    </row>
    <row r="70" spans="1:29" x14ac:dyDescent="0.25">
      <c r="A70" s="349" t="s">
        <v>515</v>
      </c>
      <c r="B70" s="350" t="s">
        <v>516</v>
      </c>
      <c r="C70" s="265"/>
      <c r="D70" s="260"/>
      <c r="E70" s="262"/>
      <c r="F70" s="260"/>
      <c r="G70" s="262">
        <v>0</v>
      </c>
      <c r="H70" s="262" t="s">
        <v>438</v>
      </c>
      <c r="I70" s="262"/>
      <c r="J70" s="260">
        <v>0</v>
      </c>
      <c r="K70" s="262"/>
      <c r="L70" s="262" t="s">
        <v>438</v>
      </c>
      <c r="M70" s="262"/>
      <c r="N70" s="266">
        <v>0</v>
      </c>
      <c r="O70" s="262"/>
      <c r="P70" s="262" t="s">
        <v>438</v>
      </c>
      <c r="Q70" s="262"/>
      <c r="R70" s="260">
        <v>0</v>
      </c>
      <c r="S70" s="262"/>
      <c r="T70" s="262" t="s">
        <v>438</v>
      </c>
      <c r="U70" s="262"/>
      <c r="V70" s="262">
        <v>0</v>
      </c>
      <c r="W70" s="262"/>
      <c r="X70" s="262">
        <v>0</v>
      </c>
      <c r="Y70" s="262"/>
      <c r="Z70" s="262" t="s">
        <v>438</v>
      </c>
      <c r="AA70" s="262"/>
      <c r="AB70" s="262">
        <v>0</v>
      </c>
      <c r="AC70" s="269">
        <v>0</v>
      </c>
    </row>
    <row r="71" spans="1:29" x14ac:dyDescent="0.25">
      <c r="A71" s="349" t="s">
        <v>517</v>
      </c>
      <c r="B71" s="350" t="s">
        <v>518</v>
      </c>
      <c r="C71" s="265"/>
      <c r="D71" s="260"/>
      <c r="E71" s="262"/>
      <c r="F71" s="260"/>
      <c r="G71" s="262">
        <v>0</v>
      </c>
      <c r="H71" s="262" t="s">
        <v>438</v>
      </c>
      <c r="I71" s="262"/>
      <c r="J71" s="260">
        <v>0</v>
      </c>
      <c r="K71" s="262"/>
      <c r="L71" s="262" t="s">
        <v>438</v>
      </c>
      <c r="M71" s="262"/>
      <c r="N71" s="266">
        <v>0</v>
      </c>
      <c r="O71" s="262"/>
      <c r="P71" s="262" t="s">
        <v>438</v>
      </c>
      <c r="Q71" s="262"/>
      <c r="R71" s="260">
        <v>0</v>
      </c>
      <c r="S71" s="262"/>
      <c r="T71" s="262" t="s">
        <v>438</v>
      </c>
      <c r="U71" s="262"/>
      <c r="V71" s="262">
        <v>0</v>
      </c>
      <c r="W71" s="262"/>
      <c r="X71" s="262">
        <v>0</v>
      </c>
      <c r="Y71" s="262"/>
      <c r="Z71" s="262" t="s">
        <v>438</v>
      </c>
      <c r="AA71" s="262"/>
      <c r="AB71" s="262">
        <v>0</v>
      </c>
      <c r="AC71" s="269">
        <v>0</v>
      </c>
    </row>
    <row r="72" spans="1:29" x14ac:dyDescent="0.25">
      <c r="A72" s="349" t="s">
        <v>519</v>
      </c>
      <c r="B72" s="350" t="s">
        <v>520</v>
      </c>
      <c r="C72" s="265"/>
      <c r="D72" s="260"/>
      <c r="E72" s="262"/>
      <c r="F72" s="260"/>
      <c r="G72" s="262">
        <v>0</v>
      </c>
      <c r="H72" s="262" t="s">
        <v>438</v>
      </c>
      <c r="I72" s="262"/>
      <c r="J72" s="260">
        <v>0</v>
      </c>
      <c r="K72" s="262"/>
      <c r="L72" s="262" t="s">
        <v>438</v>
      </c>
      <c r="M72" s="262"/>
      <c r="N72" s="266">
        <v>0</v>
      </c>
      <c r="O72" s="262"/>
      <c r="P72" s="262" t="s">
        <v>438</v>
      </c>
      <c r="Q72" s="262"/>
      <c r="R72" s="260">
        <v>0</v>
      </c>
      <c r="S72" s="262"/>
      <c r="T72" s="262" t="s">
        <v>438</v>
      </c>
      <c r="U72" s="262"/>
      <c r="V72" s="262">
        <v>0</v>
      </c>
      <c r="W72" s="262"/>
      <c r="X72" s="262">
        <v>0</v>
      </c>
      <c r="Y72" s="262"/>
      <c r="Z72" s="262" t="s">
        <v>438</v>
      </c>
      <c r="AA72" s="262"/>
      <c r="AB72" s="262">
        <v>0</v>
      </c>
      <c r="AC72" s="269">
        <v>0</v>
      </c>
    </row>
    <row r="73" spans="1:29" x14ac:dyDescent="0.25">
      <c r="A73" s="349" t="s">
        <v>521</v>
      </c>
      <c r="B73" s="350" t="s">
        <v>522</v>
      </c>
      <c r="C73" s="265"/>
      <c r="D73" s="260"/>
      <c r="E73" s="262"/>
      <c r="F73" s="260"/>
      <c r="G73" s="262">
        <v>0</v>
      </c>
      <c r="H73" s="262" t="s">
        <v>438</v>
      </c>
      <c r="I73" s="262"/>
      <c r="J73" s="260">
        <v>0</v>
      </c>
      <c r="K73" s="262"/>
      <c r="L73" s="262" t="s">
        <v>438</v>
      </c>
      <c r="M73" s="262"/>
      <c r="N73" s="266">
        <v>0</v>
      </c>
      <c r="O73" s="262"/>
      <c r="P73" s="262" t="s">
        <v>438</v>
      </c>
      <c r="Q73" s="262"/>
      <c r="R73" s="260">
        <v>0</v>
      </c>
      <c r="S73" s="262"/>
      <c r="T73" s="262" t="s">
        <v>438</v>
      </c>
      <c r="U73" s="262"/>
      <c r="V73" s="262">
        <v>0</v>
      </c>
      <c r="W73" s="262"/>
      <c r="X73" s="262">
        <v>0</v>
      </c>
      <c r="Y73" s="262"/>
      <c r="Z73" s="262" t="s">
        <v>438</v>
      </c>
      <c r="AA73" s="262"/>
      <c r="AB73" s="262">
        <v>0</v>
      </c>
      <c r="AC73" s="269">
        <v>0</v>
      </c>
    </row>
    <row r="74" spans="1:29" ht="31.5" x14ac:dyDescent="0.25">
      <c r="A74" s="347" t="s">
        <v>57</v>
      </c>
      <c r="B74" s="352" t="s">
        <v>224</v>
      </c>
      <c r="C74" s="265"/>
      <c r="D74" s="260"/>
      <c r="E74" s="262"/>
      <c r="F74" s="260"/>
      <c r="G74" s="262">
        <v>0</v>
      </c>
      <c r="H74" s="262" t="s">
        <v>438</v>
      </c>
      <c r="I74" s="262"/>
      <c r="J74" s="260">
        <v>0</v>
      </c>
      <c r="K74" s="262"/>
      <c r="L74" s="262" t="s">
        <v>438</v>
      </c>
      <c r="M74" s="262"/>
      <c r="N74" s="266">
        <v>0</v>
      </c>
      <c r="O74" s="262"/>
      <c r="P74" s="262" t="s">
        <v>438</v>
      </c>
      <c r="Q74" s="262"/>
      <c r="R74" s="260">
        <v>0</v>
      </c>
      <c r="S74" s="262"/>
      <c r="T74" s="262" t="s">
        <v>438</v>
      </c>
      <c r="U74" s="262"/>
      <c r="V74" s="262">
        <v>0</v>
      </c>
      <c r="W74" s="262"/>
      <c r="X74" s="262">
        <v>0</v>
      </c>
      <c r="Y74" s="262"/>
      <c r="Z74" s="262" t="s">
        <v>438</v>
      </c>
      <c r="AA74" s="262"/>
      <c r="AB74" s="262">
        <v>0</v>
      </c>
      <c r="AC74" s="269">
        <v>0</v>
      </c>
    </row>
    <row r="75" spans="1:29" x14ac:dyDescent="0.25">
      <c r="A75" s="347" t="s">
        <v>55</v>
      </c>
      <c r="B75" s="348" t="s">
        <v>129</v>
      </c>
      <c r="C75" s="265"/>
      <c r="D75" s="260"/>
      <c r="E75" s="262"/>
      <c r="F75" s="260"/>
      <c r="G75" s="262"/>
      <c r="H75" s="262"/>
      <c r="I75" s="262"/>
      <c r="J75" s="260"/>
      <c r="K75" s="262"/>
      <c r="L75" s="262"/>
      <c r="M75" s="262"/>
      <c r="N75" s="266"/>
      <c r="O75" s="262"/>
      <c r="P75" s="262"/>
      <c r="Q75" s="262"/>
      <c r="R75" s="260"/>
      <c r="S75" s="262"/>
      <c r="T75" s="262"/>
      <c r="U75" s="262"/>
      <c r="V75" s="262"/>
      <c r="W75" s="262"/>
      <c r="X75" s="262"/>
      <c r="Y75" s="262"/>
      <c r="Z75" s="262"/>
      <c r="AA75" s="262"/>
      <c r="AB75" s="262"/>
      <c r="AC75" s="269"/>
    </row>
    <row r="76" spans="1:29" ht="31.5" x14ac:dyDescent="0.25">
      <c r="A76" s="349" t="s">
        <v>219</v>
      </c>
      <c r="B76" s="350" t="s">
        <v>490</v>
      </c>
      <c r="C76" s="265"/>
      <c r="D76" s="260"/>
      <c r="E76" s="262"/>
      <c r="F76" s="260"/>
      <c r="G76" s="262">
        <v>0</v>
      </c>
      <c r="H76" s="262" t="s">
        <v>438</v>
      </c>
      <c r="I76" s="262"/>
      <c r="J76" s="260">
        <v>0</v>
      </c>
      <c r="K76" s="262"/>
      <c r="L76" s="262" t="s">
        <v>438</v>
      </c>
      <c r="M76" s="262"/>
      <c r="N76" s="266">
        <v>0</v>
      </c>
      <c r="O76" s="262"/>
      <c r="P76" s="262" t="s">
        <v>438</v>
      </c>
      <c r="Q76" s="262"/>
      <c r="R76" s="260">
        <v>0</v>
      </c>
      <c r="S76" s="262"/>
      <c r="T76" s="262" t="s">
        <v>438</v>
      </c>
      <c r="U76" s="262"/>
      <c r="V76" s="262">
        <v>0</v>
      </c>
      <c r="W76" s="262"/>
      <c r="X76" s="262">
        <v>0</v>
      </c>
      <c r="Y76" s="262"/>
      <c r="Z76" s="262" t="s">
        <v>438</v>
      </c>
      <c r="AA76" s="262"/>
      <c r="AB76" s="262">
        <v>0</v>
      </c>
      <c r="AC76" s="269">
        <v>0</v>
      </c>
    </row>
    <row r="77" spans="1:29" x14ac:dyDescent="0.25">
      <c r="A77" s="349" t="s">
        <v>220</v>
      </c>
      <c r="B77" s="350" t="s">
        <v>145</v>
      </c>
      <c r="C77" s="265"/>
      <c r="D77" s="260"/>
      <c r="E77" s="262"/>
      <c r="F77" s="260"/>
      <c r="G77" s="262">
        <v>0</v>
      </c>
      <c r="H77" s="262" t="s">
        <v>438</v>
      </c>
      <c r="I77" s="262"/>
      <c r="J77" s="260">
        <v>0</v>
      </c>
      <c r="K77" s="262"/>
      <c r="L77" s="262" t="s">
        <v>438</v>
      </c>
      <c r="M77" s="262"/>
      <c r="N77" s="266">
        <v>0</v>
      </c>
      <c r="O77" s="262"/>
      <c r="P77" s="262" t="s">
        <v>438</v>
      </c>
      <c r="Q77" s="262"/>
      <c r="R77" s="260">
        <v>0</v>
      </c>
      <c r="S77" s="262"/>
      <c r="T77" s="262" t="s">
        <v>438</v>
      </c>
      <c r="U77" s="262"/>
      <c r="V77" s="262">
        <v>0</v>
      </c>
      <c r="W77" s="262"/>
      <c r="X77" s="262">
        <v>0</v>
      </c>
      <c r="Y77" s="262"/>
      <c r="Z77" s="262" t="s">
        <v>438</v>
      </c>
      <c r="AA77" s="262"/>
      <c r="AB77" s="262">
        <v>0</v>
      </c>
      <c r="AC77" s="269">
        <v>0</v>
      </c>
    </row>
    <row r="78" spans="1:29" x14ac:dyDescent="0.25">
      <c r="A78" s="349" t="s">
        <v>221</v>
      </c>
      <c r="B78" s="351" t="s">
        <v>523</v>
      </c>
      <c r="C78" s="265"/>
      <c r="D78" s="260"/>
      <c r="E78" s="262"/>
      <c r="F78" s="260"/>
      <c r="G78" s="262">
        <v>0</v>
      </c>
      <c r="H78" s="262" t="s">
        <v>438</v>
      </c>
      <c r="I78" s="262"/>
      <c r="J78" s="260">
        <v>0</v>
      </c>
      <c r="K78" s="262"/>
      <c r="L78" s="262" t="s">
        <v>438</v>
      </c>
      <c r="M78" s="262"/>
      <c r="N78" s="260">
        <v>0</v>
      </c>
      <c r="O78" s="249"/>
      <c r="P78" s="249" t="s">
        <v>438</v>
      </c>
      <c r="Q78" s="249"/>
      <c r="R78" s="260">
        <v>0</v>
      </c>
      <c r="S78" s="249"/>
      <c r="T78" s="249" t="s">
        <v>438</v>
      </c>
      <c r="U78" s="259"/>
      <c r="V78" s="259">
        <v>0</v>
      </c>
      <c r="W78" s="259"/>
      <c r="X78" s="259">
        <v>0</v>
      </c>
      <c r="Y78" s="259"/>
      <c r="Z78" s="259" t="s">
        <v>438</v>
      </c>
      <c r="AA78" s="259"/>
      <c r="AB78" s="259">
        <v>0</v>
      </c>
      <c r="AC78" s="260">
        <v>0</v>
      </c>
    </row>
    <row r="79" spans="1:29" x14ac:dyDescent="0.25">
      <c r="A79" s="349" t="s">
        <v>222</v>
      </c>
      <c r="B79" s="351" t="s">
        <v>492</v>
      </c>
      <c r="C79" s="265"/>
      <c r="D79" s="260"/>
      <c r="E79" s="262"/>
      <c r="F79" s="260"/>
      <c r="G79" s="262">
        <v>0</v>
      </c>
      <c r="H79" s="262" t="s">
        <v>438</v>
      </c>
      <c r="I79" s="262"/>
      <c r="J79" s="260">
        <v>0</v>
      </c>
      <c r="K79" s="262"/>
      <c r="L79" s="262" t="s">
        <v>438</v>
      </c>
      <c r="M79" s="262"/>
      <c r="N79" s="266">
        <v>3.57</v>
      </c>
      <c r="O79" s="262"/>
      <c r="P79" s="262" t="s">
        <v>438</v>
      </c>
      <c r="Q79" s="262"/>
      <c r="R79" s="260">
        <v>0</v>
      </c>
      <c r="S79" s="262"/>
      <c r="T79" s="262" t="s">
        <v>438</v>
      </c>
      <c r="U79" s="262"/>
      <c r="V79" s="262">
        <v>0</v>
      </c>
      <c r="W79" s="262"/>
      <c r="X79" s="262">
        <v>0</v>
      </c>
      <c r="Y79" s="262"/>
      <c r="Z79" s="262" t="s">
        <v>438</v>
      </c>
      <c r="AA79" s="262"/>
      <c r="AB79" s="262">
        <v>0</v>
      </c>
      <c r="AC79" s="269">
        <v>3.57</v>
      </c>
    </row>
    <row r="80" spans="1:29" x14ac:dyDescent="0.25">
      <c r="A80" s="349" t="s">
        <v>223</v>
      </c>
      <c r="B80" s="351" t="s">
        <v>493</v>
      </c>
      <c r="C80" s="265"/>
      <c r="D80" s="260"/>
      <c r="E80" s="262"/>
      <c r="F80" s="260"/>
      <c r="G80" s="262">
        <v>0</v>
      </c>
      <c r="H80" s="262" t="s">
        <v>438</v>
      </c>
      <c r="I80" s="262"/>
      <c r="J80" s="260">
        <v>0</v>
      </c>
      <c r="K80" s="262"/>
      <c r="L80" s="262" t="s">
        <v>438</v>
      </c>
      <c r="M80" s="262"/>
      <c r="N80" s="266">
        <v>0</v>
      </c>
      <c r="O80" s="262"/>
      <c r="P80" s="262" t="s">
        <v>438</v>
      </c>
      <c r="Q80" s="262"/>
      <c r="R80" s="260">
        <v>0</v>
      </c>
      <c r="S80" s="262"/>
      <c r="T80" s="262" t="s">
        <v>438</v>
      </c>
      <c r="U80" s="262"/>
      <c r="V80" s="262">
        <v>0</v>
      </c>
      <c r="W80" s="262"/>
      <c r="X80" s="262">
        <v>0</v>
      </c>
      <c r="Y80" s="262"/>
      <c r="Z80" s="262" t="s">
        <v>438</v>
      </c>
      <c r="AA80" s="262"/>
      <c r="AB80" s="262">
        <v>0</v>
      </c>
      <c r="AC80" s="269">
        <v>0</v>
      </c>
    </row>
    <row r="81" spans="1:29" x14ac:dyDescent="0.25">
      <c r="A81" s="349" t="s">
        <v>524</v>
      </c>
      <c r="B81" s="351" t="s">
        <v>494</v>
      </c>
      <c r="C81" s="265"/>
      <c r="D81" s="260"/>
      <c r="E81" s="262"/>
      <c r="F81" s="260"/>
      <c r="G81" s="262">
        <v>0</v>
      </c>
      <c r="H81" s="262" t="s">
        <v>438</v>
      </c>
      <c r="I81" s="262"/>
      <c r="J81" s="260">
        <v>0</v>
      </c>
      <c r="K81" s="262"/>
      <c r="L81" s="262" t="s">
        <v>438</v>
      </c>
      <c r="M81" s="262"/>
      <c r="N81" s="266">
        <v>0</v>
      </c>
      <c r="O81" s="262"/>
      <c r="P81" s="262" t="s">
        <v>438</v>
      </c>
      <c r="Q81" s="262"/>
      <c r="R81" s="260">
        <v>0</v>
      </c>
      <c r="S81" s="262"/>
      <c r="T81" s="262" t="s">
        <v>438</v>
      </c>
      <c r="U81" s="262"/>
      <c r="V81" s="262">
        <v>0</v>
      </c>
      <c r="W81" s="262"/>
      <c r="X81" s="262">
        <v>0</v>
      </c>
      <c r="Y81" s="262"/>
      <c r="Z81" s="262" t="s">
        <v>438</v>
      </c>
      <c r="AA81" s="262"/>
      <c r="AB81" s="262">
        <v>0</v>
      </c>
      <c r="AC81" s="269">
        <v>0</v>
      </c>
    </row>
    <row r="82" spans="1:29" x14ac:dyDescent="0.25">
      <c r="A82" s="349" t="s">
        <v>525</v>
      </c>
      <c r="B82" s="351" t="s">
        <v>495</v>
      </c>
      <c r="C82" s="265"/>
      <c r="D82" s="260"/>
      <c r="E82" s="262"/>
      <c r="F82" s="260"/>
      <c r="G82" s="262">
        <v>0</v>
      </c>
      <c r="H82" s="262" t="s">
        <v>438</v>
      </c>
      <c r="I82" s="262"/>
      <c r="J82" s="260">
        <v>0</v>
      </c>
      <c r="K82" s="262"/>
      <c r="L82" s="262" t="s">
        <v>438</v>
      </c>
      <c r="M82" s="262"/>
      <c r="N82" s="266">
        <v>0</v>
      </c>
      <c r="O82" s="262"/>
      <c r="P82" s="262" t="s">
        <v>438</v>
      </c>
      <c r="Q82" s="262"/>
      <c r="R82" s="260">
        <v>0</v>
      </c>
      <c r="S82" s="262"/>
      <c r="T82" s="262" t="s">
        <v>438</v>
      </c>
      <c r="U82" s="262"/>
      <c r="V82" s="262">
        <v>0</v>
      </c>
      <c r="W82" s="262"/>
      <c r="X82" s="262">
        <v>0</v>
      </c>
      <c r="Y82" s="262"/>
      <c r="Z82" s="262" t="s">
        <v>438</v>
      </c>
      <c r="AA82" s="262"/>
      <c r="AB82" s="262">
        <v>0</v>
      </c>
      <c r="AC82" s="269">
        <v>0</v>
      </c>
    </row>
    <row r="83" spans="1:29" x14ac:dyDescent="0.25">
      <c r="A83" s="349" t="s">
        <v>526</v>
      </c>
      <c r="B83" s="351" t="s">
        <v>497</v>
      </c>
      <c r="C83" s="265"/>
      <c r="D83" s="260"/>
      <c r="E83" s="262"/>
      <c r="F83" s="260"/>
      <c r="G83" s="262">
        <v>0</v>
      </c>
      <c r="H83" s="262" t="s">
        <v>438</v>
      </c>
      <c r="I83" s="262"/>
      <c r="J83" s="260">
        <v>0</v>
      </c>
      <c r="K83" s="262"/>
      <c r="L83" s="262" t="s">
        <v>438</v>
      </c>
      <c r="M83" s="262"/>
      <c r="N83" s="266">
        <v>0</v>
      </c>
      <c r="O83" s="262"/>
      <c r="P83" s="262" t="s">
        <v>438</v>
      </c>
      <c r="Q83" s="262"/>
      <c r="R83" s="260">
        <v>0</v>
      </c>
      <c r="S83" s="262"/>
      <c r="T83" s="262" t="s">
        <v>438</v>
      </c>
      <c r="U83" s="262"/>
      <c r="V83" s="262">
        <v>0</v>
      </c>
      <c r="W83" s="262"/>
      <c r="X83" s="262">
        <v>0</v>
      </c>
      <c r="Y83" s="262"/>
      <c r="Z83" s="262" t="s">
        <v>438</v>
      </c>
      <c r="AA83" s="262"/>
      <c r="AB83" s="262">
        <v>0</v>
      </c>
      <c r="AC83" s="269">
        <v>0</v>
      </c>
    </row>
    <row r="84" spans="1:29" x14ac:dyDescent="0.25">
      <c r="A84" s="349" t="s">
        <v>527</v>
      </c>
      <c r="B84" s="351" t="s">
        <v>499</v>
      </c>
      <c r="C84" s="265"/>
      <c r="D84" s="260"/>
      <c r="E84" s="262"/>
      <c r="F84" s="260"/>
      <c r="G84" s="262">
        <v>0</v>
      </c>
      <c r="H84" s="262" t="s">
        <v>438</v>
      </c>
      <c r="I84" s="262"/>
      <c r="J84" s="260">
        <v>0</v>
      </c>
      <c r="K84" s="262"/>
      <c r="L84" s="262" t="s">
        <v>438</v>
      </c>
      <c r="M84" s="262"/>
      <c r="N84" s="266">
        <v>0</v>
      </c>
      <c r="O84" s="262"/>
      <c r="P84" s="262" t="s">
        <v>438</v>
      </c>
      <c r="Q84" s="262"/>
      <c r="R84" s="260">
        <v>0</v>
      </c>
      <c r="S84" s="262"/>
      <c r="T84" s="262" t="s">
        <v>438</v>
      </c>
      <c r="U84" s="262"/>
      <c r="V84" s="262">
        <v>0</v>
      </c>
      <c r="W84" s="262"/>
      <c r="X84" s="262">
        <v>0</v>
      </c>
      <c r="Y84" s="262"/>
      <c r="Z84" s="262" t="s">
        <v>438</v>
      </c>
      <c r="AA84" s="262"/>
      <c r="AB84" s="262">
        <v>0</v>
      </c>
      <c r="AC84" s="269">
        <v>0</v>
      </c>
    </row>
    <row r="85" spans="1:29" x14ac:dyDescent="0.25">
      <c r="A85" s="349" t="s">
        <v>528</v>
      </c>
      <c r="B85" s="351" t="s">
        <v>501</v>
      </c>
      <c r="C85" s="265"/>
      <c r="D85" s="260"/>
      <c r="E85" s="262"/>
      <c r="F85" s="260"/>
      <c r="G85" s="262">
        <v>0</v>
      </c>
      <c r="H85" s="262" t="s">
        <v>438</v>
      </c>
      <c r="I85" s="262"/>
      <c r="J85" s="260">
        <v>0</v>
      </c>
      <c r="K85" s="262"/>
      <c r="L85" s="262" t="s">
        <v>438</v>
      </c>
      <c r="M85" s="262"/>
      <c r="N85" s="266">
        <v>0</v>
      </c>
      <c r="O85" s="262"/>
      <c r="P85" s="262" t="s">
        <v>438</v>
      </c>
      <c r="Q85" s="262"/>
      <c r="R85" s="260">
        <v>0</v>
      </c>
      <c r="S85" s="262"/>
      <c r="T85" s="262" t="s">
        <v>438</v>
      </c>
      <c r="U85" s="262"/>
      <c r="V85" s="262">
        <v>0</v>
      </c>
      <c r="W85" s="262"/>
      <c r="X85" s="262">
        <v>0</v>
      </c>
      <c r="Y85" s="262"/>
      <c r="Z85" s="262" t="s">
        <v>438</v>
      </c>
      <c r="AA85" s="262"/>
      <c r="AB85" s="262">
        <v>0</v>
      </c>
      <c r="AC85" s="269">
        <v>0</v>
      </c>
    </row>
    <row r="86" spans="1:29" x14ac:dyDescent="0.25">
      <c r="A86" s="349" t="s">
        <v>529</v>
      </c>
      <c r="B86" s="351" t="s">
        <v>503</v>
      </c>
      <c r="C86" s="265"/>
      <c r="D86" s="260"/>
      <c r="E86" s="262"/>
      <c r="F86" s="260"/>
      <c r="G86" s="262">
        <v>0</v>
      </c>
      <c r="H86" s="262" t="s">
        <v>438</v>
      </c>
      <c r="I86" s="262"/>
      <c r="J86" s="260">
        <v>0</v>
      </c>
      <c r="K86" s="262"/>
      <c r="L86" s="262" t="s">
        <v>438</v>
      </c>
      <c r="M86" s="262"/>
      <c r="N86" s="266">
        <v>0</v>
      </c>
      <c r="O86" s="262"/>
      <c r="P86" s="262" t="s">
        <v>438</v>
      </c>
      <c r="Q86" s="262"/>
      <c r="R86" s="260">
        <v>0</v>
      </c>
      <c r="S86" s="262"/>
      <c r="T86" s="262" t="s">
        <v>438</v>
      </c>
      <c r="U86" s="262"/>
      <c r="V86" s="262">
        <v>0</v>
      </c>
      <c r="W86" s="262"/>
      <c r="X86" s="262">
        <v>0</v>
      </c>
      <c r="Y86" s="262"/>
      <c r="Z86" s="262" t="s">
        <v>438</v>
      </c>
      <c r="AA86" s="262"/>
      <c r="AB86" s="262">
        <v>0</v>
      </c>
      <c r="AC86" s="26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2024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0" t="str">
        <f>'1. паспорт местоположение'!A12:C12</f>
        <v>O_TP3300.VL.0118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30" customHeight="1" x14ac:dyDescent="0.25">
      <c r="A15" s="420"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413</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7" t="s">
        <v>23</v>
      </c>
      <c r="C22" s="475" t="s">
        <v>50</v>
      </c>
      <c r="D22" s="475" t="s">
        <v>49</v>
      </c>
      <c r="E22" s="479" t="s">
        <v>423</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336</v>
      </c>
      <c r="J23" s="498" t="s">
        <v>337</v>
      </c>
      <c r="K23" s="498" t="s">
        <v>338</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501" t="str">
        <f>'1. паспорт местоположение'!A5:C5</f>
        <v>Год раскрытия информации: 2024 год</v>
      </c>
      <c r="B5" s="501"/>
      <c r="C5" s="37"/>
      <c r="D5" s="37"/>
      <c r="E5" s="37"/>
      <c r="F5" s="37"/>
      <c r="G5" s="37"/>
      <c r="H5" s="37"/>
    </row>
    <row r="6" spans="1:8" ht="14.25" customHeight="1" x14ac:dyDescent="0.3">
      <c r="A6" s="69"/>
      <c r="B6" s="69"/>
      <c r="C6" s="69"/>
      <c r="D6" s="69"/>
      <c r="E6" s="69"/>
      <c r="F6" s="69"/>
      <c r="G6" s="69"/>
      <c r="H6" s="69"/>
    </row>
    <row r="7" spans="1:8" ht="18.75" x14ac:dyDescent="0.25">
      <c r="A7" s="429" t="s">
        <v>8</v>
      </c>
      <c r="B7" s="429"/>
      <c r="C7" s="68"/>
      <c r="D7" s="68"/>
      <c r="E7" s="68"/>
      <c r="F7" s="68"/>
      <c r="G7" s="68"/>
      <c r="H7" s="68"/>
    </row>
    <row r="8" spans="1:8" ht="13.5" customHeight="1" x14ac:dyDescent="0.25">
      <c r="A8" s="68"/>
      <c r="B8" s="68"/>
      <c r="C8" s="68"/>
      <c r="D8" s="68"/>
      <c r="E8" s="68"/>
      <c r="F8" s="68"/>
      <c r="G8" s="68"/>
      <c r="H8" s="68"/>
    </row>
    <row r="9" spans="1:8" x14ac:dyDescent="0.25">
      <c r="A9" s="456" t="s">
        <v>436</v>
      </c>
      <c r="B9" s="456"/>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56" t="str">
        <f>'1. паспорт местоположение'!A12:C12</f>
        <v>O_TP3300.VL.0118</v>
      </c>
      <c r="B12" s="456"/>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51"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51"/>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505" t="s">
        <v>414</v>
      </c>
      <c r="B18" s="465"/>
    </row>
    <row r="19" spans="1:2" x14ac:dyDescent="0.25">
      <c r="A19" s="271"/>
      <c r="B19" s="270"/>
    </row>
    <row r="20" spans="1:2" ht="16.5" thickBot="1" x14ac:dyDescent="0.3">
      <c r="B20" s="27"/>
    </row>
    <row r="21" spans="1:2" ht="75.75" thickBot="1" x14ac:dyDescent="0.3">
      <c r="A21" s="41" t="s">
        <v>287</v>
      </c>
      <c r="B21" s="223" t="str">
        <f>A15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row>
    <row r="22" spans="1:2" ht="16.5" thickBot="1" x14ac:dyDescent="0.3">
      <c r="A22" s="41" t="s">
        <v>288</v>
      </c>
      <c r="B22" s="42" t="str">
        <f>'1. паспорт местоположение'!C27</f>
        <v>Тюменский район</v>
      </c>
    </row>
    <row r="23" spans="1:2" ht="16.5" thickBot="1" x14ac:dyDescent="0.3">
      <c r="A23" s="41" t="s">
        <v>271</v>
      </c>
      <c r="B23" s="43" t="s">
        <v>530</v>
      </c>
    </row>
    <row r="24" spans="1:2" ht="16.5" thickBot="1" x14ac:dyDescent="0.3">
      <c r="A24" s="41" t="s">
        <v>289</v>
      </c>
      <c r="B24" s="147" t="s">
        <v>541</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433</v>
      </c>
      <c r="B27" s="214">
        <f>'6.2. Паспорт фин осв ввод'!D24</f>
        <v>11.007095361606009</v>
      </c>
    </row>
    <row r="28" spans="1:2" ht="16.5" thickBot="1" x14ac:dyDescent="0.3">
      <c r="A28" s="48" t="s">
        <v>292</v>
      </c>
      <c r="B28" s="48" t="s">
        <v>455</v>
      </c>
    </row>
    <row r="29" spans="1:2" ht="29.25" thickBot="1" x14ac:dyDescent="0.3">
      <c r="A29" s="54" t="s">
        <v>293</v>
      </c>
      <c r="B29" s="110" t="s">
        <v>434</v>
      </c>
    </row>
    <row r="30" spans="1:2" ht="29.25" thickBot="1" x14ac:dyDescent="0.3">
      <c r="A30" s="54" t="s">
        <v>294</v>
      </c>
      <c r="B30" s="110" t="s">
        <v>434</v>
      </c>
    </row>
    <row r="31" spans="1:2" ht="16.5" thickBot="1" x14ac:dyDescent="0.3">
      <c r="A31" s="48" t="s">
        <v>295</v>
      </c>
      <c r="B31" s="110" t="s">
        <v>434</v>
      </c>
    </row>
    <row r="32" spans="1:2" ht="29.25" thickBot="1" x14ac:dyDescent="0.3">
      <c r="A32" s="54" t="s">
        <v>296</v>
      </c>
      <c r="B32" s="110" t="s">
        <v>434</v>
      </c>
    </row>
    <row r="33" spans="1:2" ht="16.5" thickBot="1" x14ac:dyDescent="0.3">
      <c r="A33" s="48" t="s">
        <v>297</v>
      </c>
      <c r="B33" s="110" t="s">
        <v>434</v>
      </c>
    </row>
    <row r="34" spans="1:2" ht="16.5" thickBot="1" x14ac:dyDescent="0.3">
      <c r="A34" s="48" t="s">
        <v>298</v>
      </c>
      <c r="B34" s="123" t="s">
        <v>434</v>
      </c>
    </row>
    <row r="35" spans="1:2" ht="16.5" thickBot="1" x14ac:dyDescent="0.3">
      <c r="A35" s="48" t="s">
        <v>299</v>
      </c>
      <c r="B35" s="110" t="s">
        <v>434</v>
      </c>
    </row>
    <row r="36" spans="1:2" ht="16.5" thickBot="1" x14ac:dyDescent="0.3">
      <c r="A36" s="48" t="s">
        <v>300</v>
      </c>
      <c r="B36" s="124" t="s">
        <v>434</v>
      </c>
    </row>
    <row r="37" spans="1:2" ht="29.25" thickBot="1" x14ac:dyDescent="0.3">
      <c r="A37" s="54" t="s">
        <v>301</v>
      </c>
      <c r="B37" s="110" t="s">
        <v>434</v>
      </c>
    </row>
    <row r="38" spans="1:2" ht="16.5" thickBot="1" x14ac:dyDescent="0.3">
      <c r="A38" s="48" t="s">
        <v>297</v>
      </c>
      <c r="B38" s="110" t="s">
        <v>434</v>
      </c>
    </row>
    <row r="39" spans="1:2" ht="16.5" thickBot="1" x14ac:dyDescent="0.3">
      <c r="A39" s="48" t="s">
        <v>298</v>
      </c>
      <c r="B39" s="110" t="s">
        <v>434</v>
      </c>
    </row>
    <row r="40" spans="1:2" ht="16.5" thickBot="1" x14ac:dyDescent="0.3">
      <c r="A40" s="48" t="s">
        <v>299</v>
      </c>
      <c r="B40" s="110" t="s">
        <v>434</v>
      </c>
    </row>
    <row r="41" spans="1:2" ht="16.5" thickBot="1" x14ac:dyDescent="0.3">
      <c r="A41" s="48" t="s">
        <v>300</v>
      </c>
      <c r="B41" s="110" t="s">
        <v>434</v>
      </c>
    </row>
    <row r="42" spans="1:2" ht="29.25" thickBot="1" x14ac:dyDescent="0.3">
      <c r="A42" s="54" t="s">
        <v>302</v>
      </c>
      <c r="B42" s="110" t="s">
        <v>434</v>
      </c>
    </row>
    <row r="43" spans="1:2" ht="16.5" thickBot="1" x14ac:dyDescent="0.3">
      <c r="A43" s="48" t="s">
        <v>297</v>
      </c>
      <c r="B43" s="110"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484</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229" t="s">
        <v>311</v>
      </c>
      <c r="B56" s="232" t="s">
        <v>484</v>
      </c>
    </row>
    <row r="57" spans="1:2" x14ac:dyDescent="0.25">
      <c r="A57" s="230" t="s">
        <v>312</v>
      </c>
      <c r="B57" s="51" t="s">
        <v>434</v>
      </c>
    </row>
    <row r="58" spans="1:2" x14ac:dyDescent="0.25">
      <c r="A58" s="230" t="s">
        <v>313</v>
      </c>
      <c r="B58" s="51" t="s">
        <v>434</v>
      </c>
    </row>
    <row r="59" spans="1:2" x14ac:dyDescent="0.25">
      <c r="A59" s="230" t="s">
        <v>314</v>
      </c>
      <c r="B59" s="51" t="s">
        <v>434</v>
      </c>
    </row>
    <row r="60" spans="1:2" x14ac:dyDescent="0.25">
      <c r="A60" s="230" t="s">
        <v>315</v>
      </c>
      <c r="B60" s="51" t="s">
        <v>434</v>
      </c>
    </row>
    <row r="61" spans="1:2" ht="16.5" thickBot="1" x14ac:dyDescent="0.3">
      <c r="A61" s="231" t="s">
        <v>316</v>
      </c>
      <c r="B61" s="52" t="s">
        <v>434</v>
      </c>
    </row>
    <row r="62" spans="1:2" ht="30.75" thickBot="1" x14ac:dyDescent="0.3">
      <c r="A62" s="49" t="s">
        <v>317</v>
      </c>
      <c r="B62" s="52" t="s">
        <v>432</v>
      </c>
    </row>
    <row r="63" spans="1:2" ht="29.25" thickBot="1" x14ac:dyDescent="0.3">
      <c r="A63" s="44" t="s">
        <v>318</v>
      </c>
      <c r="B63" s="48" t="s">
        <v>484</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16.5" thickBot="1" x14ac:dyDescent="0.3">
      <c r="A67" s="58" t="s">
        <v>321</v>
      </c>
      <c r="B67" s="272" t="s">
        <v>432</v>
      </c>
    </row>
    <row r="68" spans="1:2" ht="24" customHeight="1" thickBot="1" x14ac:dyDescent="0.3">
      <c r="A68" s="44" t="s">
        <v>322</v>
      </c>
      <c r="B68" s="48"/>
    </row>
    <row r="69" spans="1:2" ht="16.5" thickBot="1" x14ac:dyDescent="0.3">
      <c r="A69" s="51" t="s">
        <v>323</v>
      </c>
      <c r="B69" s="254">
        <f>'6.1. Паспорт сетевой график'!H43</f>
        <v>45723</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483</v>
      </c>
    </row>
    <row r="73" spans="1:2" ht="28.5" customHeight="1" x14ac:dyDescent="0.25">
      <c r="A73" s="47" t="s">
        <v>327</v>
      </c>
      <c r="B73" s="502" t="s">
        <v>456</v>
      </c>
    </row>
    <row r="74" spans="1:2" x14ac:dyDescent="0.25">
      <c r="A74" s="51" t="s">
        <v>328</v>
      </c>
      <c r="B74" s="503"/>
    </row>
    <row r="75" spans="1:2" x14ac:dyDescent="0.25">
      <c r="A75" s="51" t="s">
        <v>329</v>
      </c>
      <c r="B75" s="503"/>
    </row>
    <row r="76" spans="1:2" x14ac:dyDescent="0.25">
      <c r="A76" s="51" t="s">
        <v>330</v>
      </c>
      <c r="B76" s="503"/>
    </row>
    <row r="77" spans="1:2" x14ac:dyDescent="0.25">
      <c r="A77" s="51" t="s">
        <v>331</v>
      </c>
      <c r="B77" s="503"/>
    </row>
    <row r="78" spans="1:2" ht="16.5" thickBot="1" x14ac:dyDescent="0.3">
      <c r="A78" s="61" t="s">
        <v>332</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2023-12-20T07:25:56Z</cp:lastPrinted>
  <dcterms:created xsi:type="dcterms:W3CDTF">2015-08-16T15:31:05Z</dcterms:created>
  <dcterms:modified xsi:type="dcterms:W3CDTF">2024-11-03T13:08:45Z</dcterms:modified>
</cp:coreProperties>
</file>