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1\"/>
    </mc:Choice>
  </mc:AlternateContent>
  <bookViews>
    <workbookView xWindow="-120" yWindow="-120" windowWidth="38640" windowHeight="21240" tabRatio="88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16" l="1"/>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E15" i="14" l="1"/>
  <c r="E12" i="14"/>
  <c r="A31" i="13" l="1"/>
  <c r="A32" i="13" s="1"/>
  <c r="A33" i="13" s="1"/>
  <c r="A34" i="13" s="1"/>
  <c r="A35" i="13" s="1"/>
  <c r="A15" i="16" l="1"/>
  <c r="A14" i="25" s="1"/>
  <c r="A15" i="27" s="1"/>
  <c r="A15" i="24" s="1"/>
  <c r="A11" i="25"/>
  <c r="A12" i="27" s="1"/>
  <c r="A12" i="24" s="1"/>
  <c r="A9" i="16"/>
  <c r="A8" i="25" s="1"/>
  <c r="A9" i="27" s="1"/>
  <c r="A9" i="24" s="1"/>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<sst xmlns="http://schemas.openxmlformats.org/spreadsheetml/2006/main" count="1254" uniqueCount="648">
  <si>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</si>
  <si>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</si>
  <si>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</si>
  <si>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</si>
  <si>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</si>
  <si>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</si>
  <si>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</si>
  <si>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</si>
  <si>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</si>
  <si>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</si>
  <si>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</si>
  <si>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</si>
  <si>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</si>
  <si>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</si>
  <si>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</si>
  <si>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</si>
  <si>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</si>
  <si>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</si>
  <si>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</si>
  <si>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</si>
  <si>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</si>
  <si>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</si>
  <si>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</si>
  <si>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</si>
  <si>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</si>
  <si>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</si>
  <si>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</si>
  <si>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</si>
  <si>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</si>
  <si>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</si>
  <si>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</si>
  <si>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</si>
  <si>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</si>
  <si>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</si>
  <si>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</si>
  <si>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</si>
  <si>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</si>
  <si>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</si>
  <si>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</si>
  <si>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</si>
  <si>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</si>
  <si>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</si>
  <si>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</si>
  <si>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</si>
  <si>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</si>
  <si>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</si>
  <si>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</si>
  <si>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</si>
  <si>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</si>
  <si>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</si>
  <si>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</si>
  <si>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</si>
  <si>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</si>
  <si>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</si>
  <si>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</si>
  <si>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</si>
  <si>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</si>
  <si>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</si>
  <si>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</si>
  <si>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</si>
  <si>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</si>
  <si>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</si>
  <si>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</si>
  <si>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</si>
  <si>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</si>
  <si>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</si>
  <si>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</si>
  <si>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</si>
  <si>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</si>
  <si>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</si>
  <si>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</si>
  <si>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</si>
  <si>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</si>
  <si>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</si>
  <si>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</si>
  <si>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</si>
  <si>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</si>
  <si>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</si>
  <si>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</si>
  <si>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</si>
  <si>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</si>
  <si>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</si>
  <si>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</si>
  <si>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</si>
  <si>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</si>
  <si>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</si>
  <si>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</si>
  <si>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</si>
  <si>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</si>
  <si>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</si>
  <si>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</si>
  <si>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</si>
  <si>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</si>
  <si>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</si>
  <si>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</si>
  <si>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</si>
  <si>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</si>
  <si>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</si>
  <si>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</si>
  <si>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</si>
  <si>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</si>
  <si>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</si>
  <si>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</si>
  <si>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</si>
  <si>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</si>
  <si>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</si>
  <si>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</si>
  <si>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</si>
  <si>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</si>
  <si>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</si>
  <si>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</si>
  <si>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</si>
  <si>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</si>
  <si>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</si>
  <si>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</si>
  <si>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</si>
  <si>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</si>
  <si>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</si>
  <si>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</si>
  <si>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</si>
  <si>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</si>
  <si>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</si>
  <si>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</si>
  <si>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</si>
  <si>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</si>
  <si>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</si>
  <si>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</si>
  <si>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</si>
  <si>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</si>
  <si>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</si>
  <si>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</si>
  <si>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</si>
  <si>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</si>
  <si>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</si>
  <si>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</si>
  <si>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</si>
  <si>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</si>
  <si>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</si>
  <si>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</si>
  <si>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</si>
  <si>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</si>
  <si>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</si>
  <si>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</si>
  <si>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</si>
  <si>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</si>
  <si>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</si>
  <si>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</si>
  <si>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</si>
  <si>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</si>
  <si>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</si>
  <si>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</si>
  <si>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</si>
  <si>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</si>
  <si>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</si>
  <si>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</si>
  <si>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</si>
  <si>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</si>
  <si>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</si>
  <si>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</si>
  <si>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</si>
  <si>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</si>
  <si>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</si>
  <si>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</si>
  <si>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</si>
  <si>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</si>
  <si>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</si>
  <si>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</si>
  <si>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</si>
  <si>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</si>
  <si>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</si>
  <si>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</si>
  <si>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</si>
  <si>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</si>
  <si>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</si>
  <si>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</si>
  <si>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</si>
  <si>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</si>
  <si>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</si>
  <si>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</si>
  <si>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</si>
  <si>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</si>
  <si>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</si>
  <si>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</si>
  <si>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</si>
  <si>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</si>
  <si>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</si>
  <si>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</si>
  <si>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</si>
  <si>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</si>
  <si>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</si>
  <si>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</si>
  <si>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</si>
  <si>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</si>
  <si>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</si>
  <si>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</si>
  <si>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</si>
  <si>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</si>
  <si>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</si>
  <si>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</si>
  <si>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</si>
  <si>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</si>
  <si>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</si>
  <si>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</si>
  <si>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</si>
  <si>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</si>
  <si>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</si>
  <si>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</si>
  <si>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</si>
  <si>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</si>
  <si>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</si>
  <si>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</si>
  <si>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</si>
  <si>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</si>
  <si>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</si>
  <si>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</si>
  <si>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</si>
  <si>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</si>
  <si>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</si>
  <si>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</si>
  <si>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</si>
  <si>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</si>
  <si>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</si>
  <si>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</si>
  <si>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</si>
  <si>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</si>
  <si>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</si>
  <si>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</si>
  <si>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</si>
  <si>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</si>
  <si>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</si>
  <si>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</si>
  <si>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</si>
  <si>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</si>
  <si>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</si>
  <si>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</si>
  <si>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</si>
  <si>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</si>
  <si>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</si>
  <si>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</si>
  <si>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</si>
  <si>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</si>
  <si>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</si>
  <si>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</si>
  <si>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</si>
  <si>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</si>
  <si>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</si>
  <si>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</si>
  <si>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</si>
  <si>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</si>
  <si>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</si>
  <si>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</si>
  <si>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</si>
  <si>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</si>
  <si>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</si>
  <si>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</si>
  <si>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</si>
  <si>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</si>
  <si>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</si>
  <si>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</si>
  <si>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</si>
  <si>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</si>
  <si>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</si>
  <si>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</si>
  <si>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</si>
  <si>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</si>
  <si>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</si>
  <si>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</si>
  <si>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</si>
  <si>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</si>
  <si>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</si>
  <si>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</si>
  <si>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</si>
  <si>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</si>
  <si>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</si>
  <si>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</si>
  <si>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</si>
  <si>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</si>
  <si>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</si>
  <si>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</si>
  <si>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</si>
  <si>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</si>
  <si>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</si>
  <si>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</si>
  <si>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</si>
  <si>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</si>
  <si>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</si>
  <si>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</si>
  <si>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</si>
  <si>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</si>
  <si>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</si>
  <si>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</si>
  <si>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</si>
  <si>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</si>
  <si>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</si>
  <si>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</si>
  <si>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</si>
  <si>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</si>
  <si>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</si>
  <si>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</si>
  <si>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</si>
  <si>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</si>
  <si>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</si>
  <si>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</si>
  <si>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</si>
  <si>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</si>
  <si>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</si>
  <si>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</si>
  <si>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</si>
  <si>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</si>
  <si>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</si>
  <si>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</si>
  <si>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</si>
  <si>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</si>
  <si>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</si>
  <si>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</si>
  <si>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</si>
  <si>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</si>
  <si>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</si>
  <si>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</si>
  <si>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</si>
  <si>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</si>
  <si>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</si>
  <si>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</si>
  <si>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</si>
  <si>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</si>
  <si>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</si>
  <si>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</si>
  <si>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</si>
  <si>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</si>
  <si>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</si>
  <si>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</si>
  <si>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</si>
  <si>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</si>
  <si>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</si>
  <si>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</si>
  <si>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</si>
  <si>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</si>
  <si>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</si>
  <si>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</si>
  <si>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</si>
  <si>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</si>
  <si>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</si>
  <si>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</si>
  <si>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</si>
  <si>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</si>
  <si>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</si>
  <si>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</si>
  <si>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</si>
  <si>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</si>
  <si>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</si>
  <si>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</si>
  <si>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</si>
  <si>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</si>
  <si>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</si>
  <si>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</si>
  <si>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</si>
  <si>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</si>
  <si>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</si>
  <si>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</si>
  <si>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</si>
  <si>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</si>
  <si>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</si>
  <si>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</si>
  <si>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</si>
  <si>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</si>
  <si>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</si>
  <si>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</si>
  <si>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</si>
  <si>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</si>
  <si>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</si>
  <si>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</si>
  <si>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</si>
  <si>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</si>
  <si>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</si>
  <si>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</si>
  <si>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</si>
  <si>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</si>
  <si>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</si>
  <si>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</si>
  <si>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</si>
  <si>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</si>
  <si>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</si>
  <si>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</si>
  <si>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</si>
  <si>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</si>
  <si>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</si>
  <si>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</si>
  <si>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</si>
  <si>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</si>
  <si>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</si>
  <si>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</si>
  <si>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</si>
  <si>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</si>
  <si>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</si>
  <si>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</si>
  <si>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</si>
  <si>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</si>
  <si>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</si>
  <si>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</si>
  <si>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</si>
  <si>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</si>
  <si>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</si>
  <si>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</si>
  <si>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</si>
  <si>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</si>
  <si>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</si>
  <si>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</si>
  <si>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</si>
  <si>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</si>
  <si>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</si>
  <si>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</si>
  <si>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</si>
  <si>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</si>
  <si>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</si>
  <si>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</si>
  <si>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</si>
  <si>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</si>
  <si>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</si>
  <si>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</si>
  <si>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</si>
  <si>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</si>
  <si>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</si>
  <si>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</si>
  <si>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</si>
  <si>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</si>
  <si>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</si>
  <si>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</si>
  <si>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</si>
  <si>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</si>
  <si>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</si>
  <si>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</si>
  <si>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</si>
  <si>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</si>
  <si>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</si>
  <si>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</si>
  <si>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</si>
  <si>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</si>
  <si>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</si>
  <si>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</si>
  <si>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</si>
  <si>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</si>
  <si>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</si>
  <si>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</si>
  <si>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</si>
  <si>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</si>
  <si>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</si>
  <si>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</si>
  <si>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</si>
  <si>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</si>
  <si>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</si>
  <si>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</si>
  <si>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</si>
  <si>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</si>
  <si>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</si>
  <si>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</si>
  <si>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</si>
  <si>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</si>
  <si>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</si>
  <si>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</si>
  <si>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</si>
  <si>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</si>
  <si>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</si>
  <si>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</si>
  <si>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</si>
  <si>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</si>
  <si>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</si>
  <si>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</si>
  <si>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</si>
  <si>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</si>
  <si>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</si>
  <si>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</si>
  <si>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</si>
  <si>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</si>
  <si>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</si>
  <si>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</si>
  <si>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</si>
  <si>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</si>
  <si>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</si>
  <si>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</si>
  <si>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</si>
  <si>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</si>
  <si>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</si>
  <si>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</si>
  <si>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</si>
  <si>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</si>
  <si>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</si>
  <si>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</si>
  <si>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</si>
  <si>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</si>
  <si>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</si>
  <si>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</si>
  <si>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</si>
  <si>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</si>
  <si>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</si>
  <si>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</si>
  <si>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</si>
  <si>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</si>
  <si>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</si>
  <si>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</si>
  <si>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</si>
  <si>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</si>
  <si>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</si>
  <si>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</si>
  <si>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</si>
  <si>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</si>
  <si>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</si>
  <si>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</si>
  <si>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</si>
  <si>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</si>
  <si>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</si>
  <si>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</si>
  <si>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</si>
  <si>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</si>
  <si>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</si>
  <si>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</si>
  <si>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</si>
  <si>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</si>
  <si>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</si>
  <si>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</si>
  <si>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</si>
  <si>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</si>
  <si>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</si>
  <si>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</si>
  <si>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</si>
  <si>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</si>
  <si>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</si>
  <si>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</si>
  <si>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</si>
  <si>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</si>
  <si>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</si>
  <si>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</si>
  <si>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</si>
  <si>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</si>
  <si>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</si>
  <si>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</si>
  <si>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</si>
  <si>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</si>
  <si>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</si>
  <si>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</si>
  <si>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</si>
  <si>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</si>
  <si>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</si>
  <si>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</si>
  <si>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</si>
  <si>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</si>
  <si>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</si>
  <si>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</si>
  <si>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</si>
  <si>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</si>
  <si>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</si>
  <si>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</si>
  <si>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</si>
  <si>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</si>
  <si>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</si>
  <si>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</si>
  <si>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</si>
  <si>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</si>
  <si>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</si>
  <si>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</si>
  <si>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</si>
  <si>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</si>
  <si>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</si>
  <si>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</si>
  <si>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</si>
  <si>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</si>
  <si>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</si>
  <si>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</si>
  <si>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</si>
  <si>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</si>
  <si>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</si>
  <si>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</si>
  <si>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</si>
  <si>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</si>
  <si>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</si>
  <si>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</si>
  <si>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</si>
  <si>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</si>
  <si>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</si>
  <si>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</si>
  <si>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</si>
  <si>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</si>
  <si>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</si>
  <si>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</si>
  <si>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</si>
  <si>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</si>
  <si>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</si>
  <si>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</si>
  <si>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</si>
  <si>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</si>
  <si>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</si>
  <si>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</si>
  <si>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</si>
  <si>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</si>
  <si>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</si>
  <si>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</si>
  <si>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</si>
  <si>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</si>
  <si>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</si>
  <si>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</si>
  <si>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</si>
  <si>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</si>
  <si>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</si>
  <si>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</si>
  <si>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</si>
  <si>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</si>
  <si>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</si>
  <si>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</si>
  <si>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</si>
  <si>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</si>
  <si>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</si>
  <si>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</si>
  <si>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</si>
  <si>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</si>
  <si>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</si>
  <si>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</si>
  <si>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</si>
  <si>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</si>
  <si>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</si>
  <si>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Техническое перевооружение и реконструкция</t>
  </si>
  <si>
    <t>протяженность периметрального ограждения 0,37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</si>
  <si>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</si>
  <si>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</si>
  <si>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</si>
  <si>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</si>
  <si>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</si>
  <si>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</si>
  <si>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</si>
  <si>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</si>
  <si>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</si>
  <si>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</si>
  <si>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</si>
  <si>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</si>
  <si>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</si>
  <si>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</si>
  <si>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</si>
  <si>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</si>
  <si>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</si>
  <si>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</si>
  <si>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</si>
  <si>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</si>
  <si>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</si>
  <si>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</si>
  <si>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23,214 млн. руб. без НДС за км. трассы</t>
  </si>
  <si>
    <t xml:space="preserve"> по состоянию на 01.01.2024</t>
  </si>
  <si>
    <t>по состоянию на 01.01.2025</t>
  </si>
  <si>
    <t>Год 2029</t>
  </si>
  <si>
    <t xml:space="preserve">Факт 2024 года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</si>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</sst>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0" fontId="11" fillId="0" borderId="6" xfId="4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33" xfId="2" applyBorder="1" applyAlignment="1">
      <alignment vertical="center" wrapText="1"/>
    </xf>
    <xf numFmtId="0" fontId="7" fillId="0" borderId="0" xfId="1" applyFont="1" applyAlignment="1">
      <alignment horizontal="center" vertical="center"/>
    </xf>
    <xf numFmtId="0" fontId="11" fillId="0" borderId="10" xfId="4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0" borderId="33" xfId="67" applyNumberFormat="1" applyFont="1" applyFill="1" applyBorder="1" applyAlignment="1">
      <alignment horizontal="right" wrapText="1"/>
    </xf>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169" fontId="11" fillId="0" borderId="33" xfId="67" applyNumberFormat="1" applyFont="1" applyFill="1" applyBorder="1" applyAlignment="1">
      <alignment horizontal="right" wrapText="1"/>
    </xf>
    <xf numFmtId="0" fontId="48" fillId="0" borderId="33" xfId="68" applyFont="1" applyBorder="1" applyAlignment="1">
      <alignment horizontal="left" vertical="center" wrapText="1"/>
    </xf>
    <xf numFmtId="0" fontId="44" fillId="0" borderId="33" xfId="68" applyFont="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33"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33" xfId="50" applyFont="1" applyBorder="1" applyAlignment="1">
      <alignment horizontal="center" vertical="center"/>
    </xf>
    <xf numFmtId="0" fontId="70" fillId="0" borderId="23" xfId="50" applyFont="1" applyBorder="1" applyAlignment="1">
      <alignment horizontal="center" vertical="center"/>
    </xf>
    <xf numFmtId="0" fontId="70" fillId="0" borderId="33" xfId="50" applyFont="1" applyBorder="1" applyAlignment="1">
      <alignment horizontal="center"/>
    </xf>
    <xf numFmtId="0" fontId="59" fillId="0" borderId="33" xfId="50" applyFont="1" applyBorder="1" applyAlignment="1">
      <alignment horizontal="center"/>
    </xf>
    <xf numFmtId="0" fontId="70" fillId="0" borderId="33"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0" fontId="36" fillId="0" borderId="30" xfId="0" applyFont="1" applyBorder="1" applyAlignment="1">
      <alignment horizontal="left"/>
    </xf>
    <xf numFmtId="14" fontId="11"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33" xfId="41" applyFont="1" applyFill="1" applyBorder="1" applyAlignment="1">
      <alignment horizontal="center" vertical="center" textRotation="90" wrapText="1"/>
    </xf>
    <xf numFmtId="0" fontId="43" fillId="0" borderId="33" xfId="2" applyFont="1" applyBorder="1" applyAlignment="1">
      <alignment horizontal="center" vertical="center" wrapText="1"/>
    </xf>
    <xf numFmtId="168" fontId="11" fillId="0" borderId="33" xfId="67" applyNumberFormat="1" applyFont="1" applyFill="1" applyBorder="1" applyAlignment="1">
      <alignment horizontal="right" wrapText="1"/>
    </xf>
    <xf numFmtId="170" fontId="11" fillId="0" borderId="33" xfId="67" applyNumberFormat="1" applyFont="1" applyFill="1" applyBorder="1" applyAlignment="1">
      <alignment horizontal="right" wrapText="1"/>
    </xf>
    <xf numFmtId="4" fontId="43" fillId="0" borderId="33" xfId="2" applyNumberFormat="1" applyFont="1" applyBorder="1" applyAlignment="1">
      <alignment horizontal="right" vertical="center" wrapText="1"/>
    </xf>
    <xf numFmtId="4" fontId="11" fillId="0" borderId="33" xfId="41" applyNumberFormat="1" applyBorder="1" applyAlignment="1">
      <alignment horizontal="left" vertical="center" wrapText="1"/>
    </xf>
    <xf numFmtId="4" fontId="11" fillId="0" borderId="33" xfId="41" applyNumberForma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7" xfId="50" applyFont="1" applyBorder="1" applyAlignment="1">
      <alignment horizontal="center" vertical="center"/>
    </xf>
    <xf numFmtId="0" fontId="70" fillId="0" borderId="46" xfId="50" applyFont="1" applyBorder="1" applyAlignment="1">
      <alignment horizontal="center" vertical="center"/>
    </xf>
    <xf numFmtId="0" fontId="70" fillId="0" borderId="47" xfId="50" applyFont="1" applyBorder="1" applyAlignment="1">
      <alignment horizontal="center"/>
    </xf>
    <xf numFmtId="0" fontId="70" fillId="0" borderId="46"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33" xfId="50" applyFont="1" applyBorder="1" applyAlignment="1">
      <alignment horizontal="center" vertical="center"/>
    </xf>
    <xf numFmtId="0" fontId="70" fillId="0" borderId="33" xfId="50" applyFont="1" applyBorder="1" applyAlignment="1">
      <alignment horizont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Border="1" applyAlignment="1">
      <alignment horizontal="center" vertical="center"/>
    </xf>
    <xf numFmtId="0" fontId="59" fillId="0" borderId="33" xfId="50" applyFont="1" applyBorder="1" applyAlignment="1">
      <alignment horizontal="center"/>
    </xf>
    <xf numFmtId="0" fontId="70" fillId="0" borderId="26" xfId="50" applyFont="1" applyBorder="1" applyAlignment="1">
      <alignment vertical="center"/>
    </xf>
    <xf numFmtId="0" fontId="70" fillId="0" borderId="3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71" fillId="0" borderId="33"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4"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33" xfId="52" applyFont="1" applyBorder="1" applyAlignment="1">
      <alignment horizontal="center" vertical="center" wrapText="1"/>
    </xf>
    <xf numFmtId="0" fontId="43" fillId="24" borderId="33"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3"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33"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67-4DF7-B832-C455B7347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67-4DF7-B832-C455B7347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3" t="s">
        <v>641</v>
      </c>
      <c r="B5" s="193"/>
      <c r="C5" s="193"/>
      <c r="D5" s="92"/>
      <c r="E5" s="92"/>
      <c r="F5" s="92"/>
      <c r="G5" s="92"/>
    </row>
    <row r="6" spans="1:19" s="9" customFormat="1" ht="15.75" x14ac:dyDescent="0.2">
      <c r="A6" s="14"/>
    </row>
    <row r="7" spans="1:19" s="9" customFormat="1" ht="18.75" x14ac:dyDescent="0.2">
      <c r="A7" s="197" t="s">
        <v>9</v>
      </c>
      <c r="B7" s="197"/>
      <c r="C7" s="19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8" t="s">
        <v>509</v>
      </c>
      <c r="B9" s="198"/>
      <c r="C9" s="198"/>
      <c r="D9" s="8"/>
      <c r="E9" s="8"/>
      <c r="F9" s="11"/>
      <c r="G9" s="11"/>
      <c r="H9" s="11"/>
      <c r="I9" s="11"/>
      <c r="J9" s="11"/>
      <c r="K9" s="11"/>
      <c r="L9" s="11"/>
      <c r="M9" s="11"/>
      <c r="N9" s="11"/>
      <c r="O9" s="11"/>
      <c r="P9" s="11"/>
      <c r="Q9" s="11"/>
      <c r="R9" s="11"/>
      <c r="S9" s="11"/>
    </row>
    <row r="10" spans="1:19" s="9" customFormat="1" ht="18.75" x14ac:dyDescent="0.2">
      <c r="A10" s="194" t="s">
        <v>8</v>
      </c>
      <c r="B10" s="194"/>
      <c r="C10" s="19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9" t="s">
        <v>531</v>
      </c>
      <c r="B12" s="199"/>
      <c r="C12" s="199"/>
      <c r="D12" s="8"/>
      <c r="E12" s="8"/>
      <c r="F12" s="11"/>
      <c r="G12" s="11"/>
      <c r="H12" s="11"/>
      <c r="I12" s="11"/>
      <c r="J12" s="11"/>
      <c r="K12" s="11"/>
      <c r="L12" s="11"/>
      <c r="M12" s="11"/>
      <c r="N12" s="11"/>
      <c r="O12" s="11"/>
      <c r="P12" s="11"/>
      <c r="Q12" s="11"/>
      <c r="R12" s="11"/>
      <c r="S12" s="11"/>
    </row>
    <row r="13" spans="1:19" s="9" customFormat="1" ht="18.75" x14ac:dyDescent="0.2">
      <c r="A13" s="194" t="s">
        <v>7</v>
      </c>
      <c r="B13" s="194"/>
      <c r="C13" s="19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8.25" customHeight="1" x14ac:dyDescent="0.2">
      <c r="A15" s="200" t="s">
        <v>611</v>
      </c>
      <c r="B15" s="200"/>
      <c r="C15" s="200"/>
      <c r="D15" s="8"/>
      <c r="E15" s="8"/>
      <c r="F15" s="8"/>
      <c r="G15" s="8"/>
      <c r="H15" s="8"/>
      <c r="I15" s="8"/>
      <c r="J15" s="8"/>
      <c r="K15" s="8"/>
      <c r="L15" s="8"/>
      <c r="M15" s="8"/>
      <c r="N15" s="8"/>
      <c r="O15" s="8"/>
      <c r="P15" s="8"/>
      <c r="Q15" s="8"/>
      <c r="R15" s="8"/>
      <c r="S15" s="8"/>
    </row>
    <row r="16" spans="1:19" s="3" customFormat="1" ht="15" customHeight="1" x14ac:dyDescent="0.2">
      <c r="A16" s="194" t="s">
        <v>6</v>
      </c>
      <c r="B16" s="194"/>
      <c r="C16" s="1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5" t="s">
        <v>445</v>
      </c>
      <c r="B18" s="196"/>
      <c r="C18" s="1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463</v>
      </c>
      <c r="D22" s="6"/>
      <c r="E22" s="6"/>
      <c r="F22" s="4"/>
      <c r="G22" s="4"/>
      <c r="H22" s="4"/>
      <c r="I22" s="4"/>
      <c r="J22" s="4"/>
      <c r="K22" s="4"/>
      <c r="L22" s="4"/>
      <c r="M22" s="4"/>
      <c r="N22" s="4"/>
      <c r="O22" s="4"/>
      <c r="P22" s="4"/>
    </row>
    <row r="23" spans="1:19" s="3" customFormat="1" ht="41.25" customHeight="1" x14ac:dyDescent="0.2">
      <c r="A23" s="19" t="s">
        <v>63</v>
      </c>
      <c r="B23" s="21" t="s">
        <v>64</v>
      </c>
      <c r="C23" s="24" t="s">
        <v>638</v>
      </c>
      <c r="D23" s="6"/>
      <c r="E23" s="6"/>
      <c r="F23" s="4"/>
      <c r="G23" s="4"/>
      <c r="H23" s="4"/>
      <c r="I23" s="4"/>
      <c r="J23" s="4"/>
      <c r="K23" s="4"/>
      <c r="L23" s="4"/>
      <c r="M23" s="4"/>
      <c r="N23" s="4"/>
      <c r="O23" s="4"/>
      <c r="P23" s="4"/>
    </row>
    <row r="24" spans="1:19" s="3" customFormat="1" ht="22.5" customHeight="1" x14ac:dyDescent="0.2">
      <c r="A24" s="190"/>
      <c r="B24" s="191"/>
      <c r="C24" s="192"/>
      <c r="D24" s="6"/>
      <c r="E24" s="6"/>
      <c r="F24" s="4"/>
      <c r="G24" s="4"/>
      <c r="H24" s="4"/>
      <c r="I24" s="4"/>
      <c r="J24" s="4"/>
      <c r="K24" s="4"/>
      <c r="L24" s="4"/>
      <c r="M24" s="4"/>
      <c r="N24" s="4"/>
      <c r="O24" s="4"/>
      <c r="P24" s="4"/>
    </row>
    <row r="25" spans="1:19" s="3" customFormat="1" ht="58.5" customHeight="1" x14ac:dyDescent="0.2">
      <c r="A25" s="19" t="s">
        <v>62</v>
      </c>
      <c r="B25" s="91" t="s">
        <v>392</v>
      </c>
      <c r="C25" s="24" t="s">
        <v>481</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475</v>
      </c>
      <c r="D27" s="6"/>
      <c r="E27" s="6"/>
      <c r="F27" s="4"/>
      <c r="G27" s="4"/>
      <c r="H27" s="4"/>
      <c r="I27" s="4"/>
      <c r="J27" s="4"/>
      <c r="K27" s="4"/>
      <c r="L27" s="4"/>
      <c r="M27" s="4"/>
      <c r="N27" s="4"/>
      <c r="O27" s="4"/>
    </row>
    <row r="28" spans="1:19" s="3" customFormat="1" ht="42.75" customHeight="1" x14ac:dyDescent="0.2">
      <c r="A28" s="19" t="s">
        <v>58</v>
      </c>
      <c r="B28" s="91" t="s">
        <v>393</v>
      </c>
      <c r="C28" s="24" t="s">
        <v>462</v>
      </c>
      <c r="D28" s="6"/>
      <c r="E28" s="6"/>
      <c r="F28" s="4"/>
      <c r="G28" s="4"/>
      <c r="H28" s="4"/>
      <c r="I28" s="4"/>
      <c r="J28" s="4"/>
      <c r="K28" s="4"/>
      <c r="L28" s="4"/>
      <c r="M28" s="4"/>
      <c r="N28" s="4"/>
      <c r="O28" s="4"/>
    </row>
    <row r="29" spans="1:19" s="3" customFormat="1" ht="51.75" customHeight="1" x14ac:dyDescent="0.2">
      <c r="A29" s="19" t="s">
        <v>56</v>
      </c>
      <c r="B29" s="91" t="s">
        <v>394</v>
      </c>
      <c r="C29" s="24" t="s">
        <v>462</v>
      </c>
      <c r="D29" s="6"/>
      <c r="E29" s="6"/>
      <c r="F29" s="4"/>
      <c r="G29" s="4"/>
      <c r="H29" s="4"/>
      <c r="I29" s="4"/>
      <c r="J29" s="4"/>
      <c r="K29" s="4"/>
      <c r="L29" s="4"/>
      <c r="M29" s="4"/>
      <c r="N29" s="4"/>
      <c r="O29" s="4"/>
    </row>
    <row r="30" spans="1:19" s="3" customFormat="1" ht="51.75" customHeight="1" x14ac:dyDescent="0.2">
      <c r="A30" s="19" t="s">
        <v>54</v>
      </c>
      <c r="B30" s="91" t="s">
        <v>395</v>
      </c>
      <c r="C30" s="24" t="s">
        <v>462</v>
      </c>
      <c r="D30" s="6"/>
      <c r="E30" s="6"/>
      <c r="F30" s="4"/>
      <c r="G30" s="4"/>
      <c r="H30" s="4"/>
      <c r="I30" s="4"/>
      <c r="J30" s="4"/>
      <c r="K30" s="4"/>
      <c r="L30" s="4"/>
      <c r="M30" s="4"/>
      <c r="N30" s="4"/>
      <c r="O30" s="4"/>
    </row>
    <row r="31" spans="1:19" s="3" customFormat="1" ht="51.75" customHeight="1" x14ac:dyDescent="0.2">
      <c r="A31" s="19" t="s">
        <v>73</v>
      </c>
      <c r="B31" s="91" t="s">
        <v>396</v>
      </c>
      <c r="C31" s="24" t="s">
        <v>462</v>
      </c>
      <c r="D31" s="6"/>
      <c r="E31" s="6"/>
      <c r="F31" s="4"/>
      <c r="G31" s="4"/>
      <c r="H31" s="4"/>
      <c r="I31" s="4"/>
      <c r="J31" s="4"/>
      <c r="K31" s="4"/>
      <c r="L31" s="4"/>
      <c r="M31" s="4"/>
      <c r="N31" s="4"/>
      <c r="O31" s="4"/>
    </row>
    <row r="32" spans="1:19" s="3" customFormat="1" ht="51.75" customHeight="1" x14ac:dyDescent="0.2">
      <c r="A32" s="19" t="s">
        <v>71</v>
      </c>
      <c r="B32" s="91" t="s">
        <v>397</v>
      </c>
      <c r="C32" s="24" t="s">
        <v>462</v>
      </c>
      <c r="D32" s="6"/>
      <c r="E32" s="6"/>
      <c r="F32" s="4"/>
      <c r="G32" s="4"/>
      <c r="H32" s="4"/>
      <c r="I32" s="4"/>
      <c r="J32" s="4"/>
      <c r="K32" s="4"/>
      <c r="L32" s="4"/>
      <c r="M32" s="4"/>
      <c r="N32" s="4"/>
      <c r="O32" s="4"/>
    </row>
    <row r="33" spans="1:15" s="3" customFormat="1" ht="101.25" customHeight="1" x14ac:dyDescent="0.2">
      <c r="A33" s="19" t="s">
        <v>70</v>
      </c>
      <c r="B33" s="91" t="s">
        <v>398</v>
      </c>
      <c r="C33" s="24" t="s">
        <v>510</v>
      </c>
      <c r="D33" s="6"/>
      <c r="E33" s="6"/>
      <c r="F33" s="4"/>
      <c r="G33" s="4"/>
      <c r="H33" s="4"/>
      <c r="I33" s="4"/>
      <c r="J33" s="4"/>
      <c r="K33" s="4"/>
      <c r="L33" s="4"/>
      <c r="M33" s="4"/>
      <c r="N33" s="4"/>
      <c r="O33" s="4"/>
    </row>
    <row r="34" spans="1:15" ht="111" customHeight="1" x14ac:dyDescent="0.25">
      <c r="A34" s="19" t="s">
        <v>414</v>
      </c>
      <c r="B34" s="91" t="s">
        <v>399</v>
      </c>
      <c r="C34" s="24" t="s">
        <v>462</v>
      </c>
    </row>
    <row r="35" spans="1:15" ht="58.5" customHeight="1" x14ac:dyDescent="0.25">
      <c r="A35" s="19" t="s">
        <v>402</v>
      </c>
      <c r="B35" s="91" t="s">
        <v>72</v>
      </c>
      <c r="C35" s="24" t="s">
        <v>462</v>
      </c>
    </row>
    <row r="36" spans="1:15" ht="51.75" customHeight="1" x14ac:dyDescent="0.25">
      <c r="A36" s="19" t="s">
        <v>415</v>
      </c>
      <c r="B36" s="91" t="s">
        <v>400</v>
      </c>
      <c r="C36" s="24" t="s">
        <v>462</v>
      </c>
    </row>
    <row r="37" spans="1:15" ht="43.5" customHeight="1" x14ac:dyDescent="0.25">
      <c r="A37" s="19" t="s">
        <v>403</v>
      </c>
      <c r="B37" s="91" t="s">
        <v>401</v>
      </c>
      <c r="C37" s="24" t="s">
        <v>508</v>
      </c>
    </row>
    <row r="38" spans="1:15" ht="43.5" customHeight="1" x14ac:dyDescent="0.25">
      <c r="A38" s="19" t="s">
        <v>416</v>
      </c>
      <c r="B38" s="91" t="s">
        <v>196</v>
      </c>
      <c r="C38" s="24" t="s">
        <v>462</v>
      </c>
    </row>
    <row r="39" spans="1:15" ht="23.25" customHeight="1" x14ac:dyDescent="0.25">
      <c r="A39" s="190"/>
      <c r="B39" s="191"/>
      <c r="C39" s="192"/>
    </row>
    <row r="40" spans="1:15" ht="63" x14ac:dyDescent="0.25">
      <c r="A40" s="19" t="s">
        <v>404</v>
      </c>
      <c r="B40" s="91" t="s">
        <v>458</v>
      </c>
      <c r="C40" s="116" t="str">
        <f>CONCATENATE((ROUND(C48,2))," ","млн. руб.")</f>
        <v>10,14 млн. руб.</v>
      </c>
    </row>
    <row r="41" spans="1:15" ht="105.75" customHeight="1" x14ac:dyDescent="0.25">
      <c r="A41" s="19" t="s">
        <v>417</v>
      </c>
      <c r="B41" s="91" t="s">
        <v>440</v>
      </c>
      <c r="C41" s="24" t="s">
        <v>464</v>
      </c>
    </row>
    <row r="42" spans="1:15" ht="83.25" customHeight="1" x14ac:dyDescent="0.25">
      <c r="A42" s="19" t="s">
        <v>405</v>
      </c>
      <c r="B42" s="91" t="s">
        <v>455</v>
      </c>
      <c r="C42" s="24" t="s">
        <v>464</v>
      </c>
    </row>
    <row r="43" spans="1:15" ht="186" customHeight="1" x14ac:dyDescent="0.25">
      <c r="A43" s="19" t="s">
        <v>420</v>
      </c>
      <c r="B43" s="91" t="s">
        <v>421</v>
      </c>
      <c r="C43" s="24" t="s">
        <v>464</v>
      </c>
    </row>
    <row r="44" spans="1:15" ht="111" customHeight="1" x14ac:dyDescent="0.25">
      <c r="A44" s="19" t="s">
        <v>406</v>
      </c>
      <c r="B44" s="91" t="s">
        <v>446</v>
      </c>
      <c r="C44" s="24" t="s">
        <v>464</v>
      </c>
    </row>
    <row r="45" spans="1:15" ht="120" customHeight="1" x14ac:dyDescent="0.25">
      <c r="A45" s="19" t="s">
        <v>441</v>
      </c>
      <c r="B45" s="91" t="s">
        <v>447</v>
      </c>
      <c r="C45" s="24" t="s">
        <v>464</v>
      </c>
    </row>
    <row r="46" spans="1:15" ht="101.25" customHeight="1" x14ac:dyDescent="0.25">
      <c r="A46" s="19" t="s">
        <v>407</v>
      </c>
      <c r="B46" s="91" t="s">
        <v>448</v>
      </c>
      <c r="C46" s="24" t="s">
        <v>464</v>
      </c>
    </row>
    <row r="47" spans="1:15" ht="18.75" customHeight="1" x14ac:dyDescent="0.25">
      <c r="A47" s="190"/>
      <c r="B47" s="191"/>
      <c r="C47" s="192"/>
    </row>
    <row r="48" spans="1:15" ht="75.75" customHeight="1" x14ac:dyDescent="0.25">
      <c r="A48" s="19" t="s">
        <v>442</v>
      </c>
      <c r="B48" s="91" t="s">
        <v>456</v>
      </c>
      <c r="C48" s="189">
        <v>10.137143536566487</v>
      </c>
    </row>
    <row r="49" spans="1:3" ht="71.25" customHeight="1" x14ac:dyDescent="0.25">
      <c r="A49" s="19" t="s">
        <v>408</v>
      </c>
      <c r="B49" s="91" t="s">
        <v>457</v>
      </c>
      <c r="C49" s="189">
        <v>8.498215995348577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3"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row>
    <row r="5" spans="1:28" s="9" customFormat="1" ht="15.75" x14ac:dyDescent="0.2">
      <c r="A5" s="14"/>
    </row>
    <row r="6" spans="1:28" s="9" customFormat="1" ht="18.75" x14ac:dyDescent="0.2">
      <c r="A6" s="197" t="s">
        <v>9</v>
      </c>
      <c r="B6" s="197"/>
      <c r="C6" s="197"/>
      <c r="D6" s="197"/>
      <c r="E6" s="197"/>
      <c r="F6" s="197"/>
      <c r="G6" s="197"/>
      <c r="H6" s="197"/>
      <c r="I6" s="197"/>
      <c r="J6" s="197"/>
      <c r="K6" s="197"/>
      <c r="L6" s="197"/>
      <c r="M6" s="197"/>
      <c r="N6" s="197"/>
      <c r="O6" s="197"/>
      <c r="P6" s="197"/>
      <c r="Q6" s="197"/>
      <c r="R6" s="197"/>
      <c r="S6" s="197"/>
      <c r="T6" s="11"/>
      <c r="U6" s="11"/>
      <c r="V6" s="11"/>
      <c r="W6" s="11"/>
      <c r="X6" s="11"/>
      <c r="Y6" s="11"/>
      <c r="Z6" s="11"/>
      <c r="AA6" s="11"/>
      <c r="AB6" s="11"/>
    </row>
    <row r="7" spans="1:28" s="9" customFormat="1" ht="18.75" x14ac:dyDescent="0.2">
      <c r="A7" s="197"/>
      <c r="B7" s="197"/>
      <c r="C7" s="197"/>
      <c r="D7" s="197"/>
      <c r="E7" s="197"/>
      <c r="F7" s="197"/>
      <c r="G7" s="197"/>
      <c r="H7" s="197"/>
      <c r="I7" s="197"/>
      <c r="J7" s="197"/>
      <c r="K7" s="197"/>
      <c r="L7" s="197"/>
      <c r="M7" s="197"/>
      <c r="N7" s="197"/>
      <c r="O7" s="197"/>
      <c r="P7" s="197"/>
      <c r="Q7" s="197"/>
      <c r="R7" s="197"/>
      <c r="S7" s="197"/>
      <c r="T7" s="11"/>
      <c r="U7" s="11"/>
      <c r="V7" s="11"/>
      <c r="W7" s="11"/>
      <c r="X7" s="11"/>
      <c r="Y7" s="11"/>
      <c r="Z7" s="11"/>
      <c r="AA7" s="11"/>
      <c r="AB7" s="11"/>
    </row>
    <row r="8" spans="1:28" s="9" customFormat="1" ht="18.75" x14ac:dyDescent="0.2">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1"/>
      <c r="U8" s="11"/>
      <c r="V8" s="11"/>
      <c r="W8" s="11"/>
      <c r="X8" s="11"/>
      <c r="Y8" s="11"/>
      <c r="Z8" s="11"/>
      <c r="AA8" s="11"/>
      <c r="AB8" s="11"/>
    </row>
    <row r="9" spans="1:28" s="9" customFormat="1" ht="18.75" x14ac:dyDescent="0.2">
      <c r="A9" s="194" t="s">
        <v>8</v>
      </c>
      <c r="B9" s="194"/>
      <c r="C9" s="194"/>
      <c r="D9" s="194"/>
      <c r="E9" s="194"/>
      <c r="F9" s="194"/>
      <c r="G9" s="194"/>
      <c r="H9" s="194"/>
      <c r="I9" s="194"/>
      <c r="J9" s="194"/>
      <c r="K9" s="194"/>
      <c r="L9" s="194"/>
      <c r="M9" s="194"/>
      <c r="N9" s="194"/>
      <c r="O9" s="194"/>
      <c r="P9" s="194"/>
      <c r="Q9" s="194"/>
      <c r="R9" s="194"/>
      <c r="S9" s="194"/>
      <c r="T9" s="11"/>
      <c r="U9" s="11"/>
      <c r="V9" s="11"/>
      <c r="W9" s="11"/>
      <c r="X9" s="11"/>
      <c r="Y9" s="11"/>
      <c r="Z9" s="11"/>
      <c r="AA9" s="11"/>
      <c r="AB9" s="11"/>
    </row>
    <row r="10" spans="1:28" s="9" customFormat="1" ht="18.75" x14ac:dyDescent="0.2">
      <c r="A10" s="197"/>
      <c r="B10" s="197"/>
      <c r="C10" s="197"/>
      <c r="D10" s="197"/>
      <c r="E10" s="197"/>
      <c r="F10" s="197"/>
      <c r="G10" s="197"/>
      <c r="H10" s="197"/>
      <c r="I10" s="197"/>
      <c r="J10" s="197"/>
      <c r="K10" s="197"/>
      <c r="L10" s="197"/>
      <c r="M10" s="197"/>
      <c r="N10" s="197"/>
      <c r="O10" s="197"/>
      <c r="P10" s="197"/>
      <c r="Q10" s="197"/>
      <c r="R10" s="197"/>
      <c r="S10" s="197"/>
      <c r="T10" s="11"/>
      <c r="U10" s="11"/>
      <c r="V10" s="11"/>
      <c r="W10" s="11"/>
      <c r="X10" s="11"/>
      <c r="Y10" s="11"/>
      <c r="Z10" s="11"/>
      <c r="AA10" s="11"/>
      <c r="AB10" s="11"/>
    </row>
    <row r="11" spans="1:28" s="9" customFormat="1" ht="18.75" x14ac:dyDescent="0.2">
      <c r="A11" s="198" t="str">
        <f>'1. паспорт местоположение'!A12:C12</f>
        <v>F_TP1100.PR.0021</v>
      </c>
      <c r="B11" s="198"/>
      <c r="C11" s="198"/>
      <c r="D11" s="198"/>
      <c r="E11" s="198"/>
      <c r="F11" s="198"/>
      <c r="G11" s="198"/>
      <c r="H11" s="198"/>
      <c r="I11" s="198"/>
      <c r="J11" s="198"/>
      <c r="K11" s="198"/>
      <c r="L11" s="198"/>
      <c r="M11" s="198"/>
      <c r="N11" s="198"/>
      <c r="O11" s="198"/>
      <c r="P11" s="198"/>
      <c r="Q11" s="198"/>
      <c r="R11" s="198"/>
      <c r="S11" s="198"/>
      <c r="T11" s="11"/>
      <c r="U11" s="11"/>
      <c r="V11" s="11"/>
      <c r="W11" s="11"/>
      <c r="X11" s="11"/>
      <c r="Y11" s="11"/>
      <c r="Z11" s="11"/>
      <c r="AA11" s="11"/>
      <c r="AB11" s="11"/>
    </row>
    <row r="12" spans="1:28" s="9" customFormat="1" ht="18.75" x14ac:dyDescent="0.2">
      <c r="A12" s="194" t="s">
        <v>7</v>
      </c>
      <c r="B12" s="194"/>
      <c r="C12" s="194"/>
      <c r="D12" s="194"/>
      <c r="E12" s="194"/>
      <c r="F12" s="194"/>
      <c r="G12" s="194"/>
      <c r="H12" s="194"/>
      <c r="I12" s="194"/>
      <c r="J12" s="194"/>
      <c r="K12" s="194"/>
      <c r="L12" s="194"/>
      <c r="M12" s="194"/>
      <c r="N12" s="194"/>
      <c r="O12" s="194"/>
      <c r="P12" s="194"/>
      <c r="Q12" s="194"/>
      <c r="R12" s="194"/>
      <c r="S12" s="194"/>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8" t="str">
        <f>'1. паспорт местоположение'!A15:C15</f>
        <v>Реконструкция ПС 110/35/6 кВ "Дорожная" (реконструкция периметрального ограждения по программе "Антитеррор")</v>
      </c>
      <c r="B14" s="198"/>
      <c r="C14" s="198"/>
      <c r="D14" s="198"/>
      <c r="E14" s="198"/>
      <c r="F14" s="198"/>
      <c r="G14" s="198"/>
      <c r="H14" s="198"/>
      <c r="I14" s="198"/>
      <c r="J14" s="198"/>
      <c r="K14" s="198"/>
      <c r="L14" s="198"/>
      <c r="M14" s="198"/>
      <c r="N14" s="198"/>
      <c r="O14" s="198"/>
      <c r="P14" s="198"/>
      <c r="Q14" s="198"/>
      <c r="R14" s="198"/>
      <c r="S14" s="198"/>
      <c r="T14" s="8"/>
      <c r="U14" s="8"/>
      <c r="V14" s="8"/>
      <c r="W14" s="8"/>
      <c r="X14" s="8"/>
      <c r="Y14" s="8"/>
      <c r="Z14" s="8"/>
      <c r="AA14" s="8"/>
      <c r="AB14" s="8"/>
    </row>
    <row r="15" spans="1:28" s="3" customFormat="1" ht="15" customHeight="1" x14ac:dyDescent="0.2">
      <c r="A15" s="194" t="s">
        <v>6</v>
      </c>
      <c r="B15" s="194"/>
      <c r="C15" s="194"/>
      <c r="D15" s="194"/>
      <c r="E15" s="194"/>
      <c r="F15" s="194"/>
      <c r="G15" s="194"/>
      <c r="H15" s="194"/>
      <c r="I15" s="194"/>
      <c r="J15" s="194"/>
      <c r="K15" s="194"/>
      <c r="L15" s="194"/>
      <c r="M15" s="194"/>
      <c r="N15" s="194"/>
      <c r="O15" s="194"/>
      <c r="P15" s="194"/>
      <c r="Q15" s="194"/>
      <c r="R15" s="194"/>
      <c r="S15" s="194"/>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5" t="s">
        <v>419</v>
      </c>
      <c r="B17" s="195"/>
      <c r="C17" s="195"/>
      <c r="D17" s="195"/>
      <c r="E17" s="195"/>
      <c r="F17" s="195"/>
      <c r="G17" s="195"/>
      <c r="H17" s="195"/>
      <c r="I17" s="195"/>
      <c r="J17" s="195"/>
      <c r="K17" s="195"/>
      <c r="L17" s="195"/>
      <c r="M17" s="195"/>
      <c r="N17" s="195"/>
      <c r="O17" s="195"/>
      <c r="P17" s="195"/>
      <c r="Q17" s="195"/>
      <c r="R17" s="195"/>
      <c r="S17" s="195"/>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3" t="s">
        <v>5</v>
      </c>
      <c r="B19" s="203" t="s">
        <v>108</v>
      </c>
      <c r="C19" s="204" t="s">
        <v>332</v>
      </c>
      <c r="D19" s="203" t="s">
        <v>331</v>
      </c>
      <c r="E19" s="203" t="s">
        <v>107</v>
      </c>
      <c r="F19" s="203" t="s">
        <v>106</v>
      </c>
      <c r="G19" s="203" t="s">
        <v>327</v>
      </c>
      <c r="H19" s="203" t="s">
        <v>105</v>
      </c>
      <c r="I19" s="203" t="s">
        <v>104</v>
      </c>
      <c r="J19" s="203" t="s">
        <v>103</v>
      </c>
      <c r="K19" s="203" t="s">
        <v>102</v>
      </c>
      <c r="L19" s="203" t="s">
        <v>101</v>
      </c>
      <c r="M19" s="203" t="s">
        <v>100</v>
      </c>
      <c r="N19" s="203" t="s">
        <v>99</v>
      </c>
      <c r="O19" s="203" t="s">
        <v>98</v>
      </c>
      <c r="P19" s="203" t="s">
        <v>97</v>
      </c>
      <c r="Q19" s="203" t="s">
        <v>330</v>
      </c>
      <c r="R19" s="203"/>
      <c r="S19" s="206" t="s">
        <v>411</v>
      </c>
      <c r="T19" s="4"/>
      <c r="U19" s="4"/>
      <c r="V19" s="4"/>
      <c r="W19" s="4"/>
      <c r="X19" s="4"/>
      <c r="Y19" s="4"/>
    </row>
    <row r="20" spans="1:28" s="3" customFormat="1" ht="180.75" customHeight="1" x14ac:dyDescent="0.2">
      <c r="A20" s="203"/>
      <c r="B20" s="203"/>
      <c r="C20" s="205"/>
      <c r="D20" s="203"/>
      <c r="E20" s="203"/>
      <c r="F20" s="203"/>
      <c r="G20" s="203"/>
      <c r="H20" s="203"/>
      <c r="I20" s="203"/>
      <c r="J20" s="203"/>
      <c r="K20" s="203"/>
      <c r="L20" s="203"/>
      <c r="M20" s="203"/>
      <c r="N20" s="203"/>
      <c r="O20" s="203"/>
      <c r="P20" s="203"/>
      <c r="Q20" s="27" t="s">
        <v>328</v>
      </c>
      <c r="R20" s="28" t="s">
        <v>329</v>
      </c>
      <c r="S20" s="206"/>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3" t="str">
        <f>'1. паспорт местоположение'!A5:C5</f>
        <v>Год раскрытия информации: 2025 год</v>
      </c>
      <c r="B6" s="193"/>
      <c r="C6" s="193"/>
      <c r="D6" s="193"/>
      <c r="E6" s="193"/>
      <c r="F6" s="193"/>
      <c r="G6" s="193"/>
      <c r="H6" s="193"/>
      <c r="I6" s="193"/>
      <c r="J6" s="193"/>
      <c r="K6" s="193"/>
      <c r="L6" s="193"/>
      <c r="M6" s="193"/>
      <c r="N6" s="193"/>
      <c r="O6" s="193"/>
      <c r="P6" s="193"/>
      <c r="Q6" s="193"/>
      <c r="R6" s="193"/>
      <c r="S6" s="193"/>
      <c r="T6" s="193"/>
    </row>
    <row r="7" spans="1:20" s="9" customFormat="1" x14ac:dyDescent="0.2">
      <c r="A7" s="14"/>
    </row>
    <row r="8" spans="1:20" s="9" customFormat="1" ht="18.75" x14ac:dyDescent="0.2">
      <c r="A8" s="197" t="s">
        <v>9</v>
      </c>
      <c r="B8" s="197"/>
      <c r="C8" s="197"/>
      <c r="D8" s="197"/>
      <c r="E8" s="197"/>
      <c r="F8" s="197"/>
      <c r="G8" s="197"/>
      <c r="H8" s="197"/>
      <c r="I8" s="197"/>
      <c r="J8" s="197"/>
      <c r="K8" s="197"/>
      <c r="L8" s="197"/>
      <c r="M8" s="197"/>
      <c r="N8" s="197"/>
      <c r="O8" s="197"/>
      <c r="P8" s="197"/>
      <c r="Q8" s="197"/>
      <c r="R8" s="197"/>
      <c r="S8" s="197"/>
      <c r="T8" s="197"/>
    </row>
    <row r="9" spans="1:20" s="9"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9" customFormat="1" ht="18.75" customHeight="1" x14ac:dyDescent="0.2">
      <c r="A10" s="198" t="str">
        <f>'1. паспорт местоположение'!A9:C9</f>
        <v xml:space="preserve"> АО "Россети Тюмень" </v>
      </c>
      <c r="B10" s="198"/>
      <c r="C10" s="198"/>
      <c r="D10" s="198"/>
      <c r="E10" s="198"/>
      <c r="F10" s="198"/>
      <c r="G10" s="198"/>
      <c r="H10" s="198"/>
      <c r="I10" s="198"/>
      <c r="J10" s="198"/>
      <c r="K10" s="198"/>
      <c r="L10" s="198"/>
      <c r="M10" s="198"/>
      <c r="N10" s="198"/>
      <c r="O10" s="198"/>
      <c r="P10" s="198"/>
      <c r="Q10" s="198"/>
      <c r="R10" s="198"/>
      <c r="S10" s="198"/>
      <c r="T10" s="198"/>
    </row>
    <row r="11" spans="1:20" s="9" customFormat="1" ht="18.75" customHeight="1" x14ac:dyDescent="0.2">
      <c r="A11" s="194" t="s">
        <v>8</v>
      </c>
      <c r="B11" s="194"/>
      <c r="C11" s="194"/>
      <c r="D11" s="194"/>
      <c r="E11" s="194"/>
      <c r="F11" s="194"/>
      <c r="G11" s="194"/>
      <c r="H11" s="194"/>
      <c r="I11" s="194"/>
      <c r="J11" s="194"/>
      <c r="K11" s="194"/>
      <c r="L11" s="194"/>
      <c r="M11" s="194"/>
      <c r="N11" s="194"/>
      <c r="O11" s="194"/>
      <c r="P11" s="194"/>
      <c r="Q11" s="194"/>
      <c r="R11" s="194"/>
      <c r="S11" s="194"/>
      <c r="T11" s="194"/>
    </row>
    <row r="12" spans="1:20" s="9"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9" customFormat="1" ht="18.75" customHeight="1" x14ac:dyDescent="0.2">
      <c r="A13" s="198" t="str">
        <f>'1. паспорт местоположение'!A12:C12</f>
        <v>F_TP1100.PR.0021</v>
      </c>
      <c r="B13" s="198"/>
      <c r="C13" s="198"/>
      <c r="D13" s="198"/>
      <c r="E13" s="198"/>
      <c r="F13" s="198"/>
      <c r="G13" s="198"/>
      <c r="H13" s="198"/>
      <c r="I13" s="198"/>
      <c r="J13" s="198"/>
      <c r="K13" s="198"/>
      <c r="L13" s="198"/>
      <c r="M13" s="198"/>
      <c r="N13" s="198"/>
      <c r="O13" s="198"/>
      <c r="P13" s="198"/>
      <c r="Q13" s="198"/>
      <c r="R13" s="198"/>
      <c r="S13" s="198"/>
      <c r="T13" s="198"/>
    </row>
    <row r="14" spans="1:20" s="9" customFormat="1" ht="18.75" customHeight="1" x14ac:dyDescent="0.2">
      <c r="A14" s="194" t="s">
        <v>7</v>
      </c>
      <c r="B14" s="194"/>
      <c r="C14" s="194"/>
      <c r="D14" s="194"/>
      <c r="E14" s="194"/>
      <c r="F14" s="194"/>
      <c r="G14" s="194"/>
      <c r="H14" s="194"/>
      <c r="I14" s="194"/>
      <c r="J14" s="194"/>
      <c r="K14" s="194"/>
      <c r="L14" s="194"/>
      <c r="M14" s="194"/>
      <c r="N14" s="194"/>
      <c r="O14" s="194"/>
      <c r="P14" s="194"/>
      <c r="Q14" s="194"/>
      <c r="R14" s="194"/>
      <c r="S14" s="194"/>
      <c r="T14" s="194"/>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8" t="str">
        <f>'1. паспорт местоположение'!A15:C15</f>
        <v>Реконструкция ПС 110/35/6 кВ "Дорожная" (реконструкция периметрального ограждения по программе "Антитеррор")</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4" t="s">
        <v>6</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6" t="s">
        <v>424</v>
      </c>
      <c r="B19" s="196"/>
      <c r="C19" s="196"/>
      <c r="D19" s="196"/>
      <c r="E19" s="196"/>
      <c r="F19" s="196"/>
      <c r="G19" s="196"/>
      <c r="H19" s="196"/>
      <c r="I19" s="196"/>
      <c r="J19" s="196"/>
      <c r="K19" s="196"/>
      <c r="L19" s="196"/>
      <c r="M19" s="196"/>
      <c r="N19" s="196"/>
      <c r="O19" s="196"/>
      <c r="P19" s="196"/>
      <c r="Q19" s="196"/>
      <c r="R19" s="196"/>
      <c r="S19" s="196"/>
      <c r="T19" s="196"/>
    </row>
    <row r="20" spans="1:20" s="38"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5</v>
      </c>
      <c r="B21" s="214" t="s">
        <v>192</v>
      </c>
      <c r="C21" s="215"/>
      <c r="D21" s="218" t="s">
        <v>130</v>
      </c>
      <c r="E21" s="214" t="s">
        <v>453</v>
      </c>
      <c r="F21" s="215"/>
      <c r="G21" s="214" t="s">
        <v>237</v>
      </c>
      <c r="H21" s="215"/>
      <c r="I21" s="214" t="s">
        <v>129</v>
      </c>
      <c r="J21" s="215"/>
      <c r="K21" s="218" t="s">
        <v>128</v>
      </c>
      <c r="L21" s="214" t="s">
        <v>127</v>
      </c>
      <c r="M21" s="215"/>
      <c r="N21" s="214" t="s">
        <v>449</v>
      </c>
      <c r="O21" s="215"/>
      <c r="P21" s="218" t="s">
        <v>126</v>
      </c>
      <c r="Q21" s="207" t="s">
        <v>125</v>
      </c>
      <c r="R21" s="208"/>
      <c r="S21" s="207" t="s">
        <v>124</v>
      </c>
      <c r="T21" s="209"/>
    </row>
    <row r="22" spans="1:20" ht="204.75" customHeight="1" x14ac:dyDescent="0.25">
      <c r="A22" s="212"/>
      <c r="B22" s="216"/>
      <c r="C22" s="217"/>
      <c r="D22" s="221"/>
      <c r="E22" s="216"/>
      <c r="F22" s="217"/>
      <c r="G22" s="216"/>
      <c r="H22" s="217"/>
      <c r="I22" s="216"/>
      <c r="J22" s="217"/>
      <c r="K22" s="219"/>
      <c r="L22" s="216"/>
      <c r="M22" s="217"/>
      <c r="N22" s="216"/>
      <c r="O22" s="217"/>
      <c r="P22" s="219"/>
      <c r="Q22" s="63" t="s">
        <v>123</v>
      </c>
      <c r="R22" s="63" t="s">
        <v>423</v>
      </c>
      <c r="S22" s="63" t="s">
        <v>122</v>
      </c>
      <c r="T22" s="63" t="s">
        <v>121</v>
      </c>
    </row>
    <row r="23" spans="1:20" ht="51.75" customHeight="1" x14ac:dyDescent="0.25">
      <c r="A23" s="213"/>
      <c r="B23" s="63" t="s">
        <v>119</v>
      </c>
      <c r="C23" s="63" t="s">
        <v>120</v>
      </c>
      <c r="D23" s="21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20" t="s">
        <v>459</v>
      </c>
      <c r="C41" s="220"/>
      <c r="D41" s="220"/>
      <c r="E41" s="220"/>
      <c r="F41" s="220"/>
      <c r="G41" s="220"/>
      <c r="H41" s="220"/>
      <c r="I41" s="220"/>
      <c r="J41" s="220"/>
      <c r="K41" s="220"/>
      <c r="L41" s="220"/>
      <c r="M41" s="220"/>
      <c r="N41" s="220"/>
      <c r="O41" s="220"/>
      <c r="P41" s="220"/>
      <c r="Q41" s="220"/>
      <c r="R41" s="220"/>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U44" sqref="U44"/>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3"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7" t="s">
        <v>9</v>
      </c>
      <c r="F7" s="197"/>
      <c r="G7" s="197"/>
      <c r="H7" s="197"/>
      <c r="I7" s="197"/>
      <c r="J7" s="197"/>
      <c r="K7" s="197"/>
      <c r="L7" s="197"/>
      <c r="M7" s="197"/>
      <c r="N7" s="197"/>
      <c r="O7" s="197"/>
      <c r="P7" s="197"/>
      <c r="Q7" s="197"/>
      <c r="R7" s="197"/>
      <c r="S7" s="197"/>
      <c r="T7" s="197"/>
      <c r="U7" s="197"/>
      <c r="V7" s="197"/>
      <c r="W7" s="197"/>
      <c r="X7" s="197"/>
      <c r="Y7" s="19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8" t="s">
        <v>509</v>
      </c>
      <c r="F9" s="198"/>
      <c r="G9" s="198"/>
      <c r="H9" s="198"/>
      <c r="I9" s="198"/>
      <c r="J9" s="198"/>
      <c r="K9" s="198"/>
      <c r="L9" s="198"/>
      <c r="M9" s="198"/>
      <c r="N9" s="198"/>
      <c r="O9" s="198"/>
      <c r="P9" s="198"/>
      <c r="Q9" s="198"/>
      <c r="R9" s="198"/>
      <c r="S9" s="198"/>
      <c r="T9" s="198"/>
      <c r="U9" s="198"/>
      <c r="V9" s="198"/>
      <c r="W9" s="198"/>
      <c r="X9" s="198"/>
      <c r="Y9" s="198"/>
    </row>
    <row r="10" spans="1:27" s="9" customFormat="1" ht="18.75" customHeight="1" x14ac:dyDescent="0.2">
      <c r="E10" s="194" t="s">
        <v>8</v>
      </c>
      <c r="F10" s="194"/>
      <c r="G10" s="194"/>
      <c r="H10" s="194"/>
      <c r="I10" s="194"/>
      <c r="J10" s="194"/>
      <c r="K10" s="194"/>
      <c r="L10" s="194"/>
      <c r="M10" s="194"/>
      <c r="N10" s="194"/>
      <c r="O10" s="194"/>
      <c r="P10" s="194"/>
      <c r="Q10" s="194"/>
      <c r="R10" s="194"/>
      <c r="S10" s="194"/>
      <c r="T10" s="194"/>
      <c r="U10" s="194"/>
      <c r="V10" s="194"/>
      <c r="W10" s="194"/>
      <c r="X10" s="194"/>
      <c r="Y10" s="19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8" t="str">
        <f>'1. паспорт местоположение'!A12</f>
        <v>F_TP1100.PR.0021</v>
      </c>
      <c r="F12" s="198"/>
      <c r="G12" s="198"/>
      <c r="H12" s="198"/>
      <c r="I12" s="198"/>
      <c r="J12" s="198"/>
      <c r="K12" s="198"/>
      <c r="L12" s="198"/>
      <c r="M12" s="198"/>
      <c r="N12" s="198"/>
      <c r="O12" s="198"/>
      <c r="P12" s="198"/>
      <c r="Q12" s="198"/>
      <c r="R12" s="198"/>
      <c r="S12" s="198"/>
      <c r="T12" s="198"/>
      <c r="U12" s="198"/>
      <c r="V12" s="198"/>
      <c r="W12" s="198"/>
      <c r="X12" s="198"/>
      <c r="Y12" s="198"/>
    </row>
    <row r="13" spans="1:27" s="9" customFormat="1" ht="18.75" customHeight="1" x14ac:dyDescent="0.2">
      <c r="E13" s="194" t="s">
        <v>7</v>
      </c>
      <c r="F13" s="194"/>
      <c r="G13" s="194"/>
      <c r="H13" s="194"/>
      <c r="I13" s="194"/>
      <c r="J13" s="194"/>
      <c r="K13" s="194"/>
      <c r="L13" s="194"/>
      <c r="M13" s="194"/>
      <c r="N13" s="194"/>
      <c r="O13" s="194"/>
      <c r="P13" s="194"/>
      <c r="Q13" s="194"/>
      <c r="R13" s="194"/>
      <c r="S13" s="194"/>
      <c r="T13" s="194"/>
      <c r="U13" s="194"/>
      <c r="V13" s="194"/>
      <c r="W13" s="194"/>
      <c r="X13" s="194"/>
      <c r="Y13" s="19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8" t="str">
        <f>'1. паспорт местоположение'!A15</f>
        <v>Реконструкция ПС 110/35/6 кВ "Дорожная" (реконструкция периметрального ограждения по программе "Антитеррор")</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4" t="s">
        <v>6</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426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38" customFormat="1" ht="21" customHeight="1" x14ac:dyDescent="0.25"/>
    <row r="21" spans="1:27" ht="15.75" customHeight="1" x14ac:dyDescent="0.25">
      <c r="A21" s="218" t="s">
        <v>5</v>
      </c>
      <c r="B21" s="214" t="s">
        <v>433</v>
      </c>
      <c r="C21" s="215"/>
      <c r="D21" s="214" t="s">
        <v>435</v>
      </c>
      <c r="E21" s="215"/>
      <c r="F21" s="207" t="s">
        <v>102</v>
      </c>
      <c r="G21" s="209"/>
      <c r="H21" s="209"/>
      <c r="I21" s="208"/>
      <c r="J21" s="218" t="s">
        <v>436</v>
      </c>
      <c r="K21" s="214" t="s">
        <v>437</v>
      </c>
      <c r="L21" s="215"/>
      <c r="M21" s="214" t="s">
        <v>438</v>
      </c>
      <c r="N21" s="215"/>
      <c r="O21" s="214" t="s">
        <v>425</v>
      </c>
      <c r="P21" s="215"/>
      <c r="Q21" s="214" t="s">
        <v>135</v>
      </c>
      <c r="R21" s="215"/>
      <c r="S21" s="218" t="s">
        <v>134</v>
      </c>
      <c r="T21" s="218" t="s">
        <v>439</v>
      </c>
      <c r="U21" s="218" t="s">
        <v>434</v>
      </c>
      <c r="V21" s="214" t="s">
        <v>133</v>
      </c>
      <c r="W21" s="215"/>
      <c r="X21" s="207" t="s">
        <v>125</v>
      </c>
      <c r="Y21" s="209"/>
      <c r="Z21" s="207" t="s">
        <v>124</v>
      </c>
      <c r="AA21" s="209"/>
    </row>
    <row r="22" spans="1:27" ht="216" customHeight="1" x14ac:dyDescent="0.25">
      <c r="A22" s="221"/>
      <c r="B22" s="216"/>
      <c r="C22" s="217"/>
      <c r="D22" s="216"/>
      <c r="E22" s="217"/>
      <c r="F22" s="207" t="s">
        <v>132</v>
      </c>
      <c r="G22" s="208"/>
      <c r="H22" s="207" t="s">
        <v>131</v>
      </c>
      <c r="I22" s="208"/>
      <c r="J22" s="219"/>
      <c r="K22" s="216"/>
      <c r="L22" s="217"/>
      <c r="M22" s="216"/>
      <c r="N22" s="217"/>
      <c r="O22" s="216"/>
      <c r="P22" s="217"/>
      <c r="Q22" s="216"/>
      <c r="R22" s="217"/>
      <c r="S22" s="219"/>
      <c r="T22" s="219"/>
      <c r="U22" s="219"/>
      <c r="V22" s="216"/>
      <c r="W22" s="217"/>
      <c r="X22" s="63" t="s">
        <v>123</v>
      </c>
      <c r="Y22" s="63" t="s">
        <v>423</v>
      </c>
      <c r="Z22" s="63" t="s">
        <v>122</v>
      </c>
      <c r="AA22" s="63" t="s">
        <v>121</v>
      </c>
    </row>
    <row r="23" spans="1:27" ht="60" customHeight="1" x14ac:dyDescent="0.25">
      <c r="A23" s="21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3" t="str">
        <f>'1. паспорт местоположение'!A5:C5</f>
        <v>Год раскрытия информации: 2025 год</v>
      </c>
      <c r="B5" s="193"/>
      <c r="C5" s="193"/>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7" t="s">
        <v>9</v>
      </c>
      <c r="B7" s="197"/>
      <c r="C7" s="197"/>
      <c r="D7" s="11"/>
      <c r="E7" s="11"/>
      <c r="F7" s="11"/>
      <c r="G7" s="11"/>
      <c r="H7" s="11"/>
      <c r="I7" s="11"/>
      <c r="J7" s="11"/>
      <c r="K7" s="11"/>
      <c r="L7" s="11"/>
      <c r="M7" s="11"/>
      <c r="N7" s="11"/>
      <c r="O7" s="11"/>
      <c r="P7" s="11"/>
      <c r="Q7" s="11"/>
      <c r="R7" s="11"/>
      <c r="S7" s="11"/>
      <c r="T7" s="11"/>
      <c r="U7" s="11"/>
    </row>
    <row r="8" spans="1:29" s="9" customFormat="1" ht="18.75" x14ac:dyDescent="0.2">
      <c r="A8" s="197"/>
      <c r="B8" s="197"/>
      <c r="C8" s="197"/>
      <c r="D8" s="12"/>
      <c r="E8" s="12"/>
      <c r="F8" s="12"/>
      <c r="G8" s="12"/>
      <c r="H8" s="11"/>
      <c r="I8" s="11"/>
      <c r="J8" s="11"/>
      <c r="K8" s="11"/>
      <c r="L8" s="11"/>
      <c r="M8" s="11"/>
      <c r="N8" s="11"/>
      <c r="O8" s="11"/>
      <c r="P8" s="11"/>
      <c r="Q8" s="11"/>
      <c r="R8" s="11"/>
      <c r="S8" s="11"/>
      <c r="T8" s="11"/>
      <c r="U8" s="11"/>
    </row>
    <row r="9" spans="1:29" s="9" customFormat="1" ht="18.75" x14ac:dyDescent="0.2">
      <c r="A9" s="199" t="str">
        <f>'1. паспорт местоположение'!A9:C9</f>
        <v xml:space="preserve"> АО "Россети Тюмень" </v>
      </c>
      <c r="B9" s="199"/>
      <c r="C9" s="199"/>
      <c r="D9" s="8"/>
      <c r="E9" s="8"/>
      <c r="F9" s="8"/>
      <c r="G9" s="8"/>
      <c r="H9" s="11"/>
      <c r="I9" s="11"/>
      <c r="J9" s="11"/>
      <c r="K9" s="11"/>
      <c r="L9" s="11"/>
      <c r="M9" s="11"/>
      <c r="N9" s="11"/>
      <c r="O9" s="11"/>
      <c r="P9" s="11"/>
      <c r="Q9" s="11"/>
      <c r="R9" s="11"/>
      <c r="S9" s="11"/>
      <c r="T9" s="11"/>
      <c r="U9" s="11"/>
    </row>
    <row r="10" spans="1:29" s="9" customFormat="1" ht="18.75" x14ac:dyDescent="0.2">
      <c r="A10" s="194" t="s">
        <v>8</v>
      </c>
      <c r="B10" s="194"/>
      <c r="C10" s="194"/>
      <c r="D10" s="6"/>
      <c r="E10" s="6"/>
      <c r="F10" s="6"/>
      <c r="G10" s="6"/>
      <c r="H10" s="11"/>
      <c r="I10" s="11"/>
      <c r="J10" s="11"/>
      <c r="K10" s="11"/>
      <c r="L10" s="11"/>
      <c r="M10" s="11"/>
      <c r="N10" s="11"/>
      <c r="O10" s="11"/>
      <c r="P10" s="11"/>
      <c r="Q10" s="11"/>
      <c r="R10" s="11"/>
      <c r="S10" s="11"/>
      <c r="T10" s="11"/>
      <c r="U10" s="11"/>
    </row>
    <row r="11" spans="1:29" s="9" customFormat="1" ht="18.75" x14ac:dyDescent="0.2">
      <c r="A11" s="197"/>
      <c r="B11" s="197"/>
      <c r="C11" s="197"/>
      <c r="D11" s="12"/>
      <c r="E11" s="12"/>
      <c r="F11" s="12"/>
      <c r="G11" s="12"/>
      <c r="H11" s="11"/>
      <c r="I11" s="11"/>
      <c r="J11" s="11"/>
      <c r="K11" s="11"/>
      <c r="L11" s="11"/>
      <c r="M11" s="11"/>
      <c r="N11" s="11"/>
      <c r="O11" s="11"/>
      <c r="P11" s="11"/>
      <c r="Q11" s="11"/>
      <c r="R11" s="11"/>
      <c r="S11" s="11"/>
      <c r="T11" s="11"/>
      <c r="U11" s="11"/>
    </row>
    <row r="12" spans="1:29" s="9" customFormat="1" ht="18.75" x14ac:dyDescent="0.2">
      <c r="A12" s="199" t="str">
        <f>'1. паспорт местоположение'!A12:C12</f>
        <v>F_TP1100.PR.0021</v>
      </c>
      <c r="B12" s="199"/>
      <c r="C12" s="199"/>
      <c r="D12" s="8"/>
      <c r="E12" s="8"/>
      <c r="F12" s="8"/>
      <c r="G12" s="8"/>
      <c r="H12" s="11"/>
      <c r="I12" s="11"/>
      <c r="J12" s="11"/>
      <c r="K12" s="11"/>
      <c r="L12" s="11"/>
      <c r="M12" s="11"/>
      <c r="N12" s="11"/>
      <c r="O12" s="11"/>
      <c r="P12" s="11"/>
      <c r="Q12" s="11"/>
      <c r="R12" s="11"/>
      <c r="S12" s="11"/>
      <c r="T12" s="11"/>
      <c r="U12" s="11"/>
    </row>
    <row r="13" spans="1:29" s="9" customFormat="1" ht="18.75" x14ac:dyDescent="0.2">
      <c r="A13" s="194" t="s">
        <v>7</v>
      </c>
      <c r="B13" s="194"/>
      <c r="C13" s="19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9" t="str">
        <f>'1. паспорт местоположение'!A15:C15</f>
        <v>Реконструкция ПС 110/35/6 кВ "Дорожная" (реконструкция периметрального ограждения по программе "Антитеррор")</v>
      </c>
      <c r="B15" s="199"/>
      <c r="C15" s="199"/>
      <c r="D15" s="8"/>
      <c r="E15" s="8"/>
      <c r="F15" s="8"/>
      <c r="G15" s="8"/>
      <c r="H15" s="8"/>
      <c r="I15" s="8"/>
      <c r="J15" s="8"/>
      <c r="K15" s="8"/>
      <c r="L15" s="8"/>
      <c r="M15" s="8"/>
      <c r="N15" s="8"/>
      <c r="O15" s="8"/>
      <c r="P15" s="8"/>
      <c r="Q15" s="8"/>
      <c r="R15" s="8"/>
      <c r="S15" s="8"/>
      <c r="T15" s="8"/>
      <c r="U15" s="8"/>
    </row>
    <row r="16" spans="1:29" s="3" customFormat="1" ht="15" customHeight="1" x14ac:dyDescent="0.2">
      <c r="A16" s="194" t="s">
        <v>6</v>
      </c>
      <c r="B16" s="194"/>
      <c r="C16" s="194"/>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5" t="s">
        <v>418</v>
      </c>
      <c r="B18" s="195"/>
      <c r="C18" s="1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42" customHeight="1" x14ac:dyDescent="0.25">
      <c r="A23" s="19" t="s">
        <v>63</v>
      </c>
      <c r="B23" s="21" t="s">
        <v>60</v>
      </c>
      <c r="C23" s="105" t="s">
        <v>476</v>
      </c>
    </row>
    <row r="24" spans="1:21" ht="50.25" customHeight="1" x14ac:dyDescent="0.25">
      <c r="A24" s="19" t="s">
        <v>62</v>
      </c>
      <c r="B24" s="21" t="s">
        <v>451</v>
      </c>
      <c r="C24" s="20" t="s">
        <v>619</v>
      </c>
    </row>
    <row r="25" spans="1:21" ht="63" customHeight="1" x14ac:dyDescent="0.25">
      <c r="A25" s="19" t="s">
        <v>61</v>
      </c>
      <c r="B25" s="21" t="s">
        <v>452</v>
      </c>
      <c r="C25" s="91" t="s">
        <v>642</v>
      </c>
    </row>
    <row r="26" spans="1:21" ht="42.75" customHeight="1" x14ac:dyDescent="0.25">
      <c r="A26" s="19" t="s">
        <v>59</v>
      </c>
      <c r="B26" s="21" t="s">
        <v>194</v>
      </c>
      <c r="C26" s="20" t="s">
        <v>479</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3"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7" t="s">
        <v>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1"/>
      <c r="AB6" s="11"/>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1"/>
      <c r="AB7" s="11"/>
    </row>
    <row r="8" spans="1:28" x14ac:dyDescent="0.25">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8"/>
      <c r="AB8" s="8"/>
    </row>
    <row r="9" spans="1:28" ht="15.75" x14ac:dyDescent="0.25">
      <c r="A9" s="194" t="s">
        <v>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6"/>
      <c r="AB9" s="6"/>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1"/>
      <c r="AB10" s="11"/>
    </row>
    <row r="11" spans="1:28" x14ac:dyDescent="0.25">
      <c r="A11" s="199" t="str">
        <f>'1. паспорт местоположение'!A12:C12</f>
        <v>F_TP1100.PR.0021</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8"/>
      <c r="AB11" s="8"/>
    </row>
    <row r="12" spans="1:28" ht="15.75"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9" t="str">
        <f>'1. паспорт местоположение'!A15:C15</f>
        <v>Реконструкция ПС 110/35/6 кВ "Дорожная" (реконструкция периметрального ограждения по программе "Антитеррор")</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8"/>
      <c r="AB14" s="8"/>
    </row>
    <row r="15" spans="1:28" ht="15.75"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450</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5"/>
      <c r="AB22" s="95"/>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3"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7" t="s">
        <v>9</v>
      </c>
      <c r="B7" s="197"/>
      <c r="C7" s="197"/>
      <c r="D7" s="197"/>
      <c r="E7" s="197"/>
      <c r="F7" s="197"/>
      <c r="G7" s="197"/>
      <c r="H7" s="197"/>
      <c r="I7" s="197"/>
      <c r="J7" s="197"/>
      <c r="K7" s="197"/>
      <c r="L7" s="197"/>
      <c r="M7" s="197"/>
      <c r="N7" s="197"/>
      <c r="O7" s="197"/>
      <c r="P7" s="11"/>
      <c r="Q7" s="11"/>
      <c r="R7" s="11"/>
      <c r="S7" s="11"/>
      <c r="T7" s="11"/>
      <c r="U7" s="11"/>
      <c r="V7" s="11"/>
      <c r="W7" s="11"/>
      <c r="X7" s="11"/>
      <c r="Y7" s="11"/>
      <c r="Z7" s="11"/>
    </row>
    <row r="8" spans="1:28" s="9" customFormat="1" ht="18.75" x14ac:dyDescent="0.2">
      <c r="A8" s="197"/>
      <c r="B8" s="197"/>
      <c r="C8" s="197"/>
      <c r="D8" s="197"/>
      <c r="E8" s="197"/>
      <c r="F8" s="197"/>
      <c r="G8" s="197"/>
      <c r="H8" s="197"/>
      <c r="I8" s="197"/>
      <c r="J8" s="197"/>
      <c r="K8" s="197"/>
      <c r="L8" s="197"/>
      <c r="M8" s="197"/>
      <c r="N8" s="197"/>
      <c r="O8" s="197"/>
      <c r="P8" s="11"/>
      <c r="Q8" s="11"/>
      <c r="R8" s="11"/>
      <c r="S8" s="11"/>
      <c r="T8" s="11"/>
      <c r="U8" s="11"/>
      <c r="V8" s="11"/>
      <c r="W8" s="11"/>
      <c r="X8" s="11"/>
      <c r="Y8" s="11"/>
      <c r="Z8" s="11"/>
    </row>
    <row r="9" spans="1:28" s="9" customFormat="1" ht="18.75" x14ac:dyDescent="0.2">
      <c r="A9" s="199" t="str">
        <f>'1. паспорт местоположение'!A9:C9</f>
        <v xml:space="preserve"> АО "Россети Тюмень" </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9" customFormat="1" ht="18.75" x14ac:dyDescent="0.2">
      <c r="A10" s="194" t="s">
        <v>8</v>
      </c>
      <c r="B10" s="194"/>
      <c r="C10" s="194"/>
      <c r="D10" s="194"/>
      <c r="E10" s="194"/>
      <c r="F10" s="194"/>
      <c r="G10" s="194"/>
      <c r="H10" s="194"/>
      <c r="I10" s="194"/>
      <c r="J10" s="194"/>
      <c r="K10" s="194"/>
      <c r="L10" s="194"/>
      <c r="M10" s="194"/>
      <c r="N10" s="194"/>
      <c r="O10" s="194"/>
      <c r="P10" s="11"/>
      <c r="Q10" s="11"/>
      <c r="R10" s="11"/>
      <c r="S10" s="11"/>
      <c r="T10" s="11"/>
      <c r="U10" s="11"/>
      <c r="V10" s="11"/>
      <c r="W10" s="11"/>
      <c r="X10" s="11"/>
      <c r="Y10" s="11"/>
      <c r="Z10" s="11"/>
    </row>
    <row r="11" spans="1:28" s="9" customFormat="1" ht="18.75" x14ac:dyDescent="0.2">
      <c r="A11" s="197"/>
      <c r="B11" s="197"/>
      <c r="C11" s="197"/>
      <c r="D11" s="197"/>
      <c r="E11" s="197"/>
      <c r="F11" s="197"/>
      <c r="G11" s="197"/>
      <c r="H11" s="197"/>
      <c r="I11" s="197"/>
      <c r="J11" s="197"/>
      <c r="K11" s="197"/>
      <c r="L11" s="197"/>
      <c r="M11" s="197"/>
      <c r="N11" s="197"/>
      <c r="O11" s="197"/>
      <c r="P11" s="11"/>
      <c r="Q11" s="11"/>
      <c r="R11" s="11"/>
      <c r="S11" s="11"/>
      <c r="T11" s="11"/>
      <c r="U11" s="11"/>
      <c r="V11" s="11"/>
      <c r="W11" s="11"/>
      <c r="X11" s="11"/>
      <c r="Y11" s="11"/>
      <c r="Z11" s="11"/>
    </row>
    <row r="12" spans="1:28" s="9" customFormat="1" ht="18.75" x14ac:dyDescent="0.2">
      <c r="A12" s="199" t="str">
        <f>'1. паспорт местоположение'!A12:C12</f>
        <v>F_TP1100.PR.0021</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9" customFormat="1" ht="18.75" x14ac:dyDescent="0.2">
      <c r="A13" s="194" t="s">
        <v>7</v>
      </c>
      <c r="B13" s="194"/>
      <c r="C13" s="194"/>
      <c r="D13" s="194"/>
      <c r="E13" s="194"/>
      <c r="F13" s="194"/>
      <c r="G13" s="194"/>
      <c r="H13" s="194"/>
      <c r="I13" s="194"/>
      <c r="J13" s="194"/>
      <c r="K13" s="194"/>
      <c r="L13" s="194"/>
      <c r="M13" s="194"/>
      <c r="N13" s="194"/>
      <c r="O13" s="194"/>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9" t="str">
        <f>'1. паспорт местоположение'!A15:C15</f>
        <v>Реконструкция ПС 110/35/6 кВ "Дорожная"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8"/>
      <c r="Q15" s="8"/>
      <c r="R15" s="8"/>
      <c r="S15" s="8"/>
      <c r="T15" s="8"/>
      <c r="U15" s="8"/>
      <c r="V15" s="8"/>
      <c r="W15" s="8"/>
      <c r="X15" s="8"/>
      <c r="Y15" s="8"/>
      <c r="Z15" s="8"/>
    </row>
    <row r="16" spans="1:28" s="3" customFormat="1" ht="15" customHeight="1" x14ac:dyDescent="0.2">
      <c r="A16" s="194" t="s">
        <v>6</v>
      </c>
      <c r="B16" s="194"/>
      <c r="C16" s="194"/>
      <c r="D16" s="194"/>
      <c r="E16" s="194"/>
      <c r="F16" s="194"/>
      <c r="G16" s="194"/>
      <c r="H16" s="194"/>
      <c r="I16" s="194"/>
      <c r="J16" s="194"/>
      <c r="K16" s="194"/>
      <c r="L16" s="194"/>
      <c r="M16" s="194"/>
      <c r="N16" s="194"/>
      <c r="O16" s="194"/>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1" t="s">
        <v>427</v>
      </c>
      <c r="B18" s="231"/>
      <c r="C18" s="231"/>
      <c r="D18" s="231"/>
      <c r="E18" s="231"/>
      <c r="F18" s="231"/>
      <c r="G18" s="231"/>
      <c r="H18" s="231"/>
      <c r="I18" s="231"/>
      <c r="J18" s="231"/>
      <c r="K18" s="231"/>
      <c r="L18" s="231"/>
      <c r="M18" s="231"/>
      <c r="N18" s="231"/>
      <c r="O18" s="231"/>
      <c r="P18" s="7"/>
      <c r="Q18" s="7"/>
      <c r="R18" s="7"/>
      <c r="S18" s="7"/>
      <c r="T18" s="7"/>
      <c r="U18" s="7"/>
      <c r="V18" s="7"/>
      <c r="W18" s="7"/>
      <c r="X18" s="7"/>
      <c r="Y18" s="7"/>
      <c r="Z18" s="7"/>
    </row>
    <row r="19" spans="1:26" s="3" customFormat="1" ht="78" customHeight="1" x14ac:dyDescent="0.2">
      <c r="A19" s="203" t="s">
        <v>5</v>
      </c>
      <c r="B19" s="203" t="s">
        <v>88</v>
      </c>
      <c r="C19" s="203" t="s">
        <v>87</v>
      </c>
      <c r="D19" s="203" t="s">
        <v>76</v>
      </c>
      <c r="E19" s="228" t="s">
        <v>86</v>
      </c>
      <c r="F19" s="229"/>
      <c r="G19" s="229"/>
      <c r="H19" s="229"/>
      <c r="I19" s="230"/>
      <c r="J19" s="203" t="s">
        <v>85</v>
      </c>
      <c r="K19" s="203"/>
      <c r="L19" s="203"/>
      <c r="M19" s="203"/>
      <c r="N19" s="203"/>
      <c r="O19" s="203"/>
      <c r="P19" s="4"/>
      <c r="Q19" s="4"/>
      <c r="R19" s="4"/>
      <c r="S19" s="4"/>
      <c r="T19" s="4"/>
      <c r="U19" s="4"/>
      <c r="V19" s="4"/>
      <c r="W19" s="4"/>
    </row>
    <row r="20" spans="1:26" s="3" customFormat="1" ht="51" customHeight="1" x14ac:dyDescent="0.2">
      <c r="A20" s="203"/>
      <c r="B20" s="203"/>
      <c r="C20" s="203"/>
      <c r="D20" s="203"/>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5" zoomScaleSheetLayoutView="100" workbookViewId="0">
      <selection activeCell="B20"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36" width="13" style="76" hidden="1" customWidth="1"/>
    <col min="37" max="37" width="13" style="76" bestFit="1" customWidth="1"/>
    <col min="38" max="44" width="13" style="76" customWidth="1"/>
    <col min="45" max="52" width="13"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3" t="str">
        <f>'4. паспортбюджет'!A5:O5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9" customFormat="1" ht="18.75" x14ac:dyDescent="0.3">
      <c r="A6" s="14"/>
      <c r="K6" s="13"/>
    </row>
    <row r="7" spans="1:44" s="9" customFormat="1" ht="18.75" x14ac:dyDescent="0.2">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9" t="str">
        <f>'1. паспорт местоположение'!A9:C9</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9" customFormat="1" ht="18.75" customHeight="1" x14ac:dyDescent="0.2">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9" t="str">
        <f>'4. паспортбюджет'!A12:O12</f>
        <v>F_TP1100.PR.0021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9" customFormat="1" ht="18.75" customHeight="1" x14ac:dyDescent="0.2">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9" t="str">
        <f>'4. паспортбюджет'!A15:O15</f>
        <v>Реконструкция ПС 110/35/6 кВ "Дорожная"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6" t="s">
        <v>428</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5" ht="14.25" customHeight="1" thickBot="1" x14ac:dyDescent="0.3">
      <c r="A24" s="293" t="s">
        <v>465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466</v>
      </c>
      <c r="AL24" s="293"/>
      <c r="AM24" s="77"/>
      <c r="AN24" s="77"/>
      <c r="AS24" s="83"/>
    </row>
    <row r="25" spans="1:45" ht="12.75" customHeight="1" x14ac:dyDescent="0.25">
      <c r="A25" s="276" t="s">
        <v>620</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78"/>
      <c r="AN25" s="294" t="s">
        <v>467</v>
      </c>
      <c r="AO25" s="294"/>
      <c r="AP25" s="294"/>
      <c r="AQ25" s="295"/>
      <c r="AR25" s="295"/>
      <c r="AS25" s="83"/>
    </row>
    <row r="26" spans="1:45" ht="17.25" customHeight="1" x14ac:dyDescent="0.25">
      <c r="A26" s="248" t="s">
        <v>468</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78"/>
      <c r="AN26" s="284" t="s">
        <v>469</v>
      </c>
      <c r="AO26" s="291"/>
      <c r="AP26" s="292"/>
      <c r="AQ26" s="284"/>
      <c r="AR26" s="285"/>
      <c r="AS26" s="83"/>
    </row>
    <row r="27" spans="1:45" ht="17.25" customHeight="1" x14ac:dyDescent="0.25">
      <c r="A27" s="248" t="s">
        <v>470</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78"/>
      <c r="AN27" s="284" t="s">
        <v>471</v>
      </c>
      <c r="AO27" s="291"/>
      <c r="AP27" s="292"/>
      <c r="AQ27" s="284"/>
      <c r="AR27" s="285"/>
      <c r="AS27" s="83"/>
    </row>
    <row r="28" spans="1:45" ht="27.75" customHeight="1" thickBot="1" x14ac:dyDescent="0.3">
      <c r="A28" s="278" t="s">
        <v>472</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66"/>
      <c r="AL28" s="266"/>
      <c r="AM28" s="78"/>
      <c r="AN28" s="281" t="s">
        <v>621</v>
      </c>
      <c r="AO28" s="282"/>
      <c r="AP28" s="283"/>
      <c r="AQ28" s="284"/>
      <c r="AR28" s="285"/>
      <c r="AS28" s="83"/>
    </row>
    <row r="29" spans="1:45" ht="17.25" customHeight="1" x14ac:dyDescent="0.25">
      <c r="A29" s="286" t="s">
        <v>473</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0"/>
      <c r="AL29" s="260"/>
      <c r="AM29" s="78"/>
      <c r="AN29" s="250"/>
      <c r="AO29" s="289"/>
      <c r="AP29" s="289"/>
      <c r="AQ29" s="284"/>
      <c r="AR29" s="290"/>
      <c r="AS29" s="83"/>
    </row>
    <row r="30" spans="1:45" ht="17.25" customHeight="1" x14ac:dyDescent="0.25">
      <c r="A30" s="248" t="s">
        <v>622</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78"/>
      <c r="AS30" s="83"/>
    </row>
    <row r="31" spans="1:45" ht="17.25"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78"/>
      <c r="AN31" s="78"/>
      <c r="AO31" s="157"/>
      <c r="AP31" s="157"/>
      <c r="AQ31" s="157"/>
      <c r="AR31" s="157"/>
      <c r="AS31" s="83"/>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78"/>
      <c r="AN32" s="78"/>
      <c r="AO32" s="78"/>
      <c r="AP32" s="78"/>
      <c r="AQ32" s="78"/>
      <c r="AR32" s="78"/>
      <c r="AS32" s="83"/>
    </row>
    <row r="33" spans="1:45" ht="17.25"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78"/>
      <c r="AN33" s="78"/>
      <c r="AO33" s="78"/>
      <c r="AP33" s="78"/>
      <c r="AQ33" s="78"/>
      <c r="AR33" s="78"/>
      <c r="AS33" s="83"/>
    </row>
    <row r="34" spans="1:45" ht="17.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78"/>
      <c r="AN34" s="78"/>
      <c r="AO34" s="78"/>
      <c r="AP34" s="78"/>
      <c r="AQ34" s="78"/>
      <c r="AR34" s="78"/>
      <c r="AS34" s="83"/>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78"/>
      <c r="AN35" s="78"/>
      <c r="AO35" s="78"/>
      <c r="AP35" s="78"/>
      <c r="AQ35" s="78"/>
      <c r="AR35" s="78"/>
      <c r="AS35" s="83"/>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78"/>
      <c r="AN36" s="78"/>
      <c r="AO36" s="78"/>
      <c r="AP36" s="78"/>
      <c r="AQ36" s="78"/>
      <c r="AR36" s="78"/>
      <c r="AS36" s="83"/>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78"/>
      <c r="AN37" s="78"/>
      <c r="AO37" s="78"/>
      <c r="AP37" s="78"/>
      <c r="AQ37" s="78"/>
      <c r="AR37" s="78"/>
      <c r="AS37" s="83"/>
    </row>
    <row r="38" spans="1:45" ht="17.25"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78"/>
      <c r="AN38" s="78"/>
      <c r="AO38" s="78"/>
      <c r="AP38" s="78"/>
      <c r="AQ38" s="78"/>
      <c r="AR38" s="78"/>
      <c r="AS38" s="83"/>
    </row>
    <row r="39" spans="1:45" ht="17.25" customHeight="1" thickBot="1" x14ac:dyDescent="0.3">
      <c r="A39" s="264" t="s">
        <v>293</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78"/>
      <c r="AN39" s="78"/>
      <c r="AO39" s="78"/>
      <c r="AP39" s="78"/>
      <c r="AQ39" s="78"/>
      <c r="AR39" s="78"/>
      <c r="AS39" s="83"/>
    </row>
    <row r="40" spans="1:45" ht="17.25" customHeight="1" x14ac:dyDescent="0.25">
      <c r="A40" s="276" t="s">
        <v>623</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78"/>
      <c r="AN40" s="78"/>
      <c r="AO40" s="78"/>
      <c r="AP40" s="78"/>
      <c r="AQ40" s="78"/>
      <c r="AR40" s="78"/>
      <c r="AS40" s="83"/>
    </row>
    <row r="41" spans="1:45" ht="17.25"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78"/>
      <c r="AN41" s="78"/>
      <c r="AO41" s="78"/>
      <c r="AP41" s="78"/>
      <c r="AQ41" s="78"/>
      <c r="AR41" s="78"/>
      <c r="AS41" s="83"/>
    </row>
    <row r="42" spans="1:45" ht="17.25"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78"/>
      <c r="AN42" s="78"/>
      <c r="AO42" s="78"/>
      <c r="AP42" s="78"/>
      <c r="AQ42" s="78"/>
      <c r="AR42" s="78"/>
      <c r="AS42" s="83"/>
    </row>
    <row r="43" spans="1:45" ht="17.25"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78"/>
      <c r="AN43" s="78"/>
      <c r="AO43" s="78"/>
      <c r="AP43" s="78"/>
      <c r="AQ43" s="78"/>
      <c r="AR43" s="78"/>
      <c r="AS43" s="83"/>
    </row>
    <row r="44" spans="1:45" ht="17.2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78"/>
      <c r="AN44" s="78"/>
      <c r="AO44" s="78"/>
      <c r="AP44" s="78"/>
      <c r="AQ44" s="78"/>
      <c r="AR44" s="78"/>
      <c r="AS44" s="83"/>
    </row>
    <row r="45" spans="1:45" ht="17.2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78"/>
      <c r="AN45" s="78"/>
      <c r="AO45" s="78"/>
      <c r="AP45" s="78"/>
      <c r="AQ45" s="78"/>
      <c r="AR45" s="78"/>
      <c r="AS45" s="83"/>
    </row>
    <row r="46" spans="1:45" ht="17.25" customHeight="1" thickBot="1" x14ac:dyDescent="0.3">
      <c r="A46" s="270" t="s">
        <v>624</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78"/>
      <c r="AN46" s="78"/>
      <c r="AO46" s="78"/>
      <c r="AP46" s="78"/>
      <c r="AQ46" s="78"/>
      <c r="AR46" s="78"/>
      <c r="AS46" s="83"/>
    </row>
    <row r="47" spans="1:45" ht="24" customHeight="1" x14ac:dyDescent="0.25">
      <c r="A47" s="273" t="s">
        <v>287</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625</v>
      </c>
      <c r="AN47" s="260"/>
      <c r="AO47" s="158" t="s">
        <v>626</v>
      </c>
      <c r="AP47" s="158" t="s">
        <v>627</v>
      </c>
      <c r="AQ47" s="83"/>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59"/>
      <c r="AP48" s="159"/>
      <c r="AQ48" s="83"/>
    </row>
    <row r="49" spans="1:43" ht="12"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59"/>
      <c r="AP49" s="159"/>
      <c r="AQ49" s="83"/>
    </row>
    <row r="50" spans="1:43" ht="12" customHeight="1" thickBot="1" x14ac:dyDescent="0.3">
      <c r="A50" s="264" t="s">
        <v>628</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58" t="s">
        <v>284</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625</v>
      </c>
      <c r="AN52" s="260"/>
      <c r="AO52" s="158" t="s">
        <v>626</v>
      </c>
      <c r="AP52" s="158" t="s">
        <v>627</v>
      </c>
      <c r="AQ52" s="83"/>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62"/>
      <c r="AP53" s="162"/>
      <c r="AQ53" s="83"/>
    </row>
    <row r="54" spans="1:43" ht="12"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59"/>
      <c r="AP54" s="159"/>
      <c r="AQ54" s="83"/>
    </row>
    <row r="55" spans="1:43" ht="12"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59"/>
      <c r="AP55" s="159"/>
      <c r="AQ55" s="83"/>
    </row>
    <row r="56" spans="1:43" ht="12" customHeight="1" thickBot="1" x14ac:dyDescent="0.3">
      <c r="A56" s="264" t="s">
        <v>280</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58" t="s">
        <v>629</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625</v>
      </c>
      <c r="AN58" s="260"/>
      <c r="AO58" s="158" t="s">
        <v>626</v>
      </c>
      <c r="AP58" s="158" t="s">
        <v>627</v>
      </c>
      <c r="AQ58" s="83"/>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63"/>
      <c r="AP59" s="163"/>
      <c r="AQ59" s="164"/>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59"/>
      <c r="AP60" s="159"/>
      <c r="AQ60" s="83"/>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59"/>
      <c r="AP61" s="159"/>
      <c r="AQ61" s="83"/>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59"/>
      <c r="AP62" s="159"/>
      <c r="AQ62" s="83"/>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59"/>
      <c r="AP63" s="159"/>
      <c r="AQ63" s="83"/>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59"/>
      <c r="AP64" s="159"/>
      <c r="AQ64" s="83"/>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59"/>
      <c r="AP65" s="159"/>
      <c r="AQ65" s="83"/>
    </row>
    <row r="66" spans="1:43" ht="27.75" customHeight="1" x14ac:dyDescent="0.25">
      <c r="A66" s="243" t="s">
        <v>630</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65"/>
      <c r="AP66" s="165"/>
      <c r="AQ66" s="164"/>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59"/>
      <c r="AP67" s="159"/>
      <c r="AQ67" s="83"/>
    </row>
    <row r="68" spans="1:43" ht="25.5" customHeight="1" x14ac:dyDescent="0.25">
      <c r="A68" s="243" t="s">
        <v>631</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65"/>
      <c r="AP68" s="165"/>
      <c r="AQ68" s="164"/>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59"/>
      <c r="AP69" s="159"/>
      <c r="AQ69" s="83"/>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65"/>
      <c r="AP70" s="165"/>
      <c r="AQ70" s="164"/>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59"/>
      <c r="AP71" s="159"/>
      <c r="AQ71" s="83"/>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625</v>
      </c>
      <c r="AN74" s="260"/>
      <c r="AO74" s="158" t="s">
        <v>626</v>
      </c>
      <c r="AP74" s="158" t="s">
        <v>627</v>
      </c>
      <c r="AQ74" s="83"/>
    </row>
    <row r="75" spans="1:43" ht="25.5" customHeight="1" x14ac:dyDescent="0.25">
      <c r="A75" s="243" t="s">
        <v>631</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67"/>
      <c r="AP75" s="167"/>
      <c r="AQ75" s="164"/>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68"/>
      <c r="AP76" s="168"/>
      <c r="AQ76" s="83"/>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68"/>
      <c r="AP77" s="168"/>
      <c r="AQ77" s="83"/>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68"/>
      <c r="AP78" s="168"/>
      <c r="AQ78" s="83"/>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68"/>
      <c r="AP79" s="168"/>
      <c r="AQ79" s="83"/>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68"/>
      <c r="AP80" s="168"/>
      <c r="AQ80" s="83"/>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68"/>
      <c r="AP81" s="168"/>
      <c r="AQ81" s="83"/>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68"/>
      <c r="AP82" s="168"/>
      <c r="AQ82" s="83"/>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67"/>
      <c r="AP83" s="167"/>
      <c r="AQ83" s="164"/>
    </row>
    <row r="84" spans="1:45" ht="12" customHeight="1" x14ac:dyDescent="0.25">
      <c r="A84" s="252" t="s">
        <v>632</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67"/>
      <c r="AP84" s="167"/>
      <c r="AQ84" s="164"/>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68"/>
      <c r="AP85" s="168"/>
      <c r="AQ85" s="77"/>
    </row>
    <row r="86" spans="1:45" ht="27.75" customHeight="1" x14ac:dyDescent="0.25">
      <c r="A86" s="243" t="s">
        <v>633</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67"/>
      <c r="AP86" s="167"/>
      <c r="AQ86" s="164"/>
    </row>
    <row r="87" spans="1:45" x14ac:dyDescent="0.25">
      <c r="A87" s="243" t="s">
        <v>634</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67"/>
      <c r="AP87" s="167"/>
      <c r="AQ87" s="164"/>
    </row>
    <row r="88" spans="1:45" ht="14.25" customHeight="1" x14ac:dyDescent="0.25">
      <c r="A88" s="232" t="s">
        <v>635</v>
      </c>
      <c r="B88" s="233"/>
      <c r="C88" s="233"/>
      <c r="D88" s="23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5"/>
      <c r="AL88" s="236"/>
      <c r="AM88" s="237"/>
      <c r="AN88" s="238"/>
      <c r="AO88" s="167"/>
      <c r="AP88" s="167"/>
      <c r="AQ88" s="164"/>
    </row>
    <row r="89" spans="1:45" x14ac:dyDescent="0.25">
      <c r="A89" s="232" t="s">
        <v>636</v>
      </c>
      <c r="B89" s="233"/>
      <c r="C89" s="233"/>
      <c r="D89" s="23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5"/>
      <c r="AL89" s="236"/>
      <c r="AM89" s="237"/>
      <c r="AN89" s="238"/>
      <c r="AO89" s="167"/>
      <c r="AP89" s="167"/>
      <c r="AQ89" s="77"/>
    </row>
    <row r="90" spans="1:45" ht="12" customHeight="1" thickBot="1" x14ac:dyDescent="0.3">
      <c r="A90" s="170" t="s">
        <v>637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39"/>
      <c r="AL90" s="240"/>
      <c r="AM90" s="241"/>
      <c r="AN90" s="242"/>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G29" sqref="G29"/>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3" t="str">
        <f>'1. паспорт местоположение'!A5:C5</f>
        <v>Год раскрытия информации: 2025 год</v>
      </c>
      <c r="B5" s="193"/>
      <c r="C5" s="193"/>
      <c r="D5" s="193"/>
      <c r="E5" s="193"/>
      <c r="F5" s="193"/>
      <c r="G5" s="193"/>
      <c r="H5" s="193"/>
      <c r="I5" s="193"/>
      <c r="J5" s="193"/>
      <c r="K5" s="193"/>
      <c r="L5" s="193"/>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7" t="s">
        <v>9</v>
      </c>
      <c r="B7" s="197"/>
      <c r="C7" s="197"/>
      <c r="D7" s="197"/>
      <c r="E7" s="197"/>
      <c r="F7" s="197"/>
      <c r="G7" s="197"/>
      <c r="H7" s="197"/>
      <c r="I7" s="197"/>
      <c r="J7" s="197"/>
      <c r="K7" s="197"/>
      <c r="L7" s="197"/>
    </row>
    <row r="8" spans="1:44" ht="18.75" x14ac:dyDescent="0.25">
      <c r="A8" s="197"/>
      <c r="B8" s="197"/>
      <c r="C8" s="197"/>
      <c r="D8" s="197"/>
      <c r="E8" s="197"/>
      <c r="F8" s="197"/>
      <c r="G8" s="197"/>
      <c r="H8" s="197"/>
      <c r="I8" s="197"/>
      <c r="J8" s="197"/>
      <c r="K8" s="197"/>
      <c r="L8" s="197"/>
    </row>
    <row r="9" spans="1:44" x14ac:dyDescent="0.25">
      <c r="A9" s="199" t="str">
        <f>'1. паспорт местоположение'!A9:C9</f>
        <v xml:space="preserve"> АО "Россети Тюмень" </v>
      </c>
      <c r="B9" s="199"/>
      <c r="C9" s="199"/>
      <c r="D9" s="199"/>
      <c r="E9" s="199"/>
      <c r="F9" s="199"/>
      <c r="G9" s="199"/>
      <c r="H9" s="199"/>
      <c r="I9" s="199"/>
      <c r="J9" s="199"/>
      <c r="K9" s="199"/>
      <c r="L9" s="199"/>
    </row>
    <row r="10" spans="1:44" x14ac:dyDescent="0.25">
      <c r="A10" s="194" t="s">
        <v>8</v>
      </c>
      <c r="B10" s="194"/>
      <c r="C10" s="194"/>
      <c r="D10" s="194"/>
      <c r="E10" s="194"/>
      <c r="F10" s="194"/>
      <c r="G10" s="194"/>
      <c r="H10" s="194"/>
      <c r="I10" s="194"/>
      <c r="J10" s="194"/>
      <c r="K10" s="194"/>
      <c r="L10" s="194"/>
    </row>
    <row r="11" spans="1:44" ht="18.75" x14ac:dyDescent="0.25">
      <c r="A11" s="197"/>
      <c r="B11" s="197"/>
      <c r="C11" s="197"/>
      <c r="D11" s="197"/>
      <c r="E11" s="197"/>
      <c r="F11" s="197"/>
      <c r="G11" s="197"/>
      <c r="H11" s="197"/>
      <c r="I11" s="197"/>
      <c r="J11" s="197"/>
      <c r="K11" s="197"/>
      <c r="L11" s="197"/>
    </row>
    <row r="12" spans="1:44" x14ac:dyDescent="0.25">
      <c r="A12" s="199" t="str">
        <f>'1. паспорт местоположение'!A12:C12</f>
        <v>F_TP1100.PR.0021</v>
      </c>
      <c r="B12" s="199"/>
      <c r="C12" s="199"/>
      <c r="D12" s="199"/>
      <c r="E12" s="199"/>
      <c r="F12" s="199"/>
      <c r="G12" s="199"/>
      <c r="H12" s="199"/>
      <c r="I12" s="199"/>
      <c r="J12" s="199"/>
      <c r="K12" s="199"/>
      <c r="L12" s="199"/>
    </row>
    <row r="13" spans="1:44" x14ac:dyDescent="0.25">
      <c r="A13" s="194" t="s">
        <v>7</v>
      </c>
      <c r="B13" s="194"/>
      <c r="C13" s="194"/>
      <c r="D13" s="194"/>
      <c r="E13" s="194"/>
      <c r="F13" s="194"/>
      <c r="G13" s="194"/>
      <c r="H13" s="194"/>
      <c r="I13" s="194"/>
      <c r="J13" s="194"/>
      <c r="K13" s="194"/>
      <c r="L13" s="194"/>
    </row>
    <row r="14" spans="1:44" ht="18.75" x14ac:dyDescent="0.25">
      <c r="A14" s="201"/>
      <c r="B14" s="201"/>
      <c r="C14" s="201"/>
      <c r="D14" s="201"/>
      <c r="E14" s="201"/>
      <c r="F14" s="201"/>
      <c r="G14" s="201"/>
      <c r="H14" s="201"/>
      <c r="I14" s="201"/>
      <c r="J14" s="201"/>
      <c r="K14" s="201"/>
      <c r="L14" s="201"/>
    </row>
    <row r="15" spans="1:44" x14ac:dyDescent="0.25">
      <c r="A15" s="199" t="str">
        <f>'1. паспорт местоположение'!A15:C15</f>
        <v>Реконструкция ПС 110/35/6 кВ "Дорожная" (реконструкция периметрального ограждения по программе "Антитеррор")</v>
      </c>
      <c r="B15" s="199"/>
      <c r="C15" s="199"/>
      <c r="D15" s="199"/>
      <c r="E15" s="199"/>
      <c r="F15" s="199"/>
      <c r="G15" s="199"/>
      <c r="H15" s="199"/>
      <c r="I15" s="199"/>
      <c r="J15" s="199"/>
      <c r="K15" s="199"/>
      <c r="L15" s="199"/>
    </row>
    <row r="16" spans="1:44" x14ac:dyDescent="0.25">
      <c r="A16" s="194" t="s">
        <v>6</v>
      </c>
      <c r="B16" s="194"/>
      <c r="C16" s="194"/>
      <c r="D16" s="194"/>
      <c r="E16" s="194"/>
      <c r="F16" s="194"/>
      <c r="G16" s="194"/>
      <c r="H16" s="194"/>
      <c r="I16" s="194"/>
      <c r="J16" s="194"/>
      <c r="K16" s="194"/>
      <c r="L16" s="194"/>
    </row>
    <row r="17" spans="1:12" ht="15.75" customHeight="1" x14ac:dyDescent="0.25">
      <c r="L17" s="53"/>
    </row>
    <row r="18" spans="1:12" x14ac:dyDescent="0.25">
      <c r="K18" s="52"/>
    </row>
    <row r="19" spans="1:12" ht="15.75" customHeight="1" x14ac:dyDescent="0.25">
      <c r="A19" s="296" t="s">
        <v>429</v>
      </c>
      <c r="B19" s="296"/>
      <c r="C19" s="296"/>
      <c r="D19" s="296"/>
      <c r="E19" s="296"/>
      <c r="F19" s="296"/>
      <c r="G19" s="296"/>
      <c r="H19" s="296"/>
      <c r="I19" s="296"/>
      <c r="J19" s="296"/>
      <c r="K19" s="296"/>
      <c r="L19" s="296"/>
    </row>
    <row r="20" spans="1:12" x14ac:dyDescent="0.25">
      <c r="A20" s="40"/>
      <c r="B20" s="40"/>
    </row>
    <row r="21" spans="1:12" ht="28.5" customHeight="1" x14ac:dyDescent="0.25">
      <c r="A21" s="297" t="s">
        <v>191</v>
      </c>
      <c r="B21" s="297" t="s">
        <v>190</v>
      </c>
      <c r="C21" s="302" t="s">
        <v>360</v>
      </c>
      <c r="D21" s="302"/>
      <c r="E21" s="302"/>
      <c r="F21" s="302"/>
      <c r="G21" s="302"/>
      <c r="H21" s="302"/>
      <c r="I21" s="297" t="s">
        <v>189</v>
      </c>
      <c r="J21" s="299" t="s">
        <v>362</v>
      </c>
      <c r="K21" s="297" t="s">
        <v>188</v>
      </c>
      <c r="L21" s="298" t="s">
        <v>361</v>
      </c>
    </row>
    <row r="22" spans="1:12" ht="58.5" customHeight="1" x14ac:dyDescent="0.25">
      <c r="A22" s="297"/>
      <c r="B22" s="297"/>
      <c r="C22" s="301" t="s">
        <v>2</v>
      </c>
      <c r="D22" s="301"/>
      <c r="E22" s="87"/>
      <c r="F22" s="88"/>
      <c r="G22" s="303" t="s">
        <v>1</v>
      </c>
      <c r="H22" s="304"/>
      <c r="I22" s="297"/>
      <c r="J22" s="300"/>
      <c r="K22" s="297"/>
      <c r="L22" s="298"/>
    </row>
    <row r="23" spans="1:12" ht="47.25" x14ac:dyDescent="0.25">
      <c r="A23" s="297"/>
      <c r="B23" s="297"/>
      <c r="C23" s="47" t="s">
        <v>187</v>
      </c>
      <c r="D23" s="47" t="s">
        <v>186</v>
      </c>
      <c r="E23" s="47" t="s">
        <v>187</v>
      </c>
      <c r="F23" s="47" t="s">
        <v>186</v>
      </c>
      <c r="G23" s="47" t="s">
        <v>187</v>
      </c>
      <c r="H23" s="47" t="s">
        <v>186</v>
      </c>
      <c r="I23" s="297"/>
      <c r="J23" s="301"/>
      <c r="K23" s="297"/>
      <c r="L23" s="298"/>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x14ac:dyDescent="0.25">
      <c r="A31" s="47" t="s">
        <v>180</v>
      </c>
      <c r="B31" s="46" t="s">
        <v>370</v>
      </c>
      <c r="C31" s="145">
        <v>43244</v>
      </c>
      <c r="D31" s="145">
        <v>43264</v>
      </c>
      <c r="E31" s="41"/>
      <c r="F31" s="41"/>
      <c r="G31" s="145">
        <v>47262</v>
      </c>
      <c r="H31" s="145">
        <v>47282</v>
      </c>
      <c r="I31" s="99">
        <v>1</v>
      </c>
      <c r="J31" s="99">
        <v>1</v>
      </c>
      <c r="K31" s="45"/>
      <c r="L31" s="45"/>
    </row>
    <row r="32" spans="1:12" x14ac:dyDescent="0.25">
      <c r="A32" s="47" t="s">
        <v>178</v>
      </c>
      <c r="B32" s="46" t="s">
        <v>375</v>
      </c>
      <c r="C32" s="145">
        <v>43264</v>
      </c>
      <c r="D32" s="112">
        <v>43371</v>
      </c>
      <c r="E32" s="41"/>
      <c r="F32" s="41"/>
      <c r="G32" s="145">
        <v>47282</v>
      </c>
      <c r="H32" s="112">
        <v>47389</v>
      </c>
      <c r="I32" s="99">
        <v>1</v>
      </c>
      <c r="J32" s="99">
        <v>1</v>
      </c>
      <c r="K32" s="34"/>
      <c r="L32" s="34"/>
    </row>
    <row r="33" spans="1:12" x14ac:dyDescent="0.25">
      <c r="A33" s="47" t="s">
        <v>386</v>
      </c>
      <c r="B33" s="46" t="s">
        <v>322</v>
      </c>
      <c r="C33" s="41" t="s">
        <v>462</v>
      </c>
      <c r="D33" s="41" t="s">
        <v>462</v>
      </c>
      <c r="E33" s="41"/>
      <c r="F33" s="41"/>
      <c r="G33" s="41" t="s">
        <v>462</v>
      </c>
      <c r="H33" s="41" t="s">
        <v>462</v>
      </c>
      <c r="I33" s="99"/>
      <c r="J33" s="99"/>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x14ac:dyDescent="0.25">
      <c r="A35" s="47" t="s">
        <v>388</v>
      </c>
      <c r="B35" s="46" t="s">
        <v>179</v>
      </c>
      <c r="C35" s="145">
        <v>43454</v>
      </c>
      <c r="D35" s="145">
        <v>43459</v>
      </c>
      <c r="E35" s="41"/>
      <c r="F35" s="41"/>
      <c r="G35" s="145">
        <v>47472</v>
      </c>
      <c r="H35" s="145">
        <v>47477</v>
      </c>
      <c r="I35" s="99">
        <v>1</v>
      </c>
      <c r="J35" s="99">
        <v>1</v>
      </c>
      <c r="K35" s="34"/>
      <c r="L35" s="34"/>
    </row>
    <row r="36" spans="1:12" x14ac:dyDescent="0.25">
      <c r="A36" s="47" t="s">
        <v>389</v>
      </c>
      <c r="B36" s="46" t="s">
        <v>371</v>
      </c>
      <c r="C36" s="113" t="s">
        <v>477</v>
      </c>
      <c r="D36" s="113" t="s">
        <v>477</v>
      </c>
      <c r="E36" s="100"/>
      <c r="F36" s="41"/>
      <c r="G36" s="113" t="s">
        <v>477</v>
      </c>
      <c r="H36" s="113" t="s">
        <v>477</v>
      </c>
      <c r="I36" s="101"/>
      <c r="J36" s="101"/>
      <c r="K36" s="45"/>
      <c r="L36" s="45"/>
    </row>
    <row r="37" spans="1:12" x14ac:dyDescent="0.25">
      <c r="A37" s="47" t="s">
        <v>390</v>
      </c>
      <c r="B37" s="46" t="s">
        <v>177</v>
      </c>
      <c r="C37" s="112">
        <v>43371</v>
      </c>
      <c r="D37" s="145">
        <v>43454</v>
      </c>
      <c r="E37" s="100"/>
      <c r="F37" s="41"/>
      <c r="G37" s="112">
        <v>47389</v>
      </c>
      <c r="H37" s="145">
        <v>47472</v>
      </c>
      <c r="I37" s="99">
        <v>1</v>
      </c>
      <c r="J37" s="99">
        <v>1</v>
      </c>
      <c r="K37" s="45"/>
      <c r="L37" s="45"/>
    </row>
    <row r="38" spans="1:12" x14ac:dyDescent="0.25">
      <c r="A38" s="47" t="s">
        <v>610</v>
      </c>
      <c r="B38" s="48" t="s">
        <v>176</v>
      </c>
      <c r="C38" s="41"/>
      <c r="D38" s="41"/>
      <c r="E38" s="41"/>
      <c r="F38" s="41"/>
      <c r="G38" s="41"/>
      <c r="H38" s="41"/>
      <c r="I38" s="41"/>
      <c r="J38" s="41"/>
      <c r="K38" s="41"/>
      <c r="L38" s="34"/>
    </row>
    <row r="39" spans="1:12" ht="31.5" x14ac:dyDescent="0.25">
      <c r="A39" s="47">
        <v>2</v>
      </c>
      <c r="B39" s="46" t="s">
        <v>376</v>
      </c>
      <c r="C39" s="145">
        <v>47181</v>
      </c>
      <c r="D39" s="145">
        <v>47204</v>
      </c>
      <c r="E39" s="41"/>
      <c r="F39" s="41"/>
      <c r="G39" s="174">
        <v>47181</v>
      </c>
      <c r="H39" s="174">
        <v>47204</v>
      </c>
      <c r="I39" s="41"/>
      <c r="J39" s="41"/>
      <c r="K39" s="45"/>
      <c r="L39" s="45"/>
    </row>
    <row r="40" spans="1:12" x14ac:dyDescent="0.25">
      <c r="A40" s="47" t="s">
        <v>175</v>
      </c>
      <c r="B40" s="46" t="s">
        <v>378</v>
      </c>
      <c r="C40" s="41" t="s">
        <v>477</v>
      </c>
      <c r="D40" s="41" t="s">
        <v>477</v>
      </c>
      <c r="E40" s="41"/>
      <c r="F40" s="41"/>
      <c r="G40" s="41" t="s">
        <v>477</v>
      </c>
      <c r="H40" s="41" t="s">
        <v>477</v>
      </c>
      <c r="I40" s="41"/>
      <c r="J40" s="41"/>
      <c r="K40" s="45"/>
      <c r="L40" s="45"/>
    </row>
    <row r="41" spans="1:12" x14ac:dyDescent="0.25">
      <c r="A41" s="47" t="s">
        <v>174</v>
      </c>
      <c r="B41" s="48" t="s">
        <v>460</v>
      </c>
      <c r="C41" s="41"/>
      <c r="D41" s="41"/>
      <c r="E41" s="41"/>
      <c r="F41" s="41"/>
      <c r="G41" s="41"/>
      <c r="H41" s="41"/>
      <c r="I41" s="41"/>
      <c r="J41" s="41"/>
      <c r="K41" s="45"/>
      <c r="L41" s="45"/>
    </row>
    <row r="42" spans="1:12" x14ac:dyDescent="0.25">
      <c r="A42" s="47">
        <v>3</v>
      </c>
      <c r="B42" s="46" t="s">
        <v>377</v>
      </c>
      <c r="C42" s="145">
        <v>47204</v>
      </c>
      <c r="D42" s="145">
        <v>47388</v>
      </c>
      <c r="E42" s="41"/>
      <c r="F42" s="41"/>
      <c r="G42" s="145">
        <v>47204</v>
      </c>
      <c r="H42" s="145">
        <v>47388</v>
      </c>
      <c r="I42" s="41"/>
      <c r="J42" s="41"/>
      <c r="K42" s="45"/>
      <c r="L42" s="45"/>
    </row>
    <row r="43" spans="1:12" x14ac:dyDescent="0.25">
      <c r="A43" s="47" t="s">
        <v>173</v>
      </c>
      <c r="B43" s="46" t="s">
        <v>171</v>
      </c>
      <c r="C43" s="41" t="s">
        <v>477</v>
      </c>
      <c r="D43" s="41" t="s">
        <v>477</v>
      </c>
      <c r="E43" s="41"/>
      <c r="F43" s="41"/>
      <c r="G43" s="41" t="s">
        <v>477</v>
      </c>
      <c r="H43" s="41" t="s">
        <v>477</v>
      </c>
      <c r="I43" s="41"/>
      <c r="J43" s="41"/>
      <c r="K43" s="45"/>
      <c r="L43" s="45"/>
    </row>
    <row r="44" spans="1:12" x14ac:dyDescent="0.25">
      <c r="A44" s="47" t="s">
        <v>172</v>
      </c>
      <c r="B44" s="46" t="s">
        <v>169</v>
      </c>
      <c r="C44" s="41" t="s">
        <v>477</v>
      </c>
      <c r="D44" s="41" t="s">
        <v>477</v>
      </c>
      <c r="E44" s="41"/>
      <c r="F44" s="41"/>
      <c r="G44" s="41" t="s">
        <v>477</v>
      </c>
      <c r="H44" s="41" t="s">
        <v>477</v>
      </c>
      <c r="I44" s="41"/>
      <c r="J44" s="41"/>
      <c r="K44" s="45"/>
      <c r="L44" s="45"/>
    </row>
    <row r="45" spans="1:12" ht="31.5" x14ac:dyDescent="0.25">
      <c r="A45" s="47" t="s">
        <v>170</v>
      </c>
      <c r="B45" s="46" t="s">
        <v>382</v>
      </c>
      <c r="C45" s="41" t="s">
        <v>477</v>
      </c>
      <c r="D45" s="41" t="s">
        <v>477</v>
      </c>
      <c r="E45" s="41"/>
      <c r="F45" s="41"/>
      <c r="G45" s="41" t="s">
        <v>477</v>
      </c>
      <c r="H45" s="41" t="s">
        <v>477</v>
      </c>
      <c r="I45" s="41"/>
      <c r="J45" s="41"/>
      <c r="K45" s="45"/>
      <c r="L45" s="45"/>
    </row>
    <row r="46" spans="1:12" ht="63" x14ac:dyDescent="0.25">
      <c r="A46" s="47" t="s">
        <v>168</v>
      </c>
      <c r="B46" s="46" t="s">
        <v>380</v>
      </c>
      <c r="C46" s="41" t="s">
        <v>477</v>
      </c>
      <c r="D46" s="41" t="s">
        <v>477</v>
      </c>
      <c r="E46" s="41"/>
      <c r="F46" s="41"/>
      <c r="G46" s="41" t="s">
        <v>477</v>
      </c>
      <c r="H46" s="41" t="s">
        <v>477</v>
      </c>
      <c r="I46" s="41"/>
      <c r="J46" s="41"/>
      <c r="K46" s="45"/>
      <c r="L46" s="45"/>
    </row>
    <row r="47" spans="1:12" x14ac:dyDescent="0.25">
      <c r="A47" s="47" t="s">
        <v>166</v>
      </c>
      <c r="B47" s="46" t="s">
        <v>167</v>
      </c>
      <c r="C47" s="41" t="s">
        <v>477</v>
      </c>
      <c r="D47" s="41" t="s">
        <v>477</v>
      </c>
      <c r="E47" s="41"/>
      <c r="F47" s="41"/>
      <c r="G47" s="41" t="s">
        <v>477</v>
      </c>
      <c r="H47" s="41" t="s">
        <v>477</v>
      </c>
      <c r="I47" s="41"/>
      <c r="J47" s="41"/>
      <c r="K47" s="45"/>
      <c r="L47" s="45"/>
    </row>
    <row r="48" spans="1:12" x14ac:dyDescent="0.25">
      <c r="A48" s="47" t="s">
        <v>391</v>
      </c>
      <c r="B48" s="48" t="s">
        <v>165</v>
      </c>
      <c r="C48" s="41"/>
      <c r="D48" s="41"/>
      <c r="E48" s="41"/>
      <c r="F48" s="41"/>
      <c r="G48" s="41"/>
      <c r="H48" s="41"/>
      <c r="I48" s="41"/>
      <c r="J48" s="41"/>
      <c r="K48" s="45"/>
      <c r="L48" s="45"/>
    </row>
    <row r="49" spans="1:12" x14ac:dyDescent="0.25">
      <c r="A49" s="47">
        <v>4</v>
      </c>
      <c r="B49" s="46" t="s">
        <v>163</v>
      </c>
      <c r="C49" s="41" t="s">
        <v>477</v>
      </c>
      <c r="D49" s="41" t="s">
        <v>477</v>
      </c>
      <c r="E49" s="41"/>
      <c r="F49" s="41"/>
      <c r="G49" s="41" t="s">
        <v>477</v>
      </c>
      <c r="H49" s="41" t="s">
        <v>477</v>
      </c>
      <c r="I49" s="41"/>
      <c r="J49" s="41"/>
      <c r="K49" s="45"/>
      <c r="L49" s="45"/>
    </row>
    <row r="50" spans="1:12" ht="31.5" x14ac:dyDescent="0.25">
      <c r="A50" s="47" t="s">
        <v>164</v>
      </c>
      <c r="B50" s="46" t="s">
        <v>381</v>
      </c>
      <c r="C50" s="145">
        <v>47388</v>
      </c>
      <c r="D50" s="145">
        <v>47421</v>
      </c>
      <c r="E50" s="41"/>
      <c r="F50" s="41"/>
      <c r="G50" s="145">
        <v>47388</v>
      </c>
      <c r="H50" s="145">
        <v>47421</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x14ac:dyDescent="0.25">
      <c r="A53" s="47" t="s">
        <v>158</v>
      </c>
      <c r="B53" s="90" t="s">
        <v>384</v>
      </c>
      <c r="C53" s="145">
        <v>47421</v>
      </c>
      <c r="D53" s="145">
        <v>47432</v>
      </c>
      <c r="E53" s="41"/>
      <c r="F53" s="41"/>
      <c r="G53" s="174">
        <v>47421</v>
      </c>
      <c r="H53" s="174">
        <v>47432</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zoomScale="70" zoomScaleNormal="70"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42578125" style="39" customWidth="1"/>
    <col min="17" max="17" width="8.5703125" style="39" customWidth="1"/>
    <col min="18" max="16384" width="9.140625" style="39"/>
  </cols>
  <sheetData>
    <row r="1" spans="1:23" ht="18.75" x14ac:dyDescent="0.25">
      <c r="Q1" s="26" t="s">
        <v>69</v>
      </c>
      <c r="W1" s="146"/>
    </row>
    <row r="2" spans="1:23" ht="18.75" x14ac:dyDescent="0.3">
      <c r="Q2" s="13" t="s">
        <v>10</v>
      </c>
    </row>
    <row r="3" spans="1:23" ht="18.75" x14ac:dyDescent="0.3">
      <c r="Q3" s="13" t="s">
        <v>68</v>
      </c>
    </row>
    <row r="4" spans="1:23" ht="18.75" customHeight="1" x14ac:dyDescent="0.25">
      <c r="A4" s="193" t="str">
        <f>'6.1. Паспорт сетевой график'!A5:L5</f>
        <v>Год раскрытия информации: 2025 год</v>
      </c>
      <c r="B4" s="193"/>
      <c r="C4" s="193"/>
      <c r="D4" s="193"/>
      <c r="E4" s="193"/>
      <c r="F4" s="193"/>
      <c r="G4" s="193"/>
      <c r="H4" s="193"/>
      <c r="I4" s="193"/>
      <c r="J4" s="193"/>
      <c r="K4" s="193"/>
      <c r="L4" s="193"/>
      <c r="M4" s="193"/>
      <c r="N4" s="193"/>
      <c r="O4" s="193"/>
      <c r="P4" s="193"/>
      <c r="Q4" s="193"/>
    </row>
    <row r="5" spans="1:23" ht="20.25" x14ac:dyDescent="0.3">
      <c r="E5" s="126"/>
      <c r="Q5" s="13"/>
    </row>
    <row r="6" spans="1:23" ht="18.75" x14ac:dyDescent="0.25">
      <c r="A6" s="197" t="s">
        <v>9</v>
      </c>
      <c r="B6" s="197"/>
      <c r="C6" s="197"/>
      <c r="D6" s="197"/>
      <c r="E6" s="197"/>
      <c r="F6" s="197"/>
      <c r="G6" s="197"/>
      <c r="H6" s="197"/>
      <c r="I6" s="197"/>
      <c r="J6" s="197"/>
      <c r="K6" s="197"/>
      <c r="L6" s="197"/>
      <c r="M6" s="197"/>
      <c r="N6" s="197"/>
      <c r="O6" s="197"/>
      <c r="P6" s="197"/>
      <c r="Q6" s="197"/>
    </row>
    <row r="7" spans="1:23" ht="18.75" x14ac:dyDescent="0.25">
      <c r="A7" s="11"/>
      <c r="B7" s="11"/>
      <c r="C7" s="11"/>
      <c r="D7" s="11"/>
      <c r="E7" s="11"/>
      <c r="F7" s="11"/>
      <c r="G7" s="11"/>
      <c r="H7" s="44"/>
      <c r="I7" s="44"/>
      <c r="J7" s="44"/>
      <c r="K7" s="44"/>
      <c r="L7" s="44"/>
      <c r="M7" s="44"/>
      <c r="N7" s="44"/>
      <c r="O7" s="44"/>
      <c r="P7" s="44"/>
      <c r="Q7" s="44"/>
    </row>
    <row r="8" spans="1:23" x14ac:dyDescent="0.25">
      <c r="A8" s="307" t="str">
        <f>'6.1. Паспорт сетевой график'!A9:L9</f>
        <v xml:space="preserve"> АО "Россети Тюмень" </v>
      </c>
      <c r="B8" s="307"/>
      <c r="C8" s="307"/>
      <c r="D8" s="307"/>
      <c r="E8" s="307"/>
      <c r="F8" s="307"/>
      <c r="G8" s="307"/>
      <c r="H8" s="307"/>
      <c r="I8" s="307"/>
      <c r="J8" s="307"/>
      <c r="K8" s="307"/>
      <c r="L8" s="307"/>
      <c r="M8" s="307"/>
      <c r="N8" s="307"/>
      <c r="O8" s="307"/>
      <c r="P8" s="307"/>
      <c r="Q8" s="307"/>
    </row>
    <row r="9" spans="1:23" ht="18.75" customHeight="1" x14ac:dyDescent="0.25">
      <c r="A9" s="194" t="s">
        <v>8</v>
      </c>
      <c r="B9" s="194"/>
      <c r="C9" s="194"/>
      <c r="D9" s="194"/>
      <c r="E9" s="194"/>
      <c r="F9" s="194"/>
      <c r="G9" s="194"/>
      <c r="H9" s="194"/>
      <c r="I9" s="194"/>
      <c r="J9" s="194"/>
      <c r="K9" s="194"/>
      <c r="L9" s="194"/>
      <c r="M9" s="194"/>
      <c r="N9" s="194"/>
      <c r="O9" s="194"/>
      <c r="P9" s="194"/>
      <c r="Q9" s="194"/>
    </row>
    <row r="10" spans="1:23" ht="18.75" x14ac:dyDescent="0.25">
      <c r="A10" s="11"/>
      <c r="B10" s="11"/>
      <c r="C10" s="11"/>
      <c r="D10" s="11"/>
      <c r="E10" s="11"/>
      <c r="F10" s="11"/>
      <c r="G10" s="11"/>
      <c r="H10" s="44"/>
      <c r="I10" s="44"/>
      <c r="J10" s="44"/>
      <c r="K10" s="44"/>
      <c r="L10" s="44"/>
      <c r="M10" s="44"/>
      <c r="N10" s="44"/>
      <c r="O10" s="44"/>
      <c r="P10" s="44"/>
      <c r="Q10" s="44"/>
    </row>
    <row r="11" spans="1:23" x14ac:dyDescent="0.25">
      <c r="A11" s="307" t="str">
        <f>'6.1. Паспорт сетевой график'!A12:L12</f>
        <v>F_TP1100.PR.0021</v>
      </c>
      <c r="B11" s="307"/>
      <c r="C11" s="307"/>
      <c r="D11" s="307"/>
      <c r="E11" s="307"/>
      <c r="F11" s="307"/>
      <c r="G11" s="307"/>
      <c r="H11" s="307"/>
      <c r="I11" s="307"/>
      <c r="J11" s="307"/>
      <c r="K11" s="307"/>
      <c r="L11" s="307"/>
      <c r="M11" s="307"/>
      <c r="N11" s="307"/>
      <c r="O11" s="307"/>
      <c r="P11" s="307"/>
      <c r="Q11" s="307"/>
    </row>
    <row r="12" spans="1:23" x14ac:dyDescent="0.25">
      <c r="A12" s="194" t="s">
        <v>7</v>
      </c>
      <c r="B12" s="194"/>
      <c r="C12" s="194"/>
      <c r="D12" s="194"/>
      <c r="E12" s="194"/>
      <c r="F12" s="194"/>
      <c r="G12" s="194"/>
      <c r="H12" s="194"/>
      <c r="I12" s="194"/>
      <c r="J12" s="194"/>
      <c r="K12" s="194"/>
      <c r="L12" s="194"/>
      <c r="M12" s="194"/>
      <c r="N12" s="194"/>
      <c r="O12" s="194"/>
      <c r="P12" s="194"/>
      <c r="Q12" s="194"/>
    </row>
    <row r="13" spans="1:23" ht="16.5" customHeight="1" x14ac:dyDescent="0.3">
      <c r="A13" s="10"/>
      <c r="B13" s="10"/>
      <c r="C13" s="10"/>
      <c r="D13" s="10"/>
      <c r="E13" s="10"/>
      <c r="F13" s="10"/>
      <c r="G13" s="10"/>
      <c r="H13" s="43"/>
      <c r="I13" s="43"/>
      <c r="J13" s="43"/>
      <c r="K13" s="43"/>
      <c r="L13" s="43"/>
      <c r="M13" s="43"/>
      <c r="N13" s="43"/>
      <c r="O13" s="43"/>
      <c r="P13" s="43"/>
      <c r="Q13" s="43"/>
    </row>
    <row r="14" spans="1:23" x14ac:dyDescent="0.25">
      <c r="A14" s="307" t="str">
        <f>'6.1. Паспорт сетевой график'!A15:L15</f>
        <v>Реконструкция ПС 110/35/6 кВ "Дорожная" (реконструкция периметрального ограждения по программе "Антитеррор")</v>
      </c>
      <c r="B14" s="307"/>
      <c r="C14" s="307"/>
      <c r="D14" s="307"/>
      <c r="E14" s="307"/>
      <c r="F14" s="307"/>
      <c r="G14" s="307"/>
      <c r="H14" s="307"/>
      <c r="I14" s="307"/>
      <c r="J14" s="307"/>
      <c r="K14" s="307"/>
      <c r="L14" s="307"/>
      <c r="M14" s="307"/>
      <c r="N14" s="307"/>
      <c r="O14" s="307"/>
      <c r="P14" s="307"/>
      <c r="Q14" s="307"/>
    </row>
    <row r="15" spans="1:23" ht="15.75" customHeight="1" x14ac:dyDescent="0.25">
      <c r="A15" s="194" t="s">
        <v>6</v>
      </c>
      <c r="B15" s="194"/>
      <c r="C15" s="194"/>
      <c r="D15" s="194"/>
      <c r="E15" s="194"/>
      <c r="F15" s="194"/>
      <c r="G15" s="194"/>
      <c r="H15" s="194"/>
      <c r="I15" s="194"/>
      <c r="J15" s="194"/>
      <c r="K15" s="194"/>
      <c r="L15" s="194"/>
      <c r="M15" s="194"/>
      <c r="N15" s="194"/>
      <c r="O15" s="194"/>
      <c r="P15" s="194"/>
      <c r="Q15" s="194"/>
    </row>
    <row r="16" spans="1:23" ht="15.75" customHeight="1" x14ac:dyDescent="0.25">
      <c r="A16" s="147"/>
      <c r="B16" s="147"/>
      <c r="C16" s="147"/>
      <c r="D16" s="147"/>
      <c r="E16" s="147"/>
      <c r="F16" s="147"/>
      <c r="G16" s="147"/>
      <c r="H16" s="147"/>
      <c r="I16" s="147"/>
      <c r="J16" s="147"/>
      <c r="K16" s="147"/>
      <c r="L16" s="147"/>
      <c r="M16" s="147"/>
      <c r="N16" s="147"/>
      <c r="O16" s="147"/>
      <c r="P16" s="147"/>
      <c r="Q16" s="147"/>
    </row>
    <row r="18" spans="1:29" x14ac:dyDescent="0.25">
      <c r="A18" s="308" t="s">
        <v>430</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2" t="s">
        <v>155</v>
      </c>
      <c r="D20" s="312"/>
      <c r="E20" s="315" t="s">
        <v>532</v>
      </c>
      <c r="F20" s="315"/>
      <c r="G20" s="316" t="s">
        <v>646</v>
      </c>
      <c r="H20" s="313" t="s">
        <v>612</v>
      </c>
      <c r="I20" s="314"/>
      <c r="J20" s="314"/>
      <c r="K20" s="314"/>
      <c r="L20" s="313" t="s">
        <v>613</v>
      </c>
      <c r="M20" s="314"/>
      <c r="N20" s="314"/>
      <c r="O20" s="314"/>
      <c r="P20" s="313" t="s">
        <v>614</v>
      </c>
      <c r="Q20" s="314"/>
      <c r="R20" s="314"/>
      <c r="S20" s="314"/>
      <c r="T20" s="313" t="s">
        <v>640</v>
      </c>
      <c r="U20" s="314"/>
      <c r="V20" s="314"/>
      <c r="W20" s="314"/>
      <c r="X20" s="313" t="s">
        <v>645</v>
      </c>
      <c r="Y20" s="314"/>
      <c r="Z20" s="314"/>
      <c r="AA20" s="314"/>
      <c r="AB20" s="305" t="s">
        <v>154</v>
      </c>
      <c r="AC20" s="305"/>
    </row>
    <row r="21" spans="1:29" ht="89.25" customHeight="1" x14ac:dyDescent="0.25">
      <c r="A21" s="310"/>
      <c r="B21" s="310"/>
      <c r="C21" s="312"/>
      <c r="D21" s="312"/>
      <c r="E21" s="315"/>
      <c r="F21" s="315"/>
      <c r="G21" s="317"/>
      <c r="H21" s="306" t="s">
        <v>2</v>
      </c>
      <c r="I21" s="306"/>
      <c r="J21" s="306" t="s">
        <v>533</v>
      </c>
      <c r="K21" s="306"/>
      <c r="L21" s="306" t="s">
        <v>2</v>
      </c>
      <c r="M21" s="306"/>
      <c r="N21" s="306" t="s">
        <v>533</v>
      </c>
      <c r="O21" s="306"/>
      <c r="P21" s="306" t="s">
        <v>2</v>
      </c>
      <c r="Q21" s="306"/>
      <c r="R21" s="306" t="s">
        <v>533</v>
      </c>
      <c r="S21" s="306"/>
      <c r="T21" s="306" t="s">
        <v>2</v>
      </c>
      <c r="U21" s="306"/>
      <c r="V21" s="306" t="s">
        <v>533</v>
      </c>
      <c r="W21" s="306"/>
      <c r="X21" s="306" t="s">
        <v>2</v>
      </c>
      <c r="Y21" s="306"/>
      <c r="Z21" s="306" t="s">
        <v>533</v>
      </c>
      <c r="AA21" s="306"/>
      <c r="AB21" s="305"/>
      <c r="AC21" s="305"/>
    </row>
    <row r="22" spans="1:29" ht="89.25" customHeight="1" x14ac:dyDescent="0.25">
      <c r="A22" s="311"/>
      <c r="B22" s="311"/>
      <c r="C22" s="181" t="s">
        <v>2</v>
      </c>
      <c r="D22" s="181" t="s">
        <v>533</v>
      </c>
      <c r="E22" s="148" t="s">
        <v>643</v>
      </c>
      <c r="F22" s="148" t="s">
        <v>644</v>
      </c>
      <c r="G22" s="318"/>
      <c r="H22" s="182" t="s">
        <v>409</v>
      </c>
      <c r="I22" s="182" t="s">
        <v>410</v>
      </c>
      <c r="J22" s="182" t="s">
        <v>409</v>
      </c>
      <c r="K22" s="182" t="s">
        <v>410</v>
      </c>
      <c r="L22" s="182" t="s">
        <v>409</v>
      </c>
      <c r="M22" s="182" t="s">
        <v>410</v>
      </c>
      <c r="N22" s="182" t="s">
        <v>409</v>
      </c>
      <c r="O22" s="182" t="s">
        <v>410</v>
      </c>
      <c r="P22" s="182" t="s">
        <v>409</v>
      </c>
      <c r="Q22" s="182" t="s">
        <v>410</v>
      </c>
      <c r="R22" s="182" t="s">
        <v>409</v>
      </c>
      <c r="S22" s="182" t="s">
        <v>410</v>
      </c>
      <c r="T22" s="182" t="s">
        <v>409</v>
      </c>
      <c r="U22" s="182" t="s">
        <v>410</v>
      </c>
      <c r="V22" s="182" t="s">
        <v>409</v>
      </c>
      <c r="W22" s="182" t="s">
        <v>410</v>
      </c>
      <c r="X22" s="182" t="s">
        <v>409</v>
      </c>
      <c r="Y22" s="182" t="s">
        <v>410</v>
      </c>
      <c r="Z22" s="182" t="s">
        <v>409</v>
      </c>
      <c r="AA22" s="182" t="s">
        <v>410</v>
      </c>
      <c r="AB22" s="181" t="s">
        <v>534</v>
      </c>
      <c r="AC22" s="181" t="s">
        <v>533</v>
      </c>
    </row>
    <row r="23" spans="1:29"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29" s="127" customFormat="1" ht="47.25" x14ac:dyDescent="0.25">
      <c r="A24" s="149">
        <v>1</v>
      </c>
      <c r="B24" s="150" t="s">
        <v>153</v>
      </c>
      <c r="C24" s="151">
        <v>8.8810931000453301</v>
      </c>
      <c r="D24" s="151">
        <v>10.244451946566487</v>
      </c>
      <c r="E24" s="151">
        <v>10.137143536566487</v>
      </c>
      <c r="F24" s="151">
        <v>10.137143536566487</v>
      </c>
      <c r="G24" s="151">
        <v>0</v>
      </c>
      <c r="H24" s="151">
        <v>0</v>
      </c>
      <c r="I24" s="151"/>
      <c r="J24" s="151">
        <v>0</v>
      </c>
      <c r="K24" s="184"/>
      <c r="L24" s="151">
        <v>0</v>
      </c>
      <c r="M24" s="151"/>
      <c r="N24" s="151">
        <v>0</v>
      </c>
      <c r="O24" s="151"/>
      <c r="P24" s="151">
        <v>0</v>
      </c>
      <c r="Q24" s="151"/>
      <c r="R24" s="151">
        <v>0</v>
      </c>
      <c r="S24" s="151"/>
      <c r="T24" s="151">
        <v>0.72837941373902193</v>
      </c>
      <c r="U24" s="151"/>
      <c r="V24" s="151">
        <v>0.72837621393467389</v>
      </c>
      <c r="W24" s="151"/>
      <c r="X24" s="151">
        <v>9.4087673226318138</v>
      </c>
      <c r="Y24" s="151"/>
      <c r="Z24" s="151" t="s">
        <v>639</v>
      </c>
      <c r="AA24" s="151"/>
      <c r="AB24" s="151">
        <v>0.72837941373902193</v>
      </c>
      <c r="AC24" s="151">
        <v>10.137143536566487</v>
      </c>
    </row>
    <row r="25" spans="1:29" s="128" customFormat="1" x14ac:dyDescent="0.25">
      <c r="A25" s="152" t="s">
        <v>535</v>
      </c>
      <c r="B25" s="153" t="s">
        <v>152</v>
      </c>
      <c r="C25" s="151"/>
      <c r="D25" s="151"/>
      <c r="E25" s="151"/>
      <c r="F25" s="151"/>
      <c r="G25" s="151">
        <v>0</v>
      </c>
      <c r="H25" s="151">
        <v>0</v>
      </c>
      <c r="I25" s="151"/>
      <c r="J25" s="151">
        <v>0</v>
      </c>
      <c r="K25" s="151"/>
      <c r="L25" s="151">
        <v>0</v>
      </c>
      <c r="M25" s="151"/>
      <c r="N25" s="151">
        <v>0</v>
      </c>
      <c r="O25" s="151"/>
      <c r="P25" s="151">
        <v>0</v>
      </c>
      <c r="Q25" s="151"/>
      <c r="R25" s="151">
        <v>0</v>
      </c>
      <c r="S25" s="151"/>
      <c r="T25" s="151">
        <v>0</v>
      </c>
      <c r="U25" s="151"/>
      <c r="V25" s="151">
        <v>0</v>
      </c>
      <c r="W25" s="151"/>
      <c r="X25" s="151">
        <v>0</v>
      </c>
      <c r="Y25" s="151"/>
      <c r="Z25" s="151" t="s">
        <v>639</v>
      </c>
      <c r="AA25" s="151"/>
      <c r="AB25" s="151">
        <v>0</v>
      </c>
      <c r="AC25" s="151">
        <v>0</v>
      </c>
    </row>
    <row r="26" spans="1:29" s="128" customFormat="1" x14ac:dyDescent="0.25">
      <c r="A26" s="152" t="s">
        <v>536</v>
      </c>
      <c r="B26" s="153" t="s">
        <v>151</v>
      </c>
      <c r="C26" s="151"/>
      <c r="D26" s="151"/>
      <c r="E26" s="151"/>
      <c r="F26" s="151"/>
      <c r="G26" s="151">
        <v>0</v>
      </c>
      <c r="H26" s="151">
        <v>0</v>
      </c>
      <c r="I26" s="151"/>
      <c r="J26" s="151">
        <v>0</v>
      </c>
      <c r="K26" s="151"/>
      <c r="L26" s="151">
        <v>0</v>
      </c>
      <c r="M26" s="151"/>
      <c r="N26" s="151">
        <v>0</v>
      </c>
      <c r="O26" s="151"/>
      <c r="P26" s="151">
        <v>0</v>
      </c>
      <c r="Q26" s="151"/>
      <c r="R26" s="151">
        <v>0</v>
      </c>
      <c r="S26" s="151"/>
      <c r="T26" s="151">
        <v>0</v>
      </c>
      <c r="U26" s="151"/>
      <c r="V26" s="151">
        <v>0</v>
      </c>
      <c r="W26" s="151"/>
      <c r="X26" s="151">
        <v>0</v>
      </c>
      <c r="Y26" s="151"/>
      <c r="Z26" s="151" t="s">
        <v>639</v>
      </c>
      <c r="AA26" s="151"/>
      <c r="AB26" s="151">
        <v>0</v>
      </c>
      <c r="AC26" s="151">
        <v>0</v>
      </c>
    </row>
    <row r="27" spans="1:29" s="128" customFormat="1" ht="31.5" x14ac:dyDescent="0.25">
      <c r="A27" s="152" t="s">
        <v>537</v>
      </c>
      <c r="B27" s="153" t="s">
        <v>366</v>
      </c>
      <c r="C27" s="151"/>
      <c r="D27" s="151"/>
      <c r="E27" s="151"/>
      <c r="F27" s="151"/>
      <c r="G27" s="151">
        <v>0</v>
      </c>
      <c r="H27" s="151">
        <v>0</v>
      </c>
      <c r="I27" s="151"/>
      <c r="J27" s="151">
        <v>0</v>
      </c>
      <c r="K27" s="184"/>
      <c r="L27" s="151">
        <v>0</v>
      </c>
      <c r="M27" s="151"/>
      <c r="N27" s="151">
        <v>0</v>
      </c>
      <c r="O27" s="151"/>
      <c r="P27" s="151">
        <v>0</v>
      </c>
      <c r="Q27" s="151"/>
      <c r="R27" s="151">
        <v>0</v>
      </c>
      <c r="S27" s="151"/>
      <c r="T27" s="151">
        <v>0.60698284478251829</v>
      </c>
      <c r="U27" s="151"/>
      <c r="V27" s="151">
        <v>0.60698017827889494</v>
      </c>
      <c r="W27" s="151"/>
      <c r="X27" s="151">
        <v>7.8912358170696839</v>
      </c>
      <c r="Y27" s="151"/>
      <c r="Z27" s="151" t="s">
        <v>639</v>
      </c>
      <c r="AA27" s="151"/>
      <c r="AB27" s="151">
        <v>0.60698284478251829</v>
      </c>
      <c r="AC27" s="151">
        <v>8.4982159953485787</v>
      </c>
    </row>
    <row r="28" spans="1:29" s="128" customFormat="1" x14ac:dyDescent="0.25">
      <c r="A28" s="152" t="s">
        <v>538</v>
      </c>
      <c r="B28" s="153" t="s">
        <v>539</v>
      </c>
      <c r="C28" s="151"/>
      <c r="D28" s="151"/>
      <c r="E28" s="151"/>
      <c r="F28" s="151"/>
      <c r="G28" s="151">
        <v>0</v>
      </c>
      <c r="H28" s="151">
        <v>0</v>
      </c>
      <c r="I28" s="151"/>
      <c r="J28" s="151">
        <v>0</v>
      </c>
      <c r="K28" s="151"/>
      <c r="L28" s="151">
        <v>0</v>
      </c>
      <c r="M28" s="151"/>
      <c r="N28" s="151">
        <v>0</v>
      </c>
      <c r="O28" s="151"/>
      <c r="P28" s="151">
        <v>0</v>
      </c>
      <c r="Q28" s="151"/>
      <c r="R28" s="151">
        <v>0</v>
      </c>
      <c r="S28" s="151"/>
      <c r="T28" s="151">
        <v>0</v>
      </c>
      <c r="U28" s="151"/>
      <c r="V28" s="151">
        <v>0</v>
      </c>
      <c r="W28" s="151"/>
      <c r="X28" s="151">
        <v>0</v>
      </c>
      <c r="Y28" s="151"/>
      <c r="Z28" s="151">
        <v>0</v>
      </c>
      <c r="AA28" s="151"/>
      <c r="AB28" s="151">
        <v>0</v>
      </c>
      <c r="AC28" s="151">
        <v>0</v>
      </c>
    </row>
    <row r="29" spans="1:29" s="128" customFormat="1" x14ac:dyDescent="0.25">
      <c r="A29" s="152" t="s">
        <v>540</v>
      </c>
      <c r="B29" s="134" t="s">
        <v>150</v>
      </c>
      <c r="C29" s="151"/>
      <c r="D29" s="151"/>
      <c r="E29" s="151"/>
      <c r="F29" s="151"/>
      <c r="G29" s="151">
        <v>0</v>
      </c>
      <c r="H29" s="151">
        <v>0</v>
      </c>
      <c r="I29" s="151"/>
      <c r="J29" s="151">
        <v>0</v>
      </c>
      <c r="K29" s="184"/>
      <c r="L29" s="151">
        <v>0</v>
      </c>
      <c r="M29" s="151"/>
      <c r="N29" s="151">
        <v>0</v>
      </c>
      <c r="O29" s="151"/>
      <c r="P29" s="151">
        <v>0</v>
      </c>
      <c r="Q29" s="151"/>
      <c r="R29" s="151">
        <v>0</v>
      </c>
      <c r="S29" s="151"/>
      <c r="T29" s="151">
        <v>0.12139656895650364</v>
      </c>
      <c r="U29" s="151"/>
      <c r="V29" s="151">
        <v>0.12139603565577894</v>
      </c>
      <c r="W29" s="151"/>
      <c r="X29" s="151">
        <v>1.5175315055621299</v>
      </c>
      <c r="Y29" s="151"/>
      <c r="Z29" s="151" t="s">
        <v>639</v>
      </c>
      <c r="AA29" s="151"/>
      <c r="AB29" s="151">
        <v>0.12139656895650364</v>
      </c>
      <c r="AC29" s="151">
        <v>1.6389275412179085</v>
      </c>
    </row>
    <row r="30" spans="1:29" s="127" customFormat="1" ht="47.25" x14ac:dyDescent="0.25">
      <c r="A30" s="149" t="s">
        <v>63</v>
      </c>
      <c r="B30" s="150" t="s">
        <v>541</v>
      </c>
      <c r="C30" s="151">
        <v>7.4456441763305978</v>
      </c>
      <c r="D30" s="151">
        <v>8.5891553253485782</v>
      </c>
      <c r="E30" s="151">
        <v>8.4982159953485787</v>
      </c>
      <c r="F30" s="151">
        <v>8.4982159953485787</v>
      </c>
      <c r="G30" s="151">
        <v>0</v>
      </c>
      <c r="H30" s="151">
        <v>0</v>
      </c>
      <c r="I30" s="151"/>
      <c r="J30" s="151">
        <v>0</v>
      </c>
      <c r="K30" s="184"/>
      <c r="L30" s="151">
        <v>0</v>
      </c>
      <c r="M30" s="151"/>
      <c r="N30" s="151">
        <v>0</v>
      </c>
      <c r="O30" s="151"/>
      <c r="P30" s="151">
        <v>0</v>
      </c>
      <c r="Q30" s="151"/>
      <c r="R30" s="151">
        <v>0</v>
      </c>
      <c r="S30" s="151"/>
      <c r="T30" s="151">
        <v>0.60698284478251829</v>
      </c>
      <c r="U30" s="151"/>
      <c r="V30" s="151">
        <v>0.60698017827889483</v>
      </c>
      <c r="W30" s="151"/>
      <c r="X30" s="151">
        <v>7.891235817069683</v>
      </c>
      <c r="Y30" s="151"/>
      <c r="Z30" s="151" t="s">
        <v>639</v>
      </c>
      <c r="AA30" s="151"/>
      <c r="AB30" s="151">
        <v>0.60698284478251829</v>
      </c>
      <c r="AC30" s="151">
        <v>8.498215995348577</v>
      </c>
    </row>
    <row r="31" spans="1:29" s="128" customFormat="1" x14ac:dyDescent="0.25">
      <c r="A31" s="149" t="s">
        <v>542</v>
      </c>
      <c r="B31" s="153" t="s">
        <v>149</v>
      </c>
      <c r="C31" s="151">
        <v>9.0938999999999992E-2</v>
      </c>
      <c r="D31" s="151">
        <v>9.0939329999999999E-2</v>
      </c>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v>0</v>
      </c>
      <c r="AC31" s="151">
        <v>0</v>
      </c>
    </row>
    <row r="32" spans="1:29" s="128" customFormat="1" ht="31.5" x14ac:dyDescent="0.25">
      <c r="A32" s="149" t="s">
        <v>543</v>
      </c>
      <c r="B32" s="153" t="s">
        <v>148</v>
      </c>
      <c r="C32" s="151">
        <v>6.0661114414978181</v>
      </c>
      <c r="D32" s="151">
        <v>6.9667025972116008</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128" customFormat="1" x14ac:dyDescent="0.25">
      <c r="A33" s="149" t="s">
        <v>544</v>
      </c>
      <c r="B33" s="153" t="s">
        <v>147</v>
      </c>
      <c r="C33" s="151">
        <v>0</v>
      </c>
      <c r="D33" s="151">
        <v>0</v>
      </c>
      <c r="E33" s="151"/>
      <c r="F33" s="151"/>
      <c r="G33" s="151"/>
      <c r="H33" s="151"/>
      <c r="I33" s="151"/>
      <c r="J33" s="151"/>
      <c r="K33" s="151"/>
      <c r="L33" s="185"/>
      <c r="M33" s="151"/>
      <c r="N33" s="151"/>
      <c r="O33" s="151"/>
      <c r="P33" s="151"/>
      <c r="Q33" s="151"/>
      <c r="R33" s="151"/>
      <c r="S33" s="151"/>
      <c r="T33" s="151"/>
      <c r="U33" s="151"/>
      <c r="V33" s="151"/>
      <c r="W33" s="151"/>
      <c r="X33" s="151"/>
      <c r="Y33" s="151"/>
      <c r="Z33" s="151"/>
      <c r="AA33" s="151"/>
      <c r="AB33" s="151">
        <v>0</v>
      </c>
      <c r="AC33" s="151">
        <v>0</v>
      </c>
    </row>
    <row r="34" spans="1:29" s="128" customFormat="1" x14ac:dyDescent="0.25">
      <c r="A34" s="149" t="s">
        <v>545</v>
      </c>
      <c r="B34" s="153" t="s">
        <v>146</v>
      </c>
      <c r="C34" s="151">
        <v>1.2885937348327789</v>
      </c>
      <c r="D34" s="151">
        <v>1.5315133981369782</v>
      </c>
      <c r="E34" s="151"/>
      <c r="F34" s="151"/>
      <c r="G34" s="151"/>
      <c r="H34" s="151"/>
      <c r="I34" s="151"/>
      <c r="J34" s="151"/>
      <c r="K34" s="184"/>
      <c r="L34" s="151"/>
      <c r="M34" s="151"/>
      <c r="N34" s="151"/>
      <c r="O34" s="151"/>
      <c r="P34" s="151"/>
      <c r="Q34" s="151"/>
      <c r="R34" s="151"/>
      <c r="S34" s="151"/>
      <c r="T34" s="151"/>
      <c r="U34" s="151"/>
      <c r="V34" s="151"/>
      <c r="W34" s="151"/>
      <c r="X34" s="151"/>
      <c r="Y34" s="151"/>
      <c r="Z34" s="151"/>
      <c r="AA34" s="151"/>
      <c r="AB34" s="151">
        <v>0</v>
      </c>
      <c r="AC34" s="151">
        <v>0</v>
      </c>
    </row>
    <row r="35" spans="1:29" s="127" customFormat="1" ht="31.5" x14ac:dyDescent="0.25">
      <c r="A35" s="149" t="s">
        <v>62</v>
      </c>
      <c r="B35" s="150" t="s">
        <v>546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128" customFormat="1" ht="31.5" x14ac:dyDescent="0.25">
      <c r="A36" s="152" t="s">
        <v>547</v>
      </c>
      <c r="B36" s="155" t="s">
        <v>553</v>
      </c>
      <c r="C36" s="151"/>
      <c r="D36" s="151"/>
      <c r="E36" s="151"/>
      <c r="F36" s="151"/>
      <c r="G36" s="151">
        <v>0</v>
      </c>
      <c r="H36" s="151">
        <v>0</v>
      </c>
      <c r="I36" s="151" t="s">
        <v>478</v>
      </c>
      <c r="J36" s="151">
        <v>0</v>
      </c>
      <c r="K36" s="151" t="s">
        <v>478</v>
      </c>
      <c r="L36" s="151">
        <v>0</v>
      </c>
      <c r="M36" s="154" t="s">
        <v>478</v>
      </c>
      <c r="N36" s="151">
        <v>0</v>
      </c>
      <c r="O36" s="151" t="s">
        <v>478</v>
      </c>
      <c r="P36" s="151">
        <v>0</v>
      </c>
      <c r="Q36" s="154" t="s">
        <v>478</v>
      </c>
      <c r="R36" s="151">
        <v>0</v>
      </c>
      <c r="S36" s="151" t="s">
        <v>478</v>
      </c>
      <c r="T36" s="151">
        <v>0</v>
      </c>
      <c r="U36" s="154" t="s">
        <v>478</v>
      </c>
      <c r="V36" s="151">
        <v>0</v>
      </c>
      <c r="W36" s="151" t="s">
        <v>478</v>
      </c>
      <c r="X36" s="151">
        <v>0</v>
      </c>
      <c r="Y36" s="154" t="s">
        <v>478</v>
      </c>
      <c r="Z36" s="151" t="s">
        <v>639</v>
      </c>
      <c r="AA36" s="151" t="s">
        <v>639</v>
      </c>
      <c r="AB36" s="151">
        <v>0</v>
      </c>
      <c r="AC36" s="151">
        <v>0</v>
      </c>
    </row>
    <row r="37" spans="1:29" s="128" customFormat="1" ht="31.5" x14ac:dyDescent="0.25">
      <c r="A37" s="152" t="s">
        <v>549</v>
      </c>
      <c r="B37" s="155" t="s">
        <v>548</v>
      </c>
      <c r="C37" s="151"/>
      <c r="D37" s="151"/>
      <c r="E37" s="151"/>
      <c r="F37" s="151"/>
      <c r="G37" s="151">
        <v>0</v>
      </c>
      <c r="H37" s="151">
        <v>0</v>
      </c>
      <c r="I37" s="151" t="s">
        <v>478</v>
      </c>
      <c r="J37" s="151">
        <v>0</v>
      </c>
      <c r="K37" s="151" t="s">
        <v>478</v>
      </c>
      <c r="L37" s="151">
        <v>0</v>
      </c>
      <c r="M37" s="154" t="s">
        <v>478</v>
      </c>
      <c r="N37" s="151">
        <v>0</v>
      </c>
      <c r="O37" s="151" t="s">
        <v>478</v>
      </c>
      <c r="P37" s="151">
        <v>0</v>
      </c>
      <c r="Q37" s="154" t="s">
        <v>478</v>
      </c>
      <c r="R37" s="151">
        <v>0</v>
      </c>
      <c r="S37" s="151" t="s">
        <v>478</v>
      </c>
      <c r="T37" s="151">
        <v>0</v>
      </c>
      <c r="U37" s="154" t="s">
        <v>478</v>
      </c>
      <c r="V37" s="151">
        <v>0</v>
      </c>
      <c r="W37" s="151" t="s">
        <v>478</v>
      </c>
      <c r="X37" s="151">
        <v>0</v>
      </c>
      <c r="Y37" s="154" t="s">
        <v>478</v>
      </c>
      <c r="Z37" s="151" t="s">
        <v>639</v>
      </c>
      <c r="AA37" s="151" t="s">
        <v>639</v>
      </c>
      <c r="AB37" s="151">
        <v>0</v>
      </c>
      <c r="AC37" s="151">
        <v>0</v>
      </c>
    </row>
    <row r="38" spans="1:29" s="128" customFormat="1" x14ac:dyDescent="0.25">
      <c r="A38" s="152" t="s">
        <v>550</v>
      </c>
      <c r="B38" s="153" t="s">
        <v>144</v>
      </c>
      <c r="C38" s="151"/>
      <c r="D38" s="151"/>
      <c r="E38" s="151"/>
      <c r="F38" s="151"/>
      <c r="G38" s="151">
        <v>0</v>
      </c>
      <c r="H38" s="151">
        <v>0</v>
      </c>
      <c r="I38" s="151" t="s">
        <v>478</v>
      </c>
      <c r="J38" s="151">
        <v>0</v>
      </c>
      <c r="K38" s="151" t="s">
        <v>478</v>
      </c>
      <c r="L38" s="151">
        <v>0</v>
      </c>
      <c r="M38" s="154" t="s">
        <v>478</v>
      </c>
      <c r="N38" s="151">
        <v>0</v>
      </c>
      <c r="O38" s="151" t="s">
        <v>478</v>
      </c>
      <c r="P38" s="151">
        <v>0</v>
      </c>
      <c r="Q38" s="154" t="s">
        <v>478</v>
      </c>
      <c r="R38" s="151">
        <v>0</v>
      </c>
      <c r="S38" s="151" t="s">
        <v>478</v>
      </c>
      <c r="T38" s="151">
        <v>0</v>
      </c>
      <c r="U38" s="154" t="s">
        <v>478</v>
      </c>
      <c r="V38" s="151">
        <v>0</v>
      </c>
      <c r="W38" s="151" t="s">
        <v>478</v>
      </c>
      <c r="X38" s="151">
        <v>0</v>
      </c>
      <c r="Y38" s="154" t="s">
        <v>478</v>
      </c>
      <c r="Z38" s="151" t="s">
        <v>639</v>
      </c>
      <c r="AA38" s="151" t="s">
        <v>639</v>
      </c>
      <c r="AB38" s="151">
        <v>0</v>
      </c>
      <c r="AC38" s="151">
        <v>0</v>
      </c>
    </row>
    <row r="39" spans="1:29" s="128" customFormat="1" x14ac:dyDescent="0.25">
      <c r="A39" s="152" t="s">
        <v>552</v>
      </c>
      <c r="B39" s="153" t="s">
        <v>551</v>
      </c>
      <c r="C39" s="151"/>
      <c r="D39" s="151"/>
      <c r="E39" s="151"/>
      <c r="F39" s="151"/>
      <c r="G39" s="151">
        <v>0</v>
      </c>
      <c r="H39" s="151">
        <v>0</v>
      </c>
      <c r="I39" s="151" t="s">
        <v>478</v>
      </c>
      <c r="J39" s="151">
        <v>0</v>
      </c>
      <c r="K39" s="151" t="s">
        <v>478</v>
      </c>
      <c r="L39" s="151">
        <v>0</v>
      </c>
      <c r="M39" s="154" t="s">
        <v>478</v>
      </c>
      <c r="N39" s="151">
        <v>0</v>
      </c>
      <c r="O39" s="151" t="s">
        <v>478</v>
      </c>
      <c r="P39" s="151">
        <v>0</v>
      </c>
      <c r="Q39" s="154" t="s">
        <v>478</v>
      </c>
      <c r="R39" s="151">
        <v>0</v>
      </c>
      <c r="S39" s="151" t="s">
        <v>478</v>
      </c>
      <c r="T39" s="151">
        <v>0</v>
      </c>
      <c r="U39" s="154" t="s">
        <v>478</v>
      </c>
      <c r="V39" s="151">
        <v>0</v>
      </c>
      <c r="W39" s="151" t="s">
        <v>478</v>
      </c>
      <c r="X39" s="151">
        <v>0</v>
      </c>
      <c r="Y39" s="154" t="s">
        <v>478</v>
      </c>
      <c r="Z39" s="151" t="s">
        <v>639</v>
      </c>
      <c r="AA39" s="151" t="s">
        <v>639</v>
      </c>
      <c r="AB39" s="151">
        <v>0</v>
      </c>
      <c r="AC39" s="151">
        <v>0</v>
      </c>
    </row>
    <row r="40" spans="1:29" s="128" customFormat="1" x14ac:dyDescent="0.25">
      <c r="A40" s="152" t="s">
        <v>554</v>
      </c>
      <c r="B40" s="153" t="s">
        <v>555</v>
      </c>
      <c r="C40" s="151"/>
      <c r="D40" s="151"/>
      <c r="E40" s="151"/>
      <c r="F40" s="151"/>
      <c r="G40" s="151">
        <v>0</v>
      </c>
      <c r="H40" s="151">
        <v>0</v>
      </c>
      <c r="I40" s="151" t="s">
        <v>478</v>
      </c>
      <c r="J40" s="151">
        <v>0</v>
      </c>
      <c r="K40" s="151" t="s">
        <v>478</v>
      </c>
      <c r="L40" s="151">
        <v>0</v>
      </c>
      <c r="M40" s="154" t="s">
        <v>478</v>
      </c>
      <c r="N40" s="151">
        <v>0</v>
      </c>
      <c r="O40" s="151" t="s">
        <v>478</v>
      </c>
      <c r="P40" s="151">
        <v>0</v>
      </c>
      <c r="Q40" s="154" t="s">
        <v>478</v>
      </c>
      <c r="R40" s="151">
        <v>0</v>
      </c>
      <c r="S40" s="151" t="s">
        <v>478</v>
      </c>
      <c r="T40" s="151">
        <v>0</v>
      </c>
      <c r="U40" s="154" t="s">
        <v>478</v>
      </c>
      <c r="V40" s="151">
        <v>0</v>
      </c>
      <c r="W40" s="151" t="s">
        <v>478</v>
      </c>
      <c r="X40" s="151">
        <v>0</v>
      </c>
      <c r="Y40" s="154" t="s">
        <v>478</v>
      </c>
      <c r="Z40" s="151" t="s">
        <v>639</v>
      </c>
      <c r="AA40" s="151" t="s">
        <v>639</v>
      </c>
      <c r="AB40" s="151">
        <v>0</v>
      </c>
      <c r="AC40" s="151">
        <v>0</v>
      </c>
    </row>
    <row r="41" spans="1:29" s="128" customFormat="1" x14ac:dyDescent="0.25">
      <c r="A41" s="152" t="s">
        <v>556</v>
      </c>
      <c r="B41" s="153" t="s">
        <v>557</v>
      </c>
      <c r="C41" s="151"/>
      <c r="D41" s="151"/>
      <c r="E41" s="151"/>
      <c r="F41" s="151"/>
      <c r="G41" s="151">
        <v>0</v>
      </c>
      <c r="H41" s="151">
        <v>0</v>
      </c>
      <c r="I41" s="151" t="s">
        <v>478</v>
      </c>
      <c r="J41" s="151">
        <v>0</v>
      </c>
      <c r="K41" s="151" t="s">
        <v>478</v>
      </c>
      <c r="L41" s="151">
        <v>0</v>
      </c>
      <c r="M41" s="154" t="s">
        <v>478</v>
      </c>
      <c r="N41" s="151">
        <v>0</v>
      </c>
      <c r="O41" s="151" t="s">
        <v>478</v>
      </c>
      <c r="P41" s="151">
        <v>0</v>
      </c>
      <c r="Q41" s="154" t="s">
        <v>478</v>
      </c>
      <c r="R41" s="151">
        <v>0</v>
      </c>
      <c r="S41" s="151" t="s">
        <v>478</v>
      </c>
      <c r="T41" s="151">
        <v>0</v>
      </c>
      <c r="U41" s="154" t="s">
        <v>478</v>
      </c>
      <c r="V41" s="151">
        <v>0</v>
      </c>
      <c r="W41" s="151" t="s">
        <v>478</v>
      </c>
      <c r="X41" s="151">
        <v>0</v>
      </c>
      <c r="Y41" s="154" t="s">
        <v>478</v>
      </c>
      <c r="Z41" s="151" t="s">
        <v>639</v>
      </c>
      <c r="AA41" s="151" t="s">
        <v>639</v>
      </c>
      <c r="AB41" s="151">
        <v>0</v>
      </c>
      <c r="AC41" s="151">
        <v>0</v>
      </c>
    </row>
    <row r="42" spans="1:29" s="127" customFormat="1" x14ac:dyDescent="0.25">
      <c r="A42" s="152" t="s">
        <v>558</v>
      </c>
      <c r="B42" s="153" t="s">
        <v>559</v>
      </c>
      <c r="C42" s="151"/>
      <c r="D42" s="151"/>
      <c r="E42" s="151"/>
      <c r="F42" s="151"/>
      <c r="G42" s="151">
        <v>0</v>
      </c>
      <c r="H42" s="151">
        <v>0</v>
      </c>
      <c r="I42" s="151" t="s">
        <v>478</v>
      </c>
      <c r="J42" s="151">
        <v>0</v>
      </c>
      <c r="K42" s="151" t="s">
        <v>478</v>
      </c>
      <c r="L42" s="151">
        <v>0</v>
      </c>
      <c r="M42" s="154" t="s">
        <v>478</v>
      </c>
      <c r="N42" s="151">
        <v>0</v>
      </c>
      <c r="O42" s="151" t="s">
        <v>478</v>
      </c>
      <c r="P42" s="151">
        <v>0</v>
      </c>
      <c r="Q42" s="154" t="s">
        <v>478</v>
      </c>
      <c r="R42" s="151">
        <v>0</v>
      </c>
      <c r="S42" s="151" t="s">
        <v>478</v>
      </c>
      <c r="T42" s="151">
        <v>0</v>
      </c>
      <c r="U42" s="154" t="s">
        <v>478</v>
      </c>
      <c r="V42" s="151">
        <v>0</v>
      </c>
      <c r="W42" s="151" t="s">
        <v>478</v>
      </c>
      <c r="X42" s="151">
        <v>0</v>
      </c>
      <c r="Y42" s="154" t="s">
        <v>478</v>
      </c>
      <c r="Z42" s="151" t="s">
        <v>639</v>
      </c>
      <c r="AA42" s="151" t="s">
        <v>639</v>
      </c>
      <c r="AB42" s="151">
        <v>0</v>
      </c>
      <c r="AC42" s="151">
        <v>0</v>
      </c>
    </row>
    <row r="43" spans="1:29" s="128" customFormat="1" x14ac:dyDescent="0.25">
      <c r="A43" s="152" t="s">
        <v>560</v>
      </c>
      <c r="B43" s="153" t="s">
        <v>561</v>
      </c>
      <c r="C43" s="151"/>
      <c r="D43" s="151"/>
      <c r="E43" s="151"/>
      <c r="F43" s="151"/>
      <c r="G43" s="151">
        <v>0</v>
      </c>
      <c r="H43" s="151">
        <v>0</v>
      </c>
      <c r="I43" s="151" t="s">
        <v>478</v>
      </c>
      <c r="J43" s="151">
        <v>0</v>
      </c>
      <c r="K43" s="151" t="s">
        <v>478</v>
      </c>
      <c r="L43" s="151">
        <v>0</v>
      </c>
      <c r="M43" s="154" t="s">
        <v>478</v>
      </c>
      <c r="N43" s="151">
        <v>0</v>
      </c>
      <c r="O43" s="151" t="s">
        <v>478</v>
      </c>
      <c r="P43" s="151">
        <v>0</v>
      </c>
      <c r="Q43" s="154" t="s">
        <v>478</v>
      </c>
      <c r="R43" s="151">
        <v>0</v>
      </c>
      <c r="S43" s="151" t="s">
        <v>478</v>
      </c>
      <c r="T43" s="151">
        <v>0</v>
      </c>
      <c r="U43" s="154" t="s">
        <v>478</v>
      </c>
      <c r="V43" s="151">
        <v>0</v>
      </c>
      <c r="W43" s="151" t="s">
        <v>478</v>
      </c>
      <c r="X43" s="151">
        <v>0</v>
      </c>
      <c r="Y43" s="154" t="s">
        <v>478</v>
      </c>
      <c r="Z43" s="151" t="s">
        <v>639</v>
      </c>
      <c r="AA43" s="151" t="s">
        <v>639</v>
      </c>
      <c r="AB43" s="151">
        <v>0</v>
      </c>
      <c r="AC43" s="151">
        <v>0</v>
      </c>
    </row>
    <row r="44" spans="1:29" s="128" customFormat="1" x14ac:dyDescent="0.25">
      <c r="A44" s="152" t="s">
        <v>562</v>
      </c>
      <c r="B44" s="153" t="s">
        <v>563</v>
      </c>
      <c r="C44" s="151"/>
      <c r="D44" s="151"/>
      <c r="E44" s="151"/>
      <c r="F44" s="151"/>
      <c r="G44" s="151">
        <v>0</v>
      </c>
      <c r="H44" s="151">
        <v>0</v>
      </c>
      <c r="I44" s="151" t="s">
        <v>478</v>
      </c>
      <c r="J44" s="151">
        <v>0</v>
      </c>
      <c r="K44" s="151" t="s">
        <v>478</v>
      </c>
      <c r="L44" s="151">
        <v>0</v>
      </c>
      <c r="M44" s="154" t="s">
        <v>478</v>
      </c>
      <c r="N44" s="151">
        <v>0</v>
      </c>
      <c r="O44" s="151" t="s">
        <v>478</v>
      </c>
      <c r="P44" s="151">
        <v>0</v>
      </c>
      <c r="Q44" s="154" t="s">
        <v>478</v>
      </c>
      <c r="R44" s="151">
        <v>0</v>
      </c>
      <c r="S44" s="151" t="s">
        <v>478</v>
      </c>
      <c r="T44" s="151">
        <v>0</v>
      </c>
      <c r="U44" s="154" t="s">
        <v>478</v>
      </c>
      <c r="V44" s="151">
        <v>0</v>
      </c>
      <c r="W44" s="151" t="s">
        <v>478</v>
      </c>
      <c r="X44" s="151">
        <v>0</v>
      </c>
      <c r="Y44" s="154" t="s">
        <v>478</v>
      </c>
      <c r="Z44" s="151" t="s">
        <v>639</v>
      </c>
      <c r="AA44" s="151" t="s">
        <v>639</v>
      </c>
      <c r="AB44" s="151">
        <v>0</v>
      </c>
      <c r="AC44" s="151">
        <v>0</v>
      </c>
    </row>
    <row r="45" spans="1:29" s="128" customFormat="1" x14ac:dyDescent="0.25">
      <c r="A45" s="152" t="s">
        <v>564</v>
      </c>
      <c r="B45" s="153" t="s">
        <v>565</v>
      </c>
      <c r="C45" s="151"/>
      <c r="D45" s="151"/>
      <c r="E45" s="151"/>
      <c r="F45" s="151"/>
      <c r="G45" s="151">
        <v>0</v>
      </c>
      <c r="H45" s="151">
        <v>0</v>
      </c>
      <c r="I45" s="151" t="s">
        <v>478</v>
      </c>
      <c r="J45" s="151">
        <v>0</v>
      </c>
      <c r="K45" s="151" t="s">
        <v>478</v>
      </c>
      <c r="L45" s="151">
        <v>0</v>
      </c>
      <c r="M45" s="154" t="s">
        <v>478</v>
      </c>
      <c r="N45" s="151">
        <v>0</v>
      </c>
      <c r="O45" s="151" t="s">
        <v>478</v>
      </c>
      <c r="P45" s="151">
        <v>0</v>
      </c>
      <c r="Q45" s="154" t="s">
        <v>478</v>
      </c>
      <c r="R45" s="151">
        <v>0</v>
      </c>
      <c r="S45" s="151" t="s">
        <v>478</v>
      </c>
      <c r="T45" s="151">
        <v>0</v>
      </c>
      <c r="U45" s="154" t="s">
        <v>478</v>
      </c>
      <c r="V45" s="151">
        <v>0</v>
      </c>
      <c r="W45" s="151" t="s">
        <v>478</v>
      </c>
      <c r="X45" s="151">
        <v>0</v>
      </c>
      <c r="Y45" s="154" t="s">
        <v>478</v>
      </c>
      <c r="Z45" s="151" t="s">
        <v>639</v>
      </c>
      <c r="AA45" s="151" t="s">
        <v>639</v>
      </c>
      <c r="AB45" s="151">
        <v>0</v>
      </c>
      <c r="AC45" s="151">
        <v>0</v>
      </c>
    </row>
    <row r="46" spans="1:29" s="128" customFormat="1" x14ac:dyDescent="0.25">
      <c r="A46" s="152" t="s">
        <v>566</v>
      </c>
      <c r="B46" s="153" t="s">
        <v>567</v>
      </c>
      <c r="C46" s="151"/>
      <c r="D46" s="151"/>
      <c r="E46" s="151"/>
      <c r="F46" s="151"/>
      <c r="G46" s="151">
        <v>0</v>
      </c>
      <c r="H46" s="151">
        <v>0</v>
      </c>
      <c r="I46" s="151" t="s">
        <v>478</v>
      </c>
      <c r="J46" s="151">
        <v>0</v>
      </c>
      <c r="K46" s="151" t="s">
        <v>478</v>
      </c>
      <c r="L46" s="151">
        <v>0</v>
      </c>
      <c r="M46" s="154" t="s">
        <v>478</v>
      </c>
      <c r="N46" s="151">
        <v>0</v>
      </c>
      <c r="O46" s="151" t="s">
        <v>478</v>
      </c>
      <c r="P46" s="151">
        <v>0</v>
      </c>
      <c r="Q46" s="154" t="s">
        <v>478</v>
      </c>
      <c r="R46" s="151">
        <v>0</v>
      </c>
      <c r="S46" s="151" t="s">
        <v>478</v>
      </c>
      <c r="T46" s="151">
        <v>0</v>
      </c>
      <c r="U46" s="154" t="s">
        <v>478</v>
      </c>
      <c r="V46" s="151">
        <v>0</v>
      </c>
      <c r="W46" s="151" t="s">
        <v>478</v>
      </c>
      <c r="X46" s="151">
        <v>0</v>
      </c>
      <c r="Y46" s="154" t="s">
        <v>478</v>
      </c>
      <c r="Z46" s="151" t="s">
        <v>639</v>
      </c>
      <c r="AA46" s="151" t="s">
        <v>639</v>
      </c>
      <c r="AB46" s="151">
        <v>0</v>
      </c>
      <c r="AC46" s="151">
        <v>0</v>
      </c>
    </row>
    <row r="47" spans="1:29" s="128" customFormat="1" x14ac:dyDescent="0.25">
      <c r="A47" s="149" t="s">
        <v>61</v>
      </c>
      <c r="B47" s="150" t="s">
        <v>145</v>
      </c>
      <c r="C47" s="151"/>
      <c r="D47" s="151"/>
      <c r="E47" s="151"/>
      <c r="F47" s="151"/>
      <c r="G47" s="186"/>
      <c r="H47" s="151"/>
      <c r="I47" s="151"/>
      <c r="J47" s="151"/>
      <c r="K47" s="151"/>
      <c r="L47" s="151"/>
      <c r="M47" s="151"/>
      <c r="N47" s="151"/>
      <c r="O47" s="154"/>
      <c r="P47" s="151"/>
      <c r="Q47" s="151"/>
      <c r="R47" s="151"/>
      <c r="S47" s="151"/>
      <c r="T47" s="151"/>
      <c r="U47" s="151"/>
      <c r="V47" s="151"/>
      <c r="W47" s="151"/>
      <c r="X47" s="151"/>
      <c r="Y47" s="151"/>
      <c r="Z47" s="151"/>
      <c r="AA47" s="151"/>
      <c r="AB47" s="151"/>
      <c r="AC47" s="151"/>
    </row>
    <row r="48" spans="1:29" s="128" customFormat="1" ht="31.5" x14ac:dyDescent="0.25">
      <c r="A48" s="152" t="s">
        <v>568</v>
      </c>
      <c r="B48" s="155" t="s">
        <v>553</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639</v>
      </c>
      <c r="AA48" s="151"/>
      <c r="AB48" s="151">
        <v>0</v>
      </c>
      <c r="AC48" s="151">
        <v>0</v>
      </c>
    </row>
    <row r="49" spans="1:29" s="127" customFormat="1" ht="31.5" x14ac:dyDescent="0.25">
      <c r="A49" s="152" t="s">
        <v>569</v>
      </c>
      <c r="B49" s="155" t="s">
        <v>548</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639</v>
      </c>
      <c r="AA49" s="151"/>
      <c r="AB49" s="151">
        <v>0</v>
      </c>
      <c r="AC49" s="151">
        <v>0</v>
      </c>
    </row>
    <row r="50" spans="1:29" s="128" customFormat="1" x14ac:dyDescent="0.25">
      <c r="A50" s="152" t="s">
        <v>570</v>
      </c>
      <c r="B50" s="153" t="s">
        <v>144</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639</v>
      </c>
      <c r="AA50" s="151"/>
      <c r="AB50" s="151">
        <v>0</v>
      </c>
      <c r="AC50" s="151">
        <v>0</v>
      </c>
    </row>
    <row r="51" spans="1:29" s="128" customFormat="1" ht="31.5" x14ac:dyDescent="0.25">
      <c r="A51" s="152" t="s">
        <v>572</v>
      </c>
      <c r="B51" s="153" t="s">
        <v>571</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639</v>
      </c>
      <c r="AA51" s="151"/>
      <c r="AB51" s="151">
        <v>0</v>
      </c>
      <c r="AC51" s="151">
        <v>0</v>
      </c>
    </row>
    <row r="52" spans="1:29" s="128" customFormat="1" ht="31.5" x14ac:dyDescent="0.25">
      <c r="A52" s="152" t="s">
        <v>574</v>
      </c>
      <c r="B52" s="153" t="s">
        <v>573</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639</v>
      </c>
      <c r="AA52" s="151"/>
      <c r="AB52" s="151">
        <v>0</v>
      </c>
      <c r="AC52" s="151">
        <v>0</v>
      </c>
    </row>
    <row r="53" spans="1:29" s="128" customFormat="1" x14ac:dyDescent="0.25">
      <c r="A53" s="152" t="s">
        <v>575</v>
      </c>
      <c r="B53" s="153" t="s">
        <v>143</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639</v>
      </c>
      <c r="AA53" s="151"/>
      <c r="AB53" s="151">
        <v>0</v>
      </c>
      <c r="AC53" s="151">
        <v>0</v>
      </c>
    </row>
    <row r="54" spans="1:29" s="128" customFormat="1" x14ac:dyDescent="0.25">
      <c r="A54" s="152" t="s">
        <v>576</v>
      </c>
      <c r="B54" s="153" t="s">
        <v>555</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639</v>
      </c>
      <c r="AA54" s="151"/>
      <c r="AB54" s="151">
        <v>0</v>
      </c>
      <c r="AC54" s="151">
        <v>0</v>
      </c>
    </row>
    <row r="55" spans="1:29" s="128" customFormat="1" x14ac:dyDescent="0.25">
      <c r="A55" s="152" t="s">
        <v>577</v>
      </c>
      <c r="B55" s="153" t="s">
        <v>557</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639</v>
      </c>
      <c r="AA55" s="151"/>
      <c r="AB55" s="151">
        <v>0</v>
      </c>
      <c r="AC55" s="151">
        <v>0</v>
      </c>
    </row>
    <row r="56" spans="1:29" s="127" customFormat="1" x14ac:dyDescent="0.25">
      <c r="A56" s="152" t="s">
        <v>578</v>
      </c>
      <c r="B56" s="153" t="s">
        <v>559</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639</v>
      </c>
      <c r="AA56" s="151"/>
      <c r="AB56" s="151">
        <v>0</v>
      </c>
      <c r="AC56" s="151">
        <v>0</v>
      </c>
    </row>
    <row r="57" spans="1:29" s="127" customFormat="1" x14ac:dyDescent="0.25">
      <c r="A57" s="152" t="s">
        <v>579</v>
      </c>
      <c r="B57" s="153" t="s">
        <v>561</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639</v>
      </c>
      <c r="AA57" s="151"/>
      <c r="AB57" s="151">
        <v>0</v>
      </c>
      <c r="AC57" s="151">
        <v>0</v>
      </c>
    </row>
    <row r="58" spans="1:29" s="128" customFormat="1" x14ac:dyDescent="0.25">
      <c r="A58" s="152" t="s">
        <v>580</v>
      </c>
      <c r="B58" s="153" t="s">
        <v>563</v>
      </c>
      <c r="C58" s="151">
        <v>0</v>
      </c>
      <c r="D58" s="151">
        <v>0</v>
      </c>
      <c r="E58" s="151"/>
      <c r="F58" s="151"/>
      <c r="G58" s="151">
        <v>0</v>
      </c>
      <c r="H58" s="151">
        <v>0</v>
      </c>
      <c r="I58" s="151"/>
      <c r="J58" s="151">
        <v>0</v>
      </c>
      <c r="K58" s="151"/>
      <c r="L58" s="151">
        <v>0</v>
      </c>
      <c r="M58" s="151"/>
      <c r="N58" s="151">
        <v>0</v>
      </c>
      <c r="O58" s="151"/>
      <c r="P58" s="151">
        <v>0</v>
      </c>
      <c r="Q58" s="151"/>
      <c r="R58" s="151">
        <v>0</v>
      </c>
      <c r="S58" s="151"/>
      <c r="T58" s="151">
        <v>0</v>
      </c>
      <c r="U58" s="151"/>
      <c r="V58" s="151">
        <v>0</v>
      </c>
      <c r="W58" s="151"/>
      <c r="X58" s="151">
        <v>0</v>
      </c>
      <c r="Y58" s="151"/>
      <c r="Z58" s="151" t="s">
        <v>639</v>
      </c>
      <c r="AA58" s="151"/>
      <c r="AB58" s="151">
        <v>0</v>
      </c>
      <c r="AC58" s="151">
        <v>0</v>
      </c>
    </row>
    <row r="59" spans="1:29" s="128" customFormat="1" x14ac:dyDescent="0.25">
      <c r="A59" s="152" t="s">
        <v>581</v>
      </c>
      <c r="B59" s="153" t="s">
        <v>565</v>
      </c>
      <c r="C59" s="151">
        <v>0.3679</v>
      </c>
      <c r="D59" s="151">
        <v>0.3679</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0.3679</v>
      </c>
      <c r="Y59" s="151"/>
      <c r="Z59" s="151" t="s">
        <v>639</v>
      </c>
      <c r="AA59" s="151"/>
      <c r="AB59" s="151">
        <v>0</v>
      </c>
      <c r="AC59" s="151">
        <v>0.3679</v>
      </c>
    </row>
    <row r="60" spans="1:29" s="128" customFormat="1" x14ac:dyDescent="0.25">
      <c r="A60" s="152" t="s">
        <v>582</v>
      </c>
      <c r="B60" s="153" t="s">
        <v>567</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639</v>
      </c>
      <c r="AA60" s="151"/>
      <c r="AB60" s="151">
        <v>0</v>
      </c>
      <c r="AC60" s="151">
        <v>0</v>
      </c>
    </row>
    <row r="61" spans="1:29" s="128" customFormat="1" ht="31.5" x14ac:dyDescent="0.25">
      <c r="A61" s="149" t="s">
        <v>59</v>
      </c>
      <c r="B61" s="150" t="s">
        <v>142</v>
      </c>
      <c r="C61" s="151"/>
      <c r="D61" s="151"/>
      <c r="E61" s="151"/>
      <c r="F61" s="151"/>
      <c r="G61" s="186"/>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128" customFormat="1" x14ac:dyDescent="0.25">
      <c r="A62" s="152" t="s">
        <v>583</v>
      </c>
      <c r="B62" s="153" t="s">
        <v>141</v>
      </c>
      <c r="C62" s="151">
        <v>7.4456441763305978</v>
      </c>
      <c r="D62" s="151">
        <v>8.5891553253485782</v>
      </c>
      <c r="E62" s="151"/>
      <c r="F62" s="151"/>
      <c r="G62" s="151">
        <v>0</v>
      </c>
      <c r="H62" s="151">
        <v>0</v>
      </c>
      <c r="I62" s="151"/>
      <c r="J62" s="151">
        <v>0</v>
      </c>
      <c r="K62" s="151"/>
      <c r="L62" s="151">
        <v>0</v>
      </c>
      <c r="M62" s="151"/>
      <c r="N62" s="151">
        <v>0</v>
      </c>
      <c r="O62" s="151"/>
      <c r="P62" s="151">
        <v>0</v>
      </c>
      <c r="Q62" s="151"/>
      <c r="R62" s="151">
        <v>0</v>
      </c>
      <c r="S62" s="151"/>
      <c r="T62" s="151">
        <v>0</v>
      </c>
      <c r="U62" s="151"/>
      <c r="V62" s="151">
        <v>0</v>
      </c>
      <c r="W62" s="151"/>
      <c r="X62" s="151">
        <v>8.5891553253485782</v>
      </c>
      <c r="Y62" s="151"/>
      <c r="Z62" s="151" t="s">
        <v>639</v>
      </c>
      <c r="AA62" s="151"/>
      <c r="AB62" s="151">
        <v>0</v>
      </c>
      <c r="AC62" s="151">
        <v>8.5891553253485782</v>
      </c>
    </row>
    <row r="63" spans="1:29" x14ac:dyDescent="0.25">
      <c r="A63" s="152" t="s">
        <v>584</v>
      </c>
      <c r="B63" s="153" t="s">
        <v>139</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639</v>
      </c>
      <c r="AA63" s="151"/>
      <c r="AB63" s="151">
        <v>0</v>
      </c>
      <c r="AC63" s="151">
        <v>0</v>
      </c>
    </row>
    <row r="64" spans="1:29" x14ac:dyDescent="0.25">
      <c r="A64" s="152" t="s">
        <v>585</v>
      </c>
      <c r="B64" s="155" t="s">
        <v>138</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639</v>
      </c>
      <c r="AA64" s="151"/>
      <c r="AB64" s="151">
        <v>0</v>
      </c>
      <c r="AC64" s="151">
        <v>0</v>
      </c>
    </row>
    <row r="65" spans="1:29" x14ac:dyDescent="0.25">
      <c r="A65" s="152" t="s">
        <v>586</v>
      </c>
      <c r="B65" s="155" t="s">
        <v>137</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639</v>
      </c>
      <c r="AA65" s="151"/>
      <c r="AB65" s="151">
        <v>0</v>
      </c>
      <c r="AC65" s="151">
        <v>0</v>
      </c>
    </row>
    <row r="66" spans="1:29" x14ac:dyDescent="0.25">
      <c r="A66" s="152" t="s">
        <v>587</v>
      </c>
      <c r="B66" s="155" t="s">
        <v>136</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639</v>
      </c>
      <c r="AA66" s="151"/>
      <c r="AB66" s="151">
        <v>0</v>
      </c>
      <c r="AC66" s="151">
        <v>0</v>
      </c>
    </row>
    <row r="67" spans="1:29" x14ac:dyDescent="0.25">
      <c r="A67" s="152" t="s">
        <v>588</v>
      </c>
      <c r="B67" s="155" t="s">
        <v>555</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639</v>
      </c>
      <c r="AA67" s="151"/>
      <c r="AB67" s="151">
        <v>0</v>
      </c>
      <c r="AC67" s="151">
        <v>0</v>
      </c>
    </row>
    <row r="68" spans="1:29" x14ac:dyDescent="0.25">
      <c r="A68" s="152" t="s">
        <v>589</v>
      </c>
      <c r="B68" s="155" t="s">
        <v>557</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639</v>
      </c>
      <c r="AA68" s="151"/>
      <c r="AB68" s="151">
        <v>0</v>
      </c>
      <c r="AC68" s="151">
        <v>0</v>
      </c>
    </row>
    <row r="69" spans="1:29" x14ac:dyDescent="0.25">
      <c r="A69" s="152" t="s">
        <v>590</v>
      </c>
      <c r="B69" s="155" t="s">
        <v>559</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639</v>
      </c>
      <c r="AA69" s="151"/>
      <c r="AB69" s="151">
        <v>0</v>
      </c>
      <c r="AC69" s="151">
        <v>0</v>
      </c>
    </row>
    <row r="70" spans="1:29" x14ac:dyDescent="0.25">
      <c r="A70" s="152" t="s">
        <v>591</v>
      </c>
      <c r="B70" s="155" t="s">
        <v>561</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639</v>
      </c>
      <c r="AA70" s="151"/>
      <c r="AB70" s="151">
        <v>0</v>
      </c>
      <c r="AC70" s="151">
        <v>0</v>
      </c>
    </row>
    <row r="71" spans="1:29" x14ac:dyDescent="0.25">
      <c r="A71" s="152" t="s">
        <v>592</v>
      </c>
      <c r="B71" s="155" t="s">
        <v>563</v>
      </c>
      <c r="C71" s="151"/>
      <c r="D71" s="151"/>
      <c r="E71" s="151"/>
      <c r="F71" s="151"/>
      <c r="G71" s="151">
        <v>0</v>
      </c>
      <c r="H71" s="151">
        <v>0</v>
      </c>
      <c r="I71" s="151"/>
      <c r="J71" s="151">
        <v>0</v>
      </c>
      <c r="K71" s="151"/>
      <c r="L71" s="151">
        <v>0</v>
      </c>
      <c r="M71" s="151"/>
      <c r="N71" s="151">
        <v>0</v>
      </c>
      <c r="O71" s="151"/>
      <c r="P71" s="151">
        <v>0</v>
      </c>
      <c r="Q71" s="151"/>
      <c r="R71" s="151">
        <v>0</v>
      </c>
      <c r="S71" s="151"/>
      <c r="T71" s="151">
        <v>0</v>
      </c>
      <c r="U71" s="151"/>
      <c r="V71" s="151">
        <v>0</v>
      </c>
      <c r="W71" s="151"/>
      <c r="X71" s="151">
        <v>0</v>
      </c>
      <c r="Y71" s="151"/>
      <c r="Z71" s="151" t="s">
        <v>639</v>
      </c>
      <c r="AA71" s="151"/>
      <c r="AB71" s="151">
        <v>0</v>
      </c>
      <c r="AC71" s="151">
        <v>0</v>
      </c>
    </row>
    <row r="72" spans="1:29" x14ac:dyDescent="0.25">
      <c r="A72" s="152" t="s">
        <v>593</v>
      </c>
      <c r="B72" s="155" t="s">
        <v>565</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0.3679</v>
      </c>
      <c r="Y72" s="151"/>
      <c r="Z72" s="151" t="s">
        <v>639</v>
      </c>
      <c r="AA72" s="151"/>
      <c r="AB72" s="151">
        <v>0</v>
      </c>
      <c r="AC72" s="151">
        <v>0.3679</v>
      </c>
    </row>
    <row r="73" spans="1:29" x14ac:dyDescent="0.25">
      <c r="A73" s="152" t="s">
        <v>594</v>
      </c>
      <c r="B73" s="155" t="s">
        <v>567</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639</v>
      </c>
      <c r="AA73" s="151"/>
      <c r="AB73" s="151">
        <v>0</v>
      </c>
      <c r="AC73" s="151">
        <v>0</v>
      </c>
    </row>
    <row r="74" spans="1:29" ht="31.5" x14ac:dyDescent="0.25">
      <c r="A74" s="149" t="s">
        <v>58</v>
      </c>
      <c r="B74" s="156" t="s">
        <v>193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639</v>
      </c>
      <c r="AA74" s="151"/>
      <c r="AB74" s="151">
        <v>0</v>
      </c>
      <c r="AC74" s="151">
        <v>0</v>
      </c>
    </row>
    <row r="75" spans="1:29" x14ac:dyDescent="0.25">
      <c r="A75" s="149" t="s">
        <v>56</v>
      </c>
      <c r="B75" s="150" t="s">
        <v>140</v>
      </c>
      <c r="C75" s="151"/>
      <c r="D75" s="151"/>
      <c r="E75" s="151"/>
      <c r="F75" s="151"/>
      <c r="G75" s="186"/>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ht="31.5" x14ac:dyDescent="0.25">
      <c r="A76" s="152" t="s">
        <v>595</v>
      </c>
      <c r="B76" s="155" t="s">
        <v>553</v>
      </c>
      <c r="C76" s="151"/>
      <c r="D76" s="151"/>
      <c r="E76" s="151"/>
      <c r="F76" s="151"/>
      <c r="G76" s="151">
        <v>0</v>
      </c>
      <c r="H76" s="151">
        <v>0</v>
      </c>
      <c r="I76" s="151"/>
      <c r="J76" s="151">
        <v>0</v>
      </c>
      <c r="K76" s="151"/>
      <c r="L76" s="151">
        <v>0</v>
      </c>
      <c r="M76" s="151"/>
      <c r="N76" s="151">
        <v>0</v>
      </c>
      <c r="O76" s="151"/>
      <c r="P76" s="151">
        <v>0</v>
      </c>
      <c r="Q76" s="151"/>
      <c r="R76" s="151">
        <v>0</v>
      </c>
      <c r="S76" s="151"/>
      <c r="T76" s="151">
        <v>0</v>
      </c>
      <c r="U76" s="151"/>
      <c r="V76" s="151">
        <v>0</v>
      </c>
      <c r="W76" s="151"/>
      <c r="X76" s="151">
        <v>0</v>
      </c>
      <c r="Y76" s="151"/>
      <c r="Z76" s="151" t="s">
        <v>639</v>
      </c>
      <c r="AA76" s="151"/>
      <c r="AB76" s="151">
        <v>0</v>
      </c>
      <c r="AC76" s="151">
        <v>0</v>
      </c>
    </row>
    <row r="77" spans="1:29" ht="31.5" x14ac:dyDescent="0.25">
      <c r="A77" s="152" t="s">
        <v>596</v>
      </c>
      <c r="B77" s="155" t="s">
        <v>548</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639</v>
      </c>
      <c r="AA77" s="151"/>
      <c r="AB77" s="151">
        <v>0</v>
      </c>
      <c r="AC77" s="151">
        <v>0</v>
      </c>
    </row>
    <row r="78" spans="1:29" x14ac:dyDescent="0.25">
      <c r="A78" s="152" t="s">
        <v>597</v>
      </c>
      <c r="B78" s="153" t="s">
        <v>144</v>
      </c>
      <c r="C78" s="151"/>
      <c r="D78" s="151"/>
      <c r="E78" s="151"/>
      <c r="F78" s="187"/>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639</v>
      </c>
      <c r="AA78" s="151"/>
      <c r="AB78" s="151">
        <v>0</v>
      </c>
      <c r="AC78" s="151">
        <v>0</v>
      </c>
    </row>
    <row r="79" spans="1:29" x14ac:dyDescent="0.25">
      <c r="A79" s="152" t="s">
        <v>598</v>
      </c>
      <c r="B79" s="153" t="s">
        <v>504</v>
      </c>
      <c r="C79" s="151"/>
      <c r="D79" s="151"/>
      <c r="E79" s="187"/>
      <c r="F79" s="151"/>
      <c r="G79" s="151">
        <v>0</v>
      </c>
      <c r="H79" s="151">
        <v>0</v>
      </c>
      <c r="I79" s="151"/>
      <c r="J79" s="151">
        <v>0</v>
      </c>
      <c r="K79" s="151"/>
      <c r="L79" s="151">
        <v>0</v>
      </c>
      <c r="M79" s="188"/>
      <c r="N79" s="151">
        <v>0</v>
      </c>
      <c r="O79" s="188"/>
      <c r="P79" s="151">
        <v>0</v>
      </c>
      <c r="Q79" s="188"/>
      <c r="R79" s="151">
        <v>0</v>
      </c>
      <c r="S79" s="188"/>
      <c r="T79" s="151">
        <v>0</v>
      </c>
      <c r="U79" s="188"/>
      <c r="V79" s="151">
        <v>0</v>
      </c>
      <c r="W79" s="188"/>
      <c r="X79" s="151">
        <v>0</v>
      </c>
      <c r="Y79" s="188"/>
      <c r="Z79" s="151" t="s">
        <v>639</v>
      </c>
      <c r="AA79" s="188"/>
      <c r="AB79" s="151">
        <v>0</v>
      </c>
      <c r="AC79" s="151">
        <v>0</v>
      </c>
    </row>
    <row r="80" spans="1:29" x14ac:dyDescent="0.25">
      <c r="A80" s="152" t="s">
        <v>599</v>
      </c>
      <c r="B80" s="153" t="s">
        <v>555</v>
      </c>
      <c r="C80" s="151"/>
      <c r="D80" s="151"/>
      <c r="E80" s="187"/>
      <c r="F80" s="187"/>
      <c r="G80" s="151">
        <v>0</v>
      </c>
      <c r="H80" s="151">
        <v>0</v>
      </c>
      <c r="I80" s="151"/>
      <c r="J80" s="151">
        <v>0</v>
      </c>
      <c r="K80" s="151"/>
      <c r="L80" s="151">
        <v>0</v>
      </c>
      <c r="M80" s="188"/>
      <c r="N80" s="151">
        <v>0</v>
      </c>
      <c r="O80" s="188"/>
      <c r="P80" s="151">
        <v>0</v>
      </c>
      <c r="Q80" s="188"/>
      <c r="R80" s="151">
        <v>0</v>
      </c>
      <c r="S80" s="188"/>
      <c r="T80" s="151">
        <v>0</v>
      </c>
      <c r="U80" s="188"/>
      <c r="V80" s="151">
        <v>0</v>
      </c>
      <c r="W80" s="188"/>
      <c r="X80" s="151">
        <v>0</v>
      </c>
      <c r="Y80" s="188"/>
      <c r="Z80" s="151" t="s">
        <v>639</v>
      </c>
      <c r="AA80" s="188"/>
      <c r="AB80" s="151">
        <v>0</v>
      </c>
      <c r="AC80" s="151">
        <v>0</v>
      </c>
    </row>
    <row r="81" spans="1:29" x14ac:dyDescent="0.25">
      <c r="A81" s="152" t="s">
        <v>600</v>
      </c>
      <c r="B81" s="153" t="s">
        <v>557</v>
      </c>
      <c r="C81" s="151"/>
      <c r="D81" s="151"/>
      <c r="E81" s="187"/>
      <c r="F81" s="187"/>
      <c r="G81" s="151">
        <v>0</v>
      </c>
      <c r="H81" s="151">
        <v>0</v>
      </c>
      <c r="I81" s="151"/>
      <c r="J81" s="151">
        <v>0</v>
      </c>
      <c r="K81" s="151"/>
      <c r="L81" s="151">
        <v>0</v>
      </c>
      <c r="M81" s="188"/>
      <c r="N81" s="151">
        <v>0</v>
      </c>
      <c r="O81" s="188"/>
      <c r="P81" s="151">
        <v>0</v>
      </c>
      <c r="Q81" s="188"/>
      <c r="R81" s="151">
        <v>0</v>
      </c>
      <c r="S81" s="188"/>
      <c r="T81" s="151">
        <v>0</v>
      </c>
      <c r="U81" s="188"/>
      <c r="V81" s="151">
        <v>0</v>
      </c>
      <c r="W81" s="188"/>
      <c r="X81" s="151">
        <v>0</v>
      </c>
      <c r="Y81" s="188"/>
      <c r="Z81" s="151" t="s">
        <v>639</v>
      </c>
      <c r="AA81" s="188"/>
      <c r="AB81" s="151">
        <v>0</v>
      </c>
      <c r="AC81" s="151">
        <v>0</v>
      </c>
    </row>
    <row r="82" spans="1:29" x14ac:dyDescent="0.25">
      <c r="A82" s="152" t="s">
        <v>601</v>
      </c>
      <c r="B82" s="153" t="s">
        <v>559</v>
      </c>
      <c r="C82" s="151"/>
      <c r="D82" s="151"/>
      <c r="E82" s="187"/>
      <c r="F82" s="187"/>
      <c r="G82" s="151">
        <v>0</v>
      </c>
      <c r="H82" s="151">
        <v>0</v>
      </c>
      <c r="I82" s="151"/>
      <c r="J82" s="151">
        <v>0</v>
      </c>
      <c r="K82" s="151"/>
      <c r="L82" s="151">
        <v>0</v>
      </c>
      <c r="M82" s="188"/>
      <c r="N82" s="151">
        <v>0</v>
      </c>
      <c r="O82" s="188"/>
      <c r="P82" s="151">
        <v>0</v>
      </c>
      <c r="Q82" s="188"/>
      <c r="R82" s="151">
        <v>0</v>
      </c>
      <c r="S82" s="188"/>
      <c r="T82" s="151">
        <v>0</v>
      </c>
      <c r="U82" s="188"/>
      <c r="V82" s="151">
        <v>0</v>
      </c>
      <c r="W82" s="188"/>
      <c r="X82" s="151">
        <v>0</v>
      </c>
      <c r="Y82" s="188"/>
      <c r="Z82" s="151" t="s">
        <v>639</v>
      </c>
      <c r="AA82" s="188"/>
      <c r="AB82" s="151">
        <v>0</v>
      </c>
      <c r="AC82" s="151">
        <v>0</v>
      </c>
    </row>
    <row r="83" spans="1:29" x14ac:dyDescent="0.25">
      <c r="A83" s="152" t="s">
        <v>602</v>
      </c>
      <c r="B83" s="153" t="s">
        <v>561</v>
      </c>
      <c r="C83" s="151"/>
      <c r="D83" s="151"/>
      <c r="E83" s="187"/>
      <c r="F83" s="187"/>
      <c r="G83" s="151">
        <v>0</v>
      </c>
      <c r="H83" s="151">
        <v>0</v>
      </c>
      <c r="I83" s="151"/>
      <c r="J83" s="151">
        <v>0</v>
      </c>
      <c r="K83" s="151"/>
      <c r="L83" s="151">
        <v>0</v>
      </c>
      <c r="M83" s="188"/>
      <c r="N83" s="151">
        <v>0</v>
      </c>
      <c r="O83" s="188"/>
      <c r="P83" s="151">
        <v>0</v>
      </c>
      <c r="Q83" s="188"/>
      <c r="R83" s="151">
        <v>0</v>
      </c>
      <c r="S83" s="188"/>
      <c r="T83" s="151">
        <v>0</v>
      </c>
      <c r="U83" s="188"/>
      <c r="V83" s="151">
        <v>0</v>
      </c>
      <c r="W83" s="188"/>
      <c r="X83" s="151">
        <v>0</v>
      </c>
      <c r="Y83" s="188"/>
      <c r="Z83" s="151" t="s">
        <v>639</v>
      </c>
      <c r="AA83" s="188"/>
      <c r="AB83" s="151">
        <v>0</v>
      </c>
      <c r="AC83" s="151">
        <v>0</v>
      </c>
    </row>
    <row r="84" spans="1:29" x14ac:dyDescent="0.25">
      <c r="A84" s="152" t="s">
        <v>603</v>
      </c>
      <c r="B84" s="153" t="s">
        <v>563</v>
      </c>
      <c r="C84" s="151"/>
      <c r="D84" s="151"/>
      <c r="E84" s="187"/>
      <c r="F84" s="187"/>
      <c r="G84" s="151">
        <v>0</v>
      </c>
      <c r="H84" s="151">
        <v>0</v>
      </c>
      <c r="I84" s="151"/>
      <c r="J84" s="151">
        <v>0</v>
      </c>
      <c r="K84" s="151"/>
      <c r="L84" s="151">
        <v>0</v>
      </c>
      <c r="M84" s="188"/>
      <c r="N84" s="151">
        <v>0</v>
      </c>
      <c r="O84" s="188"/>
      <c r="P84" s="151">
        <v>0</v>
      </c>
      <c r="Q84" s="188"/>
      <c r="R84" s="151">
        <v>0</v>
      </c>
      <c r="S84" s="188"/>
      <c r="T84" s="151">
        <v>0</v>
      </c>
      <c r="U84" s="188"/>
      <c r="V84" s="151">
        <v>0</v>
      </c>
      <c r="W84" s="188"/>
      <c r="X84" s="151">
        <v>0</v>
      </c>
      <c r="Y84" s="188"/>
      <c r="Z84" s="151" t="s">
        <v>639</v>
      </c>
      <c r="AA84" s="188"/>
      <c r="AB84" s="151">
        <v>0</v>
      </c>
      <c r="AC84" s="151">
        <v>0</v>
      </c>
    </row>
    <row r="85" spans="1:29" x14ac:dyDescent="0.25">
      <c r="A85" s="152" t="s">
        <v>604</v>
      </c>
      <c r="B85" s="153" t="s">
        <v>565</v>
      </c>
      <c r="C85" s="151"/>
      <c r="D85" s="151"/>
      <c r="E85" s="187"/>
      <c r="F85" s="187"/>
      <c r="G85" s="151">
        <v>0</v>
      </c>
      <c r="H85" s="151">
        <v>0</v>
      </c>
      <c r="I85" s="151"/>
      <c r="J85" s="151">
        <v>0</v>
      </c>
      <c r="K85" s="151"/>
      <c r="L85" s="151">
        <v>0</v>
      </c>
      <c r="M85" s="188"/>
      <c r="N85" s="151">
        <v>0</v>
      </c>
      <c r="O85" s="188"/>
      <c r="P85" s="151">
        <v>0</v>
      </c>
      <c r="Q85" s="188"/>
      <c r="R85" s="151">
        <v>0</v>
      </c>
      <c r="S85" s="188"/>
      <c r="T85" s="151">
        <v>0</v>
      </c>
      <c r="U85" s="188"/>
      <c r="V85" s="151">
        <v>0</v>
      </c>
      <c r="W85" s="188"/>
      <c r="X85" s="151">
        <v>0</v>
      </c>
      <c r="Y85" s="188"/>
      <c r="Z85" s="151" t="s">
        <v>639</v>
      </c>
      <c r="AA85" s="188"/>
      <c r="AB85" s="151">
        <v>0</v>
      </c>
      <c r="AC85" s="151">
        <v>0</v>
      </c>
    </row>
    <row r="86" spans="1:29" x14ac:dyDescent="0.25">
      <c r="A86" s="152" t="s">
        <v>605</v>
      </c>
      <c r="B86" s="153" t="s">
        <v>567</v>
      </c>
      <c r="C86" s="151"/>
      <c r="D86" s="151"/>
      <c r="E86" s="187"/>
      <c r="F86" s="187"/>
      <c r="G86" s="151">
        <v>0</v>
      </c>
      <c r="H86" s="151">
        <v>0</v>
      </c>
      <c r="I86" s="151"/>
      <c r="J86" s="151">
        <v>0</v>
      </c>
      <c r="K86" s="151"/>
      <c r="L86" s="151">
        <v>0</v>
      </c>
      <c r="M86" s="188"/>
      <c r="N86" s="151">
        <v>0</v>
      </c>
      <c r="O86" s="188"/>
      <c r="P86" s="151">
        <v>0</v>
      </c>
      <c r="Q86" s="188"/>
      <c r="R86" s="151">
        <v>0</v>
      </c>
      <c r="S86" s="188"/>
      <c r="T86" s="151">
        <v>0</v>
      </c>
      <c r="U86" s="188"/>
      <c r="V86" s="151">
        <v>0</v>
      </c>
      <c r="W86" s="188"/>
      <c r="X86" s="151">
        <v>0</v>
      </c>
      <c r="Y86" s="188"/>
      <c r="Z86" s="151" t="s">
        <v>639</v>
      </c>
      <c r="AA86" s="188"/>
      <c r="AB86" s="151">
        <v>0</v>
      </c>
      <c r="AC86" s="151">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6" customWidth="1"/>
    <col min="2" max="2" width="21.140625" style="16" customWidth="1"/>
    <col min="3" max="3" width="15.28515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2.85546875" style="16" customWidth="1"/>
    <col min="15" max="15" width="22.5703125" style="16" customWidth="1"/>
    <col min="16" max="16" width="11.7109375" style="16" customWidth="1"/>
    <col min="17" max="17" width="16.855468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6" style="16" customWidth="1"/>
    <col min="24" max="24" width="9.7109375" style="16" customWidth="1"/>
    <col min="25" max="25" width="24.140625" style="16" customWidth="1"/>
    <col min="26" max="26" width="9.5703125" style="16" customWidth="1"/>
    <col min="27" max="27" width="12" style="16" customWidth="1"/>
    <col min="28" max="28" width="14.140625" style="16" customWidth="1"/>
    <col min="29" max="29" width="24.5703125" style="16" customWidth="1"/>
    <col min="30" max="30" width="13.28515625" style="16" customWidth="1"/>
    <col min="31" max="31" width="10.7109375" style="16" customWidth="1"/>
    <col min="32" max="32" width="15.7109375" style="16" customWidth="1"/>
    <col min="33" max="33" width="19.85546875" style="16" customWidth="1"/>
    <col min="34" max="37" width="13.28515625" style="16" customWidth="1"/>
    <col min="38" max="41" width="9.140625" style="16"/>
    <col min="42" max="46" width="11.140625" style="16" customWidth="1"/>
    <col min="47" max="47" width="9.140625" style="16"/>
    <col min="48" max="48" width="85.1406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3" t="str">
        <f>'5. анализ эконом эфф'!A5:AR5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x14ac:dyDescent="0.25">
      <c r="A9" s="199" t="str">
        <f>'6.2. Паспорт фин осв ввод'!A8:Q8</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x14ac:dyDescent="0.25">
      <c r="A12" s="199" t="str">
        <f>'6.2. Паспорт фин осв ввод'!A11:Q11</f>
        <v>F_TP1100.PR.0021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x14ac:dyDescent="0.25">
      <c r="A15" s="199" t="str">
        <f>'6.2. Паспорт фин осв ввод'!A14:Q14</f>
        <v>Реконструкция ПС 110/35/6 кВ "Дорожная"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row>
    <row r="16" spans="1:48" ht="15.75" x14ac:dyDescent="0.25">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row>
    <row r="18" spans="1:48" ht="14.25" customHeight="1"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row>
    <row r="19" spans="1:4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x14ac:dyDescent="0.25">
      <c r="A21" s="335" t="s">
        <v>443</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20" t="s">
        <v>52</v>
      </c>
      <c r="B22" s="337" t="s">
        <v>24</v>
      </c>
      <c r="C22" s="320" t="s">
        <v>51</v>
      </c>
      <c r="D22" s="320" t="s">
        <v>50</v>
      </c>
      <c r="E22" s="340" t="s">
        <v>454</v>
      </c>
      <c r="F22" s="341"/>
      <c r="G22" s="341"/>
      <c r="H22" s="341"/>
      <c r="I22" s="341"/>
      <c r="J22" s="341"/>
      <c r="K22" s="341"/>
      <c r="L22" s="342"/>
      <c r="M22" s="320" t="s">
        <v>49</v>
      </c>
      <c r="N22" s="320" t="s">
        <v>48</v>
      </c>
      <c r="O22" s="320" t="s">
        <v>47</v>
      </c>
      <c r="P22" s="319" t="s">
        <v>223</v>
      </c>
      <c r="Q22" s="319" t="s">
        <v>46</v>
      </c>
      <c r="R22" s="319" t="s">
        <v>45</v>
      </c>
      <c r="S22" s="319" t="s">
        <v>44</v>
      </c>
      <c r="T22" s="319"/>
      <c r="U22" s="334" t="s">
        <v>43</v>
      </c>
      <c r="V22" s="334" t="s">
        <v>42</v>
      </c>
      <c r="W22" s="319" t="s">
        <v>41</v>
      </c>
      <c r="X22" s="319" t="s">
        <v>40</v>
      </c>
      <c r="Y22" s="319" t="s">
        <v>39</v>
      </c>
      <c r="Z22" s="343"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22" t="s">
        <v>25</v>
      </c>
    </row>
    <row r="23" spans="1:48" ht="64.5" customHeight="1" x14ac:dyDescent="0.25">
      <c r="A23" s="336"/>
      <c r="B23" s="338"/>
      <c r="C23" s="336"/>
      <c r="D23" s="336"/>
      <c r="E23" s="326" t="s">
        <v>23</v>
      </c>
      <c r="F23" s="328" t="s">
        <v>139</v>
      </c>
      <c r="G23" s="328" t="s">
        <v>138</v>
      </c>
      <c r="H23" s="328" t="s">
        <v>137</v>
      </c>
      <c r="I23" s="330" t="s">
        <v>363</v>
      </c>
      <c r="J23" s="330" t="s">
        <v>364</v>
      </c>
      <c r="K23" s="330" t="s">
        <v>365</v>
      </c>
      <c r="L23" s="328" t="s">
        <v>80</v>
      </c>
      <c r="M23" s="336"/>
      <c r="N23" s="336"/>
      <c r="O23" s="336"/>
      <c r="P23" s="319"/>
      <c r="Q23" s="319"/>
      <c r="R23" s="319"/>
      <c r="S23" s="332" t="s">
        <v>2</v>
      </c>
      <c r="T23" s="332" t="s">
        <v>11</v>
      </c>
      <c r="U23" s="334"/>
      <c r="V23" s="334"/>
      <c r="W23" s="319"/>
      <c r="X23" s="319"/>
      <c r="Y23" s="319"/>
      <c r="Z23" s="319"/>
      <c r="AA23" s="319"/>
      <c r="AB23" s="319"/>
      <c r="AC23" s="319"/>
      <c r="AD23" s="319"/>
      <c r="AE23" s="319"/>
      <c r="AF23" s="319" t="s">
        <v>22</v>
      </c>
      <c r="AG23" s="319"/>
      <c r="AH23" s="319" t="s">
        <v>21</v>
      </c>
      <c r="AI23" s="319"/>
      <c r="AJ23" s="320" t="s">
        <v>20</v>
      </c>
      <c r="AK23" s="320" t="s">
        <v>19</v>
      </c>
      <c r="AL23" s="320" t="s">
        <v>18</v>
      </c>
      <c r="AM23" s="320" t="s">
        <v>17</v>
      </c>
      <c r="AN23" s="320" t="s">
        <v>16</v>
      </c>
      <c r="AO23" s="320" t="s">
        <v>15</v>
      </c>
      <c r="AP23" s="320" t="s">
        <v>14</v>
      </c>
      <c r="AQ23" s="324" t="s">
        <v>11</v>
      </c>
      <c r="AR23" s="319"/>
      <c r="AS23" s="319"/>
      <c r="AT23" s="319"/>
      <c r="AU23" s="319"/>
      <c r="AV23" s="323"/>
    </row>
    <row r="24" spans="1:48" ht="96.75" customHeight="1" x14ac:dyDescent="0.25">
      <c r="A24" s="321"/>
      <c r="B24" s="339"/>
      <c r="C24" s="321"/>
      <c r="D24" s="321"/>
      <c r="E24" s="327"/>
      <c r="F24" s="329"/>
      <c r="G24" s="329"/>
      <c r="H24" s="329"/>
      <c r="I24" s="331"/>
      <c r="J24" s="331"/>
      <c r="K24" s="331"/>
      <c r="L24" s="329"/>
      <c r="M24" s="321"/>
      <c r="N24" s="321"/>
      <c r="O24" s="321"/>
      <c r="P24" s="319"/>
      <c r="Q24" s="319"/>
      <c r="R24" s="319"/>
      <c r="S24" s="333"/>
      <c r="T24" s="333"/>
      <c r="U24" s="334"/>
      <c r="V24" s="334"/>
      <c r="W24" s="319"/>
      <c r="X24" s="319"/>
      <c r="Y24" s="319"/>
      <c r="Z24" s="319"/>
      <c r="AA24" s="319"/>
      <c r="AB24" s="319"/>
      <c r="AC24" s="319"/>
      <c r="AD24" s="319"/>
      <c r="AE24" s="319"/>
      <c r="AF24" s="129" t="s">
        <v>13</v>
      </c>
      <c r="AG24" s="129" t="s">
        <v>12</v>
      </c>
      <c r="AH24" s="89" t="s">
        <v>2</v>
      </c>
      <c r="AI24" s="89" t="s">
        <v>11</v>
      </c>
      <c r="AJ24" s="321"/>
      <c r="AK24" s="321"/>
      <c r="AL24" s="321"/>
      <c r="AM24" s="321"/>
      <c r="AN24" s="321"/>
      <c r="AO24" s="321"/>
      <c r="AP24" s="321"/>
      <c r="AQ24" s="325"/>
      <c r="AR24" s="319"/>
      <c r="AS24" s="319"/>
      <c r="AT24" s="319"/>
      <c r="AU24" s="319"/>
      <c r="AV24" s="32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38.25" x14ac:dyDescent="0.2">
      <c r="A26" s="97" t="s">
        <v>482</v>
      </c>
      <c r="B26" s="96" t="s">
        <v>615</v>
      </c>
      <c r="C26" s="96" t="s">
        <v>483</v>
      </c>
      <c r="D26" s="98" t="s">
        <v>484</v>
      </c>
      <c r="E26" s="130" t="s">
        <v>326</v>
      </c>
      <c r="F26" s="130" t="s">
        <v>326</v>
      </c>
      <c r="G26" s="130" t="s">
        <v>326</v>
      </c>
      <c r="H26" s="130" t="s">
        <v>326</v>
      </c>
      <c r="I26" s="130" t="s">
        <v>326</v>
      </c>
      <c r="J26" s="130" t="s">
        <v>326</v>
      </c>
      <c r="K26" s="130" t="s">
        <v>326</v>
      </c>
      <c r="L26" s="130" t="s">
        <v>326</v>
      </c>
      <c r="M26" s="96" t="s">
        <v>485</v>
      </c>
      <c r="N26" s="96" t="s">
        <v>615</v>
      </c>
      <c r="O26" s="96" t="s">
        <v>615</v>
      </c>
      <c r="P26" s="114">
        <v>11864</v>
      </c>
      <c r="Q26" s="96" t="s">
        <v>486</v>
      </c>
      <c r="R26" s="114">
        <v>8305</v>
      </c>
      <c r="S26" s="96" t="s">
        <v>487</v>
      </c>
      <c r="T26" s="96" t="s">
        <v>487</v>
      </c>
      <c r="U26" s="96">
        <v>8</v>
      </c>
      <c r="V26" s="96">
        <v>8</v>
      </c>
      <c r="W26" s="96" t="s">
        <v>488</v>
      </c>
      <c r="X26" s="115">
        <v>7474</v>
      </c>
      <c r="Y26" s="96"/>
      <c r="Z26" s="131">
        <v>1</v>
      </c>
      <c r="AA26" s="114">
        <v>4480</v>
      </c>
      <c r="AB26" s="114">
        <v>4480</v>
      </c>
      <c r="AC26" s="96" t="s">
        <v>488</v>
      </c>
      <c r="AD26" s="114">
        <v>5286</v>
      </c>
      <c r="AE26" s="114">
        <v>5286</v>
      </c>
      <c r="AF26" s="98" t="s">
        <v>489</v>
      </c>
      <c r="AG26" s="96" t="s">
        <v>490</v>
      </c>
      <c r="AH26" s="96" t="s">
        <v>491</v>
      </c>
      <c r="AI26" s="96" t="s">
        <v>491</v>
      </c>
      <c r="AJ26" s="96" t="s">
        <v>492</v>
      </c>
      <c r="AK26" s="96" t="s">
        <v>493</v>
      </c>
      <c r="AL26" s="131"/>
      <c r="AM26" s="131"/>
      <c r="AN26" s="132"/>
      <c r="AO26" s="131"/>
      <c r="AP26" s="96" t="s">
        <v>494</v>
      </c>
      <c r="AQ26" s="96" t="s">
        <v>494</v>
      </c>
      <c r="AR26" s="96" t="s">
        <v>495</v>
      </c>
      <c r="AS26" s="96" t="s">
        <v>495</v>
      </c>
      <c r="AT26" s="96" t="s">
        <v>496</v>
      </c>
      <c r="AU26" s="131"/>
      <c r="AV26" s="97" t="s">
        <v>606</v>
      </c>
    </row>
    <row r="27" spans="1:48"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96" t="s">
        <v>497</v>
      </c>
      <c r="X27" s="115">
        <v>8295</v>
      </c>
      <c r="Y27" s="96"/>
      <c r="Z27" s="133"/>
      <c r="AA27" s="114">
        <v>6252</v>
      </c>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96" t="s">
        <v>498</v>
      </c>
      <c r="X28" s="115">
        <v>7455</v>
      </c>
      <c r="Y28" s="96"/>
      <c r="Z28" s="133"/>
      <c r="AA28" s="114">
        <v>7377</v>
      </c>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ht="25.5"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96" t="s">
        <v>499</v>
      </c>
      <c r="X29" s="115">
        <v>7634</v>
      </c>
      <c r="Y29" s="96"/>
      <c r="Z29" s="133"/>
      <c r="AA29" s="114">
        <v>4482</v>
      </c>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96" t="s">
        <v>500</v>
      </c>
      <c r="X30" s="115">
        <v>0</v>
      </c>
      <c r="Y30" s="96" t="s">
        <v>500</v>
      </c>
      <c r="Z30" s="133"/>
      <c r="AA30" s="11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97"/>
      <c r="D31" s="133"/>
      <c r="E31" s="133"/>
      <c r="F31" s="133"/>
      <c r="G31" s="133"/>
      <c r="H31" s="133"/>
      <c r="I31" s="133"/>
      <c r="J31" s="133"/>
      <c r="K31" s="133"/>
      <c r="L31" s="133"/>
      <c r="M31" s="133"/>
      <c r="N31" s="133"/>
      <c r="O31" s="133"/>
      <c r="P31" s="133"/>
      <c r="Q31" s="133"/>
      <c r="R31" s="133"/>
      <c r="S31" s="133"/>
      <c r="T31" s="133"/>
      <c r="U31" s="133"/>
      <c r="V31" s="133"/>
      <c r="W31" s="96" t="s">
        <v>501</v>
      </c>
      <c r="X31" s="115">
        <v>7542</v>
      </c>
      <c r="Y31" s="96"/>
      <c r="Z31" s="133"/>
      <c r="AA31" s="114">
        <v>7358</v>
      </c>
      <c r="AB31" s="133"/>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96" t="s">
        <v>502</v>
      </c>
      <c r="X32" s="115">
        <v>8274</v>
      </c>
      <c r="Y32" s="96"/>
      <c r="Z32" s="133"/>
      <c r="AA32" s="114">
        <v>8274</v>
      </c>
      <c r="AB32" s="133"/>
      <c r="AC32" s="133"/>
      <c r="AD32" s="133"/>
      <c r="AE32" s="133"/>
      <c r="AF32" s="133"/>
      <c r="AG32" s="133"/>
      <c r="AH32" s="133"/>
      <c r="AI32" s="133"/>
      <c r="AJ32" s="133"/>
      <c r="AK32" s="133"/>
      <c r="AL32" s="133"/>
      <c r="AM32" s="133"/>
      <c r="AN32" s="133"/>
      <c r="AO32" s="133"/>
      <c r="AP32" s="133"/>
      <c r="AQ32" s="133"/>
      <c r="AR32" s="133"/>
      <c r="AS32" s="133"/>
      <c r="AT32" s="133"/>
      <c r="AU32" s="133"/>
      <c r="AV32" s="133"/>
    </row>
    <row r="33" spans="1:48" ht="25.5"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96" t="s">
        <v>503</v>
      </c>
      <c r="X33" s="115">
        <v>0</v>
      </c>
      <c r="Y33" s="96" t="s">
        <v>503</v>
      </c>
      <c r="Z33" s="133"/>
      <c r="AA33" s="114"/>
      <c r="AB33" s="133"/>
      <c r="AC33" s="133"/>
      <c r="AD33" s="133"/>
      <c r="AE33" s="133"/>
      <c r="AF33" s="133"/>
      <c r="AG33" s="133"/>
      <c r="AH33" s="133"/>
      <c r="AI33" s="133"/>
      <c r="AJ33" s="133"/>
      <c r="AK33" s="133"/>
      <c r="AL33" s="133"/>
      <c r="AM33" s="133"/>
      <c r="AN33" s="133"/>
      <c r="AO33" s="133"/>
      <c r="AP33" s="133"/>
      <c r="AQ33" s="133"/>
      <c r="AR33" s="133"/>
      <c r="AS33" s="133"/>
      <c r="AT33" s="133"/>
      <c r="AU33" s="133"/>
      <c r="AV33" s="13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5" sqref="B25:B27"/>
    </sheetView>
  </sheetViews>
  <sheetFormatPr defaultRowHeight="15" x14ac:dyDescent="0.25"/>
  <cols>
    <col min="1" max="1" width="58.7109375" customWidth="1"/>
    <col min="2" max="2" width="40.28515625" customWidth="1"/>
  </cols>
  <sheetData>
    <row r="1" spans="1:2" ht="18.75" x14ac:dyDescent="0.25">
      <c r="B1" s="26" t="s">
        <v>69</v>
      </c>
    </row>
    <row r="2" spans="1:2" ht="18.75" x14ac:dyDescent="0.3">
      <c r="B2" s="13" t="s">
        <v>10</v>
      </c>
    </row>
    <row r="3" spans="1:2" ht="18.75" x14ac:dyDescent="0.3">
      <c r="B3" s="13" t="s">
        <v>512</v>
      </c>
    </row>
    <row r="5" spans="1:2" ht="18.75" x14ac:dyDescent="0.3">
      <c r="A5" s="347" t="str">
        <f>'6.1. Паспорт сетевой график'!A5:L5</f>
        <v>Год раскрытия информации: 2025 год</v>
      </c>
      <c r="B5" s="347"/>
    </row>
    <row r="6" spans="1:2" ht="18.75" x14ac:dyDescent="0.3">
      <c r="A6" s="135"/>
      <c r="B6" s="135"/>
    </row>
    <row r="7" spans="1:2" ht="18.75" x14ac:dyDescent="0.25">
      <c r="A7" s="197" t="s">
        <v>9</v>
      </c>
      <c r="B7" s="197"/>
    </row>
    <row r="8" spans="1:2" ht="18.75" x14ac:dyDescent="0.25">
      <c r="A8" s="11"/>
      <c r="B8" s="11"/>
    </row>
    <row r="9" spans="1:2" ht="15.75" x14ac:dyDescent="0.25">
      <c r="A9" s="348" t="str">
        <f>'7. Паспорт отчет о закупке'!A9:AV9</f>
        <v xml:space="preserve"> АО "Россети Тюмень" </v>
      </c>
      <c r="B9" s="348"/>
    </row>
    <row r="10" spans="1:2" ht="18.75" x14ac:dyDescent="0.25">
      <c r="A10" s="345" t="s">
        <v>8</v>
      </c>
      <c r="B10" s="345"/>
    </row>
    <row r="11" spans="1:2" ht="18.75" x14ac:dyDescent="0.25">
      <c r="A11" s="11"/>
      <c r="B11" s="11"/>
    </row>
    <row r="12" spans="1:2" ht="15.75" x14ac:dyDescent="0.25">
      <c r="A12" s="349" t="str">
        <f>'7. Паспорт отчет о закупке'!A12:AV12</f>
        <v>F_TP1100.PR.0021</v>
      </c>
      <c r="B12" s="349"/>
    </row>
    <row r="13" spans="1:2" ht="18.75" x14ac:dyDescent="0.25">
      <c r="A13" s="345" t="s">
        <v>7</v>
      </c>
      <c r="B13" s="345"/>
    </row>
    <row r="14" spans="1:2" ht="18.75" x14ac:dyDescent="0.25">
      <c r="A14" s="10"/>
      <c r="B14" s="10"/>
    </row>
    <row r="15" spans="1:2" ht="53.25" customHeight="1" x14ac:dyDescent="0.25">
      <c r="A15" s="344" t="str">
        <f>'7. Паспорт отчет о закупке'!A15:AV15</f>
        <v>Реконструкция ПС 110/35/6 кВ "Дорожная" (реконструкция периметрального ограждения по программе "Антитеррор")</v>
      </c>
      <c r="B15" s="344"/>
    </row>
    <row r="16" spans="1:2" ht="18.75" x14ac:dyDescent="0.25">
      <c r="A16" s="345" t="s">
        <v>6</v>
      </c>
      <c r="B16" s="345"/>
    </row>
    <row r="17" spans="1:2" ht="15.75" x14ac:dyDescent="0.25">
      <c r="A17" s="86"/>
      <c r="B17" s="117"/>
    </row>
    <row r="18" spans="1:2" ht="30" customHeight="1" x14ac:dyDescent="0.25">
      <c r="A18" s="346" t="s">
        <v>444</v>
      </c>
      <c r="B18" s="346"/>
    </row>
    <row r="20" spans="1:2" ht="15.75" thickBot="1" x14ac:dyDescent="0.3"/>
    <row r="21" spans="1:2" ht="45" customHeight="1" x14ac:dyDescent="0.25">
      <c r="A21" s="118" t="s">
        <v>513</v>
      </c>
      <c r="B21" s="136" t="s">
        <v>514</v>
      </c>
    </row>
    <row r="22" spans="1:2" ht="28.5" x14ac:dyDescent="0.25">
      <c r="A22" s="119" t="s">
        <v>333</v>
      </c>
      <c r="B22" s="137" t="s">
        <v>478</v>
      </c>
    </row>
    <row r="23" spans="1:2" x14ac:dyDescent="0.25">
      <c r="A23" s="119" t="s">
        <v>299</v>
      </c>
      <c r="B23" s="138" t="s">
        <v>618</v>
      </c>
    </row>
    <row r="24" spans="1:2" x14ac:dyDescent="0.25">
      <c r="A24" s="119" t="s">
        <v>334</v>
      </c>
      <c r="B24" s="173">
        <v>0.37</v>
      </c>
    </row>
    <row r="25" spans="1:2" x14ac:dyDescent="0.25">
      <c r="A25" s="120" t="s">
        <v>335</v>
      </c>
      <c r="B25" s="137">
        <v>2029</v>
      </c>
    </row>
    <row r="26" spans="1:2" ht="28.5" x14ac:dyDescent="0.25">
      <c r="A26" s="120" t="s">
        <v>336</v>
      </c>
      <c r="B26" s="139" t="s">
        <v>617</v>
      </c>
    </row>
    <row r="27" spans="1:2" ht="28.5" x14ac:dyDescent="0.25">
      <c r="A27" s="121" t="s">
        <v>647</v>
      </c>
      <c r="B27" s="175">
        <v>10.244451946566487</v>
      </c>
    </row>
    <row r="28" spans="1:2" ht="30" x14ac:dyDescent="0.25">
      <c r="A28" s="122" t="s">
        <v>337</v>
      </c>
      <c r="B28" s="140" t="s">
        <v>607</v>
      </c>
    </row>
    <row r="29" spans="1:2" ht="28.5" x14ac:dyDescent="0.25">
      <c r="A29" s="121" t="s">
        <v>338</v>
      </c>
      <c r="B29" s="175">
        <v>0.107</v>
      </c>
    </row>
    <row r="30" spans="1:2" ht="28.5" x14ac:dyDescent="0.25">
      <c r="A30" s="121" t="s">
        <v>339</v>
      </c>
      <c r="B30" s="176">
        <v>0.107</v>
      </c>
    </row>
    <row r="31" spans="1:2" x14ac:dyDescent="0.25">
      <c r="A31" s="122" t="s">
        <v>340</v>
      </c>
      <c r="B31" s="139"/>
    </row>
    <row r="32" spans="1:2" ht="30" customHeight="1" thickBot="1" x14ac:dyDescent="0.3">
      <c r="A32" s="141" t="s">
        <v>480</v>
      </c>
      <c r="B32" s="177">
        <v>0.107</v>
      </c>
    </row>
    <row r="33" spans="1:2" s="123" customFormat="1" ht="45" customHeight="1" x14ac:dyDescent="0.25">
      <c r="A33" s="124" t="s">
        <v>505</v>
      </c>
      <c r="B33" s="179">
        <v>0.107</v>
      </c>
    </row>
    <row r="34" spans="1:2" s="123" customFormat="1" x14ac:dyDescent="0.25">
      <c r="A34" s="124" t="s">
        <v>341</v>
      </c>
      <c r="B34" s="125">
        <v>1.97</v>
      </c>
    </row>
    <row r="35" spans="1:2" s="123" customFormat="1" x14ac:dyDescent="0.25">
      <c r="A35" s="124" t="s">
        <v>342</v>
      </c>
      <c r="B35" s="178">
        <v>0.107</v>
      </c>
    </row>
    <row r="36" spans="1:2" s="123" customFormat="1" x14ac:dyDescent="0.25">
      <c r="A36" s="124" t="s">
        <v>343</v>
      </c>
      <c r="B36" s="178">
        <v>9.0999999999999998E-2</v>
      </c>
    </row>
    <row r="37" spans="1:2" ht="45" customHeight="1" thickBot="1" x14ac:dyDescent="0.3">
      <c r="A37" s="141" t="s">
        <v>506</v>
      </c>
      <c r="B37" s="142">
        <v>0</v>
      </c>
    </row>
    <row r="38" spans="1:2" s="123" customFormat="1" ht="30" customHeight="1" x14ac:dyDescent="0.25">
      <c r="A38" s="124" t="s">
        <v>515</v>
      </c>
      <c r="B38" s="125" t="s">
        <v>478</v>
      </c>
    </row>
    <row r="39" spans="1:2" s="123" customFormat="1" x14ac:dyDescent="0.25">
      <c r="A39" s="124" t="s">
        <v>341</v>
      </c>
      <c r="B39" s="125" t="s">
        <v>478</v>
      </c>
    </row>
    <row r="40" spans="1:2" s="123" customFormat="1" x14ac:dyDescent="0.25">
      <c r="A40" s="124" t="s">
        <v>342</v>
      </c>
      <c r="B40" s="125" t="s">
        <v>478</v>
      </c>
    </row>
    <row r="41" spans="1:2" s="123" customFormat="1" x14ac:dyDescent="0.25">
      <c r="A41" s="124" t="s">
        <v>343</v>
      </c>
      <c r="B41" s="125" t="s">
        <v>478</v>
      </c>
    </row>
    <row r="42" spans="1:2" ht="30" customHeight="1" thickBot="1" x14ac:dyDescent="0.3">
      <c r="A42" s="141" t="s">
        <v>516</v>
      </c>
      <c r="B42" s="142">
        <v>0</v>
      </c>
    </row>
    <row r="43" spans="1:2" s="123" customFormat="1" ht="30" customHeight="1" x14ac:dyDescent="0.25">
      <c r="A43" s="124" t="s">
        <v>515</v>
      </c>
      <c r="B43" s="125" t="s">
        <v>478</v>
      </c>
    </row>
    <row r="44" spans="1:2" s="123" customFormat="1" x14ac:dyDescent="0.25">
      <c r="A44" s="124" t="s">
        <v>341</v>
      </c>
      <c r="B44" s="125" t="s">
        <v>478</v>
      </c>
    </row>
    <row r="45" spans="1:2" s="123" customFormat="1" x14ac:dyDescent="0.25">
      <c r="A45" s="124" t="s">
        <v>342</v>
      </c>
      <c r="B45" s="125" t="s">
        <v>478</v>
      </c>
    </row>
    <row r="46" spans="1:2" s="123" customFormat="1" x14ac:dyDescent="0.25">
      <c r="A46" s="124" t="s">
        <v>343</v>
      </c>
      <c r="B46" s="125" t="s">
        <v>478</v>
      </c>
    </row>
    <row r="47" spans="1:2" ht="30" customHeight="1" thickBot="1" x14ac:dyDescent="0.3">
      <c r="A47" s="141" t="s">
        <v>344</v>
      </c>
      <c r="B47" s="143" t="s">
        <v>478</v>
      </c>
    </row>
    <row r="48" spans="1:2" s="123" customFormat="1" x14ac:dyDescent="0.25">
      <c r="A48" s="124" t="s">
        <v>340</v>
      </c>
      <c r="B48" s="125" t="s">
        <v>478</v>
      </c>
    </row>
    <row r="49" spans="1:2" s="123" customFormat="1" x14ac:dyDescent="0.25">
      <c r="A49" s="124" t="s">
        <v>517</v>
      </c>
      <c r="B49" s="125" t="s">
        <v>478</v>
      </c>
    </row>
    <row r="50" spans="1:2" s="123" customFormat="1" x14ac:dyDescent="0.25">
      <c r="A50" s="124" t="s">
        <v>518</v>
      </c>
      <c r="B50" s="125" t="s">
        <v>478</v>
      </c>
    </row>
    <row r="51" spans="1:2" s="123" customFormat="1" ht="30" customHeight="1" x14ac:dyDescent="0.25">
      <c r="A51" s="124" t="s">
        <v>519</v>
      </c>
      <c r="B51" s="125" t="s">
        <v>478</v>
      </c>
    </row>
    <row r="52" spans="1:2" ht="15.75" thickBot="1" x14ac:dyDescent="0.3">
      <c r="A52" s="141" t="s">
        <v>345</v>
      </c>
      <c r="B52" s="180">
        <v>1.97</v>
      </c>
    </row>
    <row r="53" spans="1:2" ht="15.75" thickBot="1" x14ac:dyDescent="0.3">
      <c r="A53" s="141" t="s">
        <v>346</v>
      </c>
      <c r="B53" s="177">
        <v>0.107</v>
      </c>
    </row>
    <row r="54" spans="1:2" ht="15.75" thickBot="1" x14ac:dyDescent="0.3">
      <c r="A54" s="141" t="s">
        <v>347</v>
      </c>
      <c r="B54" s="180">
        <v>2.0099999999999998</v>
      </c>
    </row>
    <row r="55" spans="1:2" ht="15.75" thickBot="1" x14ac:dyDescent="0.3">
      <c r="A55" s="141" t="s">
        <v>348</v>
      </c>
      <c r="B55" s="177">
        <v>9.0999999999999998E-2</v>
      </c>
    </row>
    <row r="56" spans="1:2" ht="15.75" thickBot="1" x14ac:dyDescent="0.3">
      <c r="A56" s="141" t="s">
        <v>349</v>
      </c>
      <c r="B56" s="180" t="s">
        <v>478</v>
      </c>
    </row>
    <row r="57" spans="1:2" s="123" customFormat="1" ht="30" customHeight="1" x14ac:dyDescent="0.25">
      <c r="A57" s="124" t="s">
        <v>350</v>
      </c>
      <c r="B57" s="125" t="s">
        <v>520</v>
      </c>
    </row>
    <row r="58" spans="1:2" s="123" customFormat="1" x14ac:dyDescent="0.25">
      <c r="A58" s="124" t="s">
        <v>351</v>
      </c>
      <c r="B58" s="125" t="s">
        <v>507</v>
      </c>
    </row>
    <row r="59" spans="1:2" s="123" customFormat="1" x14ac:dyDescent="0.25">
      <c r="A59" s="124" t="s">
        <v>352</v>
      </c>
      <c r="B59" s="125" t="s">
        <v>478</v>
      </c>
    </row>
    <row r="60" spans="1:2" s="123" customFormat="1" x14ac:dyDescent="0.25">
      <c r="A60" s="124" t="s">
        <v>616</v>
      </c>
      <c r="B60" s="125"/>
    </row>
    <row r="61" spans="1:2" s="123" customFormat="1" x14ac:dyDescent="0.25">
      <c r="A61" s="124" t="s">
        <v>353</v>
      </c>
      <c r="B61" s="125" t="s">
        <v>478</v>
      </c>
    </row>
    <row r="62" spans="1:2" ht="30" customHeight="1" thickBot="1" x14ac:dyDescent="0.3">
      <c r="A62" s="141" t="s">
        <v>354</v>
      </c>
      <c r="B62" s="144" t="s">
        <v>608</v>
      </c>
    </row>
    <row r="63" spans="1:2" ht="30" customHeight="1" thickBot="1" x14ac:dyDescent="0.3">
      <c r="A63" s="141" t="s">
        <v>355</v>
      </c>
      <c r="B63" s="144" t="s">
        <v>608</v>
      </c>
    </row>
    <row r="64" spans="1:2" s="123" customFormat="1" x14ac:dyDescent="0.25">
      <c r="A64" s="124" t="s">
        <v>340</v>
      </c>
      <c r="B64" s="125" t="s">
        <v>326</v>
      </c>
    </row>
    <row r="65" spans="1:2" s="123" customFormat="1" x14ac:dyDescent="0.25">
      <c r="A65" s="124" t="s">
        <v>521</v>
      </c>
      <c r="B65" s="125" t="s">
        <v>326</v>
      </c>
    </row>
    <row r="66" spans="1:2" s="123" customFormat="1" x14ac:dyDescent="0.25">
      <c r="A66" s="124" t="s">
        <v>522</v>
      </c>
      <c r="B66" s="125" t="s">
        <v>326</v>
      </c>
    </row>
    <row r="67" spans="1:2" ht="30.75" thickBot="1" x14ac:dyDescent="0.3">
      <c r="A67" s="141" t="s">
        <v>356</v>
      </c>
      <c r="B67" s="144" t="s">
        <v>608</v>
      </c>
    </row>
    <row r="68" spans="1:2" ht="30.75" thickBot="1" x14ac:dyDescent="0.3">
      <c r="A68" s="141" t="s">
        <v>357</v>
      </c>
      <c r="B68" s="144" t="s">
        <v>608</v>
      </c>
    </row>
    <row r="69" spans="1:2" s="123" customFormat="1" x14ac:dyDescent="0.25">
      <c r="A69" s="124" t="s">
        <v>523</v>
      </c>
      <c r="B69" s="125" t="s">
        <v>326</v>
      </c>
    </row>
    <row r="70" spans="1:2" s="123" customFormat="1" x14ac:dyDescent="0.25">
      <c r="A70" s="124" t="s">
        <v>524</v>
      </c>
      <c r="B70" s="125" t="s">
        <v>326</v>
      </c>
    </row>
    <row r="71" spans="1:2" s="123" customFormat="1" x14ac:dyDescent="0.25">
      <c r="A71" s="124" t="s">
        <v>525</v>
      </c>
      <c r="B71" s="125" t="s">
        <v>326</v>
      </c>
    </row>
    <row r="72" spans="1:2" ht="30" customHeight="1" thickBot="1" x14ac:dyDescent="0.3">
      <c r="A72" s="141" t="s">
        <v>358</v>
      </c>
      <c r="B72" s="144" t="s">
        <v>609</v>
      </c>
    </row>
    <row r="73" spans="1:2" ht="30" customHeight="1" thickBot="1" x14ac:dyDescent="0.3">
      <c r="A73" s="141" t="s">
        <v>359</v>
      </c>
      <c r="B73" s="143" t="s">
        <v>326</v>
      </c>
    </row>
    <row r="74" spans="1:2" s="123" customFormat="1" x14ac:dyDescent="0.25">
      <c r="A74" s="124" t="s">
        <v>526</v>
      </c>
      <c r="B74" s="125" t="s">
        <v>326</v>
      </c>
    </row>
    <row r="75" spans="1:2" s="123" customFormat="1" ht="30" customHeight="1" x14ac:dyDescent="0.25">
      <c r="A75" s="124" t="s">
        <v>527</v>
      </c>
      <c r="B75" s="125" t="s">
        <v>326</v>
      </c>
    </row>
    <row r="76" spans="1:2" s="123" customFormat="1" x14ac:dyDescent="0.25">
      <c r="A76" s="124" t="s">
        <v>528</v>
      </c>
      <c r="B76" s="125" t="s">
        <v>326</v>
      </c>
    </row>
    <row r="77" spans="1:2" s="123" customFormat="1" x14ac:dyDescent="0.25">
      <c r="A77" s="124" t="s">
        <v>529</v>
      </c>
      <c r="B77" s="125" t="s">
        <v>326</v>
      </c>
    </row>
    <row r="78" spans="1:2" s="123" customFormat="1" x14ac:dyDescent="0.25">
      <c r="A78" s="124" t="s">
        <v>530</v>
      </c>
      <c r="B78" s="125"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2025-11-04T10:26:27Z</dcterms:modified>
</cp:coreProperties>
</file>