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1\"/>
    </mc:Choice>
  </mc:AlternateContent>
  <bookViews>
    <workbookView xWindow="-120" yWindow="-120" windowWidth="38640" windowHeight="2124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<sst xmlns="http://schemas.openxmlformats.org/spreadsheetml/2006/main" count="1256" uniqueCount="649">
  <si>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</si>
  <si>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</si>
  <si>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</si>
  <si>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</si>
  <si>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</si>
  <si>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</si>
  <si>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</si>
  <si>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</si>
  <si>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</si>
  <si>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</si>
  <si>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</si>
  <si>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</si>
  <si>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</si>
  <si>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</si>
  <si>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</si>
  <si>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</si>
  <si>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</si>
  <si>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</si>
  <si>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</si>
  <si>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</si>
  <si>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</si>
  <si>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</si>
  <si>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</si>
  <si>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</si>
  <si>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</si>
  <si>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</si>
  <si>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</si>
  <si>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</si>
  <si>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</si>
  <si>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</si>
  <si>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</si>
  <si>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</si>
  <si>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</si>
  <si>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</si>
  <si>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</si>
  <si>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</si>
  <si>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</si>
  <si>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</si>
  <si>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</si>
  <si>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</si>
  <si>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</si>
  <si>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</si>
  <si>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</si>
  <si>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</si>
  <si>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</si>
  <si>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</si>
  <si>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</si>
  <si>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</si>
  <si>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</si>
  <si>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</si>
  <si>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</si>
  <si>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</si>
  <si>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</si>
  <si>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</si>
  <si>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</si>
  <si>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</si>
  <si>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</si>
  <si>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</si>
  <si>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</si>
  <si>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</si>
  <si>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</si>
  <si>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</si>
  <si>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</si>
  <si>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</si>
  <si>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</si>
  <si>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</si>
  <si>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</si>
  <si>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</si>
  <si>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</si>
  <si>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</si>
  <si>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</si>
  <si>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</si>
  <si>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</si>
  <si>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</si>
  <si>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</si>
  <si>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</si>
  <si>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</si>
  <si>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</si>
  <si>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</si>
  <si>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</si>
  <si>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</si>
  <si>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</si>
  <si>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</si>
  <si>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</si>
  <si>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</si>
  <si>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</si>
  <si>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</si>
  <si>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</si>
  <si>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</si>
  <si>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</si>
  <si>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</si>
  <si>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</si>
  <si>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</si>
  <si>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</si>
  <si>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</si>
  <si>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</si>
  <si>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</si>
  <si>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</si>
  <si>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</si>
  <si>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</si>
  <si>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</si>
  <si>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</si>
  <si>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</si>
  <si>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</si>
  <si>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</si>
  <si>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</si>
  <si>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</si>
  <si>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</si>
  <si>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</si>
  <si>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</si>
  <si>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</si>
  <si>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</si>
  <si>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</si>
  <si>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</si>
  <si>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</si>
  <si>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</si>
  <si>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</si>
  <si>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</si>
  <si>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</si>
  <si>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</si>
  <si>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</si>
  <si>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</si>
  <si>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</si>
  <si>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</si>
  <si>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</si>
  <si>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</si>
  <si>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</si>
  <si>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</si>
  <si>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</si>
  <si>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</si>
  <si>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</si>
  <si>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</si>
  <si>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</si>
  <si>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</si>
  <si>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</si>
  <si>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</si>
  <si>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</si>
  <si>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</si>
  <si>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</si>
  <si>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</si>
  <si>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</si>
  <si>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</si>
  <si>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</si>
  <si>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</si>
  <si>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</si>
  <si>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</si>
  <si>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</si>
  <si>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</si>
  <si>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</si>
  <si>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</si>
  <si>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</si>
  <si>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</si>
  <si>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</si>
  <si>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</si>
  <si>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</si>
  <si>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</si>
  <si>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</si>
  <si>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</si>
  <si>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</si>
  <si>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</si>
  <si>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</si>
  <si>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</si>
  <si>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</si>
  <si>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</si>
  <si>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</si>
  <si>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</si>
  <si>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</si>
  <si>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</si>
  <si>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</si>
  <si>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</si>
  <si>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</si>
  <si>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</si>
  <si>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</si>
  <si>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</si>
  <si>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</si>
  <si>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</si>
  <si>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</si>
  <si>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</si>
  <si>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</si>
  <si>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</si>
  <si>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</si>
  <si>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</si>
  <si>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</si>
  <si>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</si>
  <si>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</si>
  <si>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</si>
  <si>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</si>
  <si>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</si>
  <si>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</si>
  <si>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</si>
  <si>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</si>
  <si>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</si>
  <si>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</si>
  <si>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</si>
  <si>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</si>
  <si>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</si>
  <si>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</si>
  <si>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</si>
  <si>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</si>
  <si>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</si>
  <si>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</si>
  <si>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</si>
  <si>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</si>
  <si>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</si>
  <si>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</si>
  <si>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</si>
  <si>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</si>
  <si>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</si>
  <si>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</si>
  <si>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</si>
  <si>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</si>
  <si>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</si>
  <si>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</si>
  <si>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</si>
  <si>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</si>
  <si>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</si>
  <si>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</si>
  <si>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</si>
  <si>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</si>
  <si>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</si>
  <si>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</si>
  <si>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</si>
  <si>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</si>
  <si>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</si>
  <si>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</si>
  <si>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</si>
  <si>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</si>
  <si>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</si>
  <si>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</si>
  <si>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</si>
  <si>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</si>
  <si>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</si>
  <si>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</si>
  <si>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</si>
  <si>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</si>
  <si>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</si>
  <si>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</si>
  <si>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</si>
  <si>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</si>
  <si>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</si>
  <si>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</si>
  <si>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</si>
  <si>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</si>
  <si>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</si>
  <si>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</si>
  <si>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</si>
  <si>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</si>
  <si>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</si>
  <si>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</si>
  <si>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</si>
  <si>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</si>
  <si>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</si>
  <si>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</si>
  <si>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</si>
  <si>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</si>
  <si>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</si>
  <si>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</si>
  <si>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</si>
  <si>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</si>
  <si>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</si>
  <si>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</si>
  <si>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</si>
  <si>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</si>
  <si>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</si>
  <si>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</si>
  <si>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</si>
  <si>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</si>
  <si>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</si>
  <si>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</si>
  <si>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</si>
  <si>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</si>
  <si>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</si>
  <si>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</si>
  <si>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</si>
  <si>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</si>
  <si>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</si>
  <si>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</si>
  <si>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</si>
  <si>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</si>
  <si>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</si>
  <si>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</si>
  <si>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</si>
  <si>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</si>
  <si>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</si>
  <si>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</si>
  <si>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</si>
  <si>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</si>
  <si>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</si>
  <si>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</si>
  <si>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</si>
  <si>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</si>
  <si>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</si>
  <si>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</si>
  <si>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</si>
  <si>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</si>
  <si>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</si>
  <si>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</si>
  <si>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</si>
  <si>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</si>
  <si>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</si>
  <si>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</si>
  <si>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</si>
  <si>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</si>
  <si>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</si>
  <si>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</si>
  <si>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</si>
  <si>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</si>
  <si>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</si>
  <si>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</si>
  <si>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</si>
  <si>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</si>
  <si>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</si>
  <si>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</si>
  <si>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</si>
  <si>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</si>
  <si>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</si>
  <si>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</si>
  <si>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</si>
  <si>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</si>
  <si>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</si>
  <si>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</si>
  <si>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</si>
  <si>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</si>
  <si>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</si>
  <si>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</si>
  <si>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</si>
  <si>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</si>
  <si>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</si>
  <si>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</si>
  <si>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</si>
  <si>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</si>
  <si>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</si>
  <si>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</si>
  <si>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</si>
  <si>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</si>
  <si>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</si>
  <si>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</si>
  <si>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</si>
  <si>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</si>
  <si>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</si>
  <si>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</si>
  <si>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</si>
  <si>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</si>
  <si>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</si>
  <si>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</si>
  <si>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</si>
  <si>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</si>
  <si>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</si>
  <si>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</si>
  <si>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</si>
  <si>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</si>
  <si>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</si>
  <si>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</si>
  <si>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</si>
  <si>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</si>
  <si>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</si>
  <si>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</si>
  <si>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</si>
  <si>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</si>
  <si>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</si>
  <si>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</si>
  <si>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</si>
  <si>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</si>
  <si>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</si>
  <si>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</si>
  <si>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</si>
  <si>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</si>
  <si>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</si>
  <si>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</si>
  <si>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</si>
  <si>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</si>
  <si>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</si>
  <si>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</si>
  <si>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</si>
  <si>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</si>
  <si>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</si>
  <si>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</si>
  <si>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</si>
  <si>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</si>
  <si>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</si>
  <si>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</si>
  <si>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</si>
  <si>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</si>
  <si>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</si>
  <si>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</si>
  <si>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</si>
  <si>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</si>
  <si>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</si>
  <si>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</si>
  <si>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</si>
  <si>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</si>
  <si>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</si>
  <si>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</si>
  <si>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</si>
  <si>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</si>
  <si>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</si>
  <si>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</si>
  <si>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</si>
  <si>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</si>
  <si>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</si>
  <si>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</si>
  <si>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</si>
  <si>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</si>
  <si>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</si>
  <si>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</si>
  <si>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</si>
  <si>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</si>
  <si>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</si>
  <si>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</si>
  <si>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</si>
  <si>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</si>
  <si>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</si>
  <si>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</si>
  <si>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</si>
  <si>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</si>
  <si>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</si>
  <si>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</si>
  <si>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</si>
  <si>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</si>
  <si>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</si>
  <si>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</si>
  <si>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</si>
  <si>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</si>
  <si>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</si>
  <si>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</si>
  <si>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</si>
  <si>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</si>
  <si>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</si>
  <si>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</si>
  <si>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</si>
  <si>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</si>
  <si>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</si>
  <si>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</si>
  <si>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</si>
  <si>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</si>
  <si>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</si>
  <si>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</si>
  <si>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</si>
  <si>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</si>
  <si>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</si>
  <si>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</si>
  <si>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</si>
  <si>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</si>
  <si>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</si>
  <si>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</si>
  <si>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</si>
  <si>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</si>
  <si>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</si>
  <si>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</si>
  <si>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</si>
  <si>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</si>
  <si>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</si>
  <si>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</si>
  <si>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</si>
  <si>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</si>
  <si>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</si>
  <si>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</si>
  <si>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</si>
  <si>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</si>
  <si>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</si>
  <si>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</si>
  <si>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</si>
  <si>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</si>
  <si>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</si>
  <si>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</si>
  <si>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</si>
  <si>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</si>
  <si>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</si>
  <si>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</si>
  <si>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</si>
  <si>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</si>
  <si>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</si>
  <si>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</si>
  <si>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</si>
  <si>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</si>
  <si>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</si>
  <si>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</si>
  <si>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</si>
  <si>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</si>
  <si>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</si>
  <si>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</si>
  <si>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</si>
  <si>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</si>
  <si>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</si>
  <si>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</si>
  <si>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</si>
  <si>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</si>
  <si>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</si>
  <si>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</si>
  <si>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</si>
  <si>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</si>
  <si>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</si>
  <si>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</si>
  <si>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</si>
  <si>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</si>
  <si>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</si>
  <si>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</si>
  <si>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</si>
  <si>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</si>
  <si>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</si>
  <si>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</si>
  <si>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</si>
  <si>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</si>
  <si>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</si>
  <si>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</si>
  <si>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</si>
  <si>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</si>
  <si>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</si>
  <si>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</si>
  <si>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</si>
  <si>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</si>
  <si>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</si>
  <si>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</si>
  <si>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</si>
  <si>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</si>
  <si>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</si>
  <si>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</si>
  <si>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</si>
  <si>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</si>
  <si>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</si>
  <si>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</si>
  <si>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</si>
  <si>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</si>
  <si>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</si>
  <si>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</si>
  <si>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</si>
  <si>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</si>
  <si>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</si>
  <si>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</si>
  <si>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</si>
  <si>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</si>
  <si>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</si>
  <si>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</si>
  <si>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</si>
  <si>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</si>
  <si>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</si>
  <si>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</si>
  <si>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</si>
  <si>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</si>
  <si>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</si>
  <si>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</si>
  <si>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</si>
  <si>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</si>
  <si>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</si>
  <si>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</si>
  <si>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</si>
  <si>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</si>
  <si>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</si>
  <si>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</si>
  <si>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</si>
  <si>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</si>
  <si>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</si>
  <si>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</si>
  <si>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</si>
  <si>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</si>
  <si>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</si>
  <si>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</si>
  <si>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</si>
  <si>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</si>
  <si>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</si>
  <si>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</si>
  <si>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</si>
  <si>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</si>
  <si>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</si>
  <si>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</si>
  <si>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</si>
  <si>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</si>
  <si>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</si>
  <si>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</si>
  <si>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</si>
  <si>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</si>
  <si>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</si>
  <si>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</si>
  <si>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</si>
  <si>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</si>
  <si>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</si>
  <si>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</si>
  <si>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</si>
  <si>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</si>
  <si>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</si>
  <si>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</si>
  <si>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</si>
  <si>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</si>
  <si>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</si>
  <si>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</si>
  <si>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</si>
  <si>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</si>
  <si>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</si>
  <si>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</si>
  <si>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</si>
  <si>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</si>
  <si>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</si>
  <si>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</si>
  <si>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</si>
  <si>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</si>
  <si>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</si>
  <si>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</si>
  <si>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</si>
  <si>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</si>
  <si>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</si>
  <si>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</si>
  <si>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</si>
  <si>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</si>
  <si>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</si>
  <si>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</si>
  <si>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</si>
  <si>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</si>
  <si>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</si>
  <si>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</si>
  <si>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</si>
  <si>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</si>
  <si>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</si>
  <si>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</si>
  <si>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</si>
  <si>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</si>
  <si>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</si>
  <si>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</si>
  <si>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</si>
  <si>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</si>
  <si>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</si>
  <si>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</si>
  <si>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</si>
  <si>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</si>
  <si>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</si>
  <si>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</si>
  <si>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</si>
  <si>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</si>
  <si>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</si>
  <si>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</si>
  <si>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</si>
  <si>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</si>
  <si>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</si>
  <si>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</si>
  <si>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</si>
  <si>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</si>
  <si>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</si>
  <si>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</si>
  <si>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</si>
  <si>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</si>
  <si>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</si>
  <si>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</si>
  <si>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</si>
  <si>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</si>
  <si>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</si>
  <si>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41.79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</si>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</sst>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0" fontId="36" fillId="0" borderId="30" xfId="0" applyFont="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2"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0" fillId="0" borderId="0" xfId="50" applyFont="1"/>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39" xfId="50" applyFont="1" applyBorder="1" applyAlignment="1">
      <alignment horizontal="center" vertical="center"/>
    </xf>
    <xf numFmtId="0" fontId="71" fillId="0" borderId="38" xfId="50" applyFont="1" applyBorder="1" applyAlignment="1">
      <alignment horizontal="center" vertical="center"/>
    </xf>
    <xf numFmtId="0" fontId="71" fillId="0" borderId="39" xfId="50" applyFont="1" applyBorder="1" applyAlignment="1">
      <alignment horizontal="center"/>
    </xf>
    <xf numFmtId="0" fontId="71" fillId="0" borderId="38"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horizontal="center" vertical="center"/>
    </xf>
    <xf numFmtId="0" fontId="59" fillId="0" borderId="38" xfId="50" applyFont="1" applyBorder="1" applyAlignment="1">
      <alignment horizontal="center"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7" xfId="50" applyFont="1"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20" xfId="50" applyFont="1" applyBorder="1"/>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643</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533</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32.25" customHeight="1" x14ac:dyDescent="0.2">
      <c r="A15" s="197" t="s">
        <v>614</v>
      </c>
      <c r="B15" s="197"/>
      <c r="C15" s="197"/>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444</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462</v>
      </c>
      <c r="D22" s="6"/>
      <c r="E22" s="6"/>
      <c r="F22" s="6"/>
      <c r="G22" s="4"/>
      <c r="H22" s="4"/>
      <c r="I22" s="4"/>
      <c r="J22" s="4"/>
      <c r="K22" s="4"/>
      <c r="L22" s="4"/>
      <c r="M22" s="4"/>
      <c r="N22" s="4"/>
      <c r="O22" s="4"/>
      <c r="P22" s="4"/>
      <c r="Q22" s="4"/>
    </row>
    <row r="23" spans="1:20" s="3" customFormat="1" ht="41.25" customHeight="1" x14ac:dyDescent="0.25">
      <c r="A23" s="19" t="s">
        <v>63</v>
      </c>
      <c r="B23" s="21" t="s">
        <v>64</v>
      </c>
      <c r="C23" s="181" t="s">
        <v>640</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480</v>
      </c>
      <c r="D25" s="6"/>
      <c r="E25" s="6"/>
      <c r="F25" s="4"/>
      <c r="G25" s="4"/>
      <c r="H25" s="4"/>
      <c r="I25" s="4"/>
      <c r="J25" s="4"/>
      <c r="K25" s="4"/>
      <c r="L25" s="4"/>
      <c r="M25" s="4"/>
      <c r="N25" s="4"/>
      <c r="O25" s="4"/>
      <c r="P25" s="4"/>
    </row>
    <row r="26" spans="1:20" s="3" customFormat="1" ht="42.75" customHeight="1" x14ac:dyDescent="0.2">
      <c r="A26" s="19" t="s">
        <v>61</v>
      </c>
      <c r="B26" s="91" t="s">
        <v>75</v>
      </c>
      <c r="C26" s="24" t="s">
        <v>511</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508</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17" t="s">
        <v>507</v>
      </c>
    </row>
    <row r="38" spans="1:16" ht="43.5" customHeight="1" x14ac:dyDescent="0.25">
      <c r="A38" s="19" t="s">
        <v>416</v>
      </c>
      <c r="B38" s="91" t="s">
        <v>196</v>
      </c>
      <c r="C38" s="24" t="s">
        <v>461</v>
      </c>
    </row>
    <row r="39" spans="1:16" ht="23.25" customHeight="1" x14ac:dyDescent="0.25">
      <c r="A39" s="187"/>
      <c r="B39" s="188"/>
      <c r="C39" s="189"/>
    </row>
    <row r="40" spans="1:16" ht="63" x14ac:dyDescent="0.25">
      <c r="A40" s="19" t="s">
        <v>404</v>
      </c>
      <c r="B40" s="91" t="s">
        <v>457</v>
      </c>
      <c r="C40" s="110" t="str">
        <f>CONCATENATE((ROUND(C48,2))," ","млн. руб.")</f>
        <v>11,85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7"/>
      <c r="B47" s="188"/>
      <c r="C47" s="189"/>
    </row>
    <row r="48" spans="1:16" ht="75.75" customHeight="1" x14ac:dyDescent="0.25">
      <c r="A48" s="19" t="s">
        <v>442</v>
      </c>
      <c r="B48" s="91" t="s">
        <v>455</v>
      </c>
      <c r="C48" s="159">
        <v>11.852801522902217</v>
      </c>
    </row>
    <row r="49" spans="1:3" ht="71.25" customHeight="1" x14ac:dyDescent="0.25">
      <c r="A49" s="19" t="s">
        <v>408</v>
      </c>
      <c r="B49" s="91" t="s">
        <v>456</v>
      </c>
      <c r="C49" s="159">
        <v>9.9359883210548041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F_TP1100.PR.0031</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14.25" x14ac:dyDescent="0.2">
      <c r="A14" s="195" t="str">
        <f>'1. паспорт местоположение'!A15:C15</f>
        <v>Реконструкция  ПС 110/35/6 кВ "КНС-10"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5</v>
      </c>
      <c r="B19" s="198" t="s">
        <v>108</v>
      </c>
      <c r="C19" s="199" t="s">
        <v>332</v>
      </c>
      <c r="D19" s="198" t="s">
        <v>331</v>
      </c>
      <c r="E19" s="198" t="s">
        <v>107</v>
      </c>
      <c r="F19" s="198" t="s">
        <v>106</v>
      </c>
      <c r="G19" s="198" t="s">
        <v>327</v>
      </c>
      <c r="H19" s="198" t="s">
        <v>105</v>
      </c>
      <c r="I19" s="198" t="s">
        <v>104</v>
      </c>
      <c r="J19" s="198" t="s">
        <v>103</v>
      </c>
      <c r="K19" s="198" t="s">
        <v>102</v>
      </c>
      <c r="L19" s="198" t="s">
        <v>101</v>
      </c>
      <c r="M19" s="198" t="s">
        <v>100</v>
      </c>
      <c r="N19" s="198" t="s">
        <v>99</v>
      </c>
      <c r="O19" s="198" t="s">
        <v>98</v>
      </c>
      <c r="P19" s="198" t="s">
        <v>97</v>
      </c>
      <c r="Q19" s="198" t="s">
        <v>330</v>
      </c>
      <c r="R19" s="198"/>
      <c r="S19" s="201" t="s">
        <v>411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27" t="s">
        <v>328</v>
      </c>
      <c r="R20" s="28" t="s">
        <v>329</v>
      </c>
      <c r="S20" s="201"/>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F_TP1100.PR.0031</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4.25" x14ac:dyDescent="0.2">
      <c r="A16" s="195" t="str">
        <f>'1. паспорт местоположение'!A15:C15</f>
        <v>Реконструкция  ПС 110/35/6 кВ "КНС-10"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5</v>
      </c>
      <c r="B21" s="205" t="s">
        <v>192</v>
      </c>
      <c r="C21" s="206"/>
      <c r="D21" s="209" t="s">
        <v>130</v>
      </c>
      <c r="E21" s="205" t="s">
        <v>452</v>
      </c>
      <c r="F21" s="206"/>
      <c r="G21" s="205" t="s">
        <v>237</v>
      </c>
      <c r="H21" s="206"/>
      <c r="I21" s="205" t="s">
        <v>129</v>
      </c>
      <c r="J21" s="206"/>
      <c r="K21" s="209" t="s">
        <v>128</v>
      </c>
      <c r="L21" s="205" t="s">
        <v>127</v>
      </c>
      <c r="M21" s="206"/>
      <c r="N21" s="205" t="s">
        <v>448</v>
      </c>
      <c r="O21" s="206"/>
      <c r="P21" s="209" t="s">
        <v>126</v>
      </c>
      <c r="Q21" s="215" t="s">
        <v>125</v>
      </c>
      <c r="R21" s="216"/>
      <c r="S21" s="215" t="s">
        <v>124</v>
      </c>
      <c r="T21" s="217"/>
    </row>
    <row r="22" spans="1:20" ht="204.75" customHeight="1" x14ac:dyDescent="0.25">
      <c r="A22" s="213"/>
      <c r="B22" s="207"/>
      <c r="C22" s="208"/>
      <c r="D22" s="211"/>
      <c r="E22" s="207"/>
      <c r="F22" s="208"/>
      <c r="G22" s="207"/>
      <c r="H22" s="208"/>
      <c r="I22" s="207"/>
      <c r="J22" s="208"/>
      <c r="K22" s="210"/>
      <c r="L22" s="207"/>
      <c r="M22" s="208"/>
      <c r="N22" s="207"/>
      <c r="O22" s="208"/>
      <c r="P22" s="210"/>
      <c r="Q22" s="63" t="s">
        <v>123</v>
      </c>
      <c r="R22" s="63" t="s">
        <v>423</v>
      </c>
      <c r="S22" s="63" t="s">
        <v>122</v>
      </c>
      <c r="T22" s="63" t="s">
        <v>121</v>
      </c>
    </row>
    <row r="23" spans="1:20" ht="51.75" customHeight="1" x14ac:dyDescent="0.25">
      <c r="A23" s="214"/>
      <c r="B23" s="63" t="s">
        <v>119</v>
      </c>
      <c r="C23" s="63" t="s">
        <v>120</v>
      </c>
      <c r="D23" s="210"/>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4" t="s">
        <v>458</v>
      </c>
      <c r="C41" s="204"/>
      <c r="D41" s="204"/>
      <c r="E41" s="204"/>
      <c r="F41" s="204"/>
      <c r="G41" s="204"/>
      <c r="H41" s="204"/>
      <c r="I41" s="204"/>
      <c r="J41" s="204"/>
      <c r="K41" s="204"/>
      <c r="L41" s="204"/>
      <c r="M41" s="204"/>
      <c r="N41" s="204"/>
      <c r="O41" s="204"/>
      <c r="P41" s="204"/>
      <c r="Q41" s="204"/>
      <c r="R41" s="204"/>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F_TP1100.PR.0031</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"КНС-10"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09" t="s">
        <v>5</v>
      </c>
      <c r="B21" s="205" t="s">
        <v>433</v>
      </c>
      <c r="C21" s="206"/>
      <c r="D21" s="205" t="s">
        <v>435</v>
      </c>
      <c r="E21" s="206"/>
      <c r="F21" s="215" t="s">
        <v>102</v>
      </c>
      <c r="G21" s="217"/>
      <c r="H21" s="217"/>
      <c r="I21" s="216"/>
      <c r="J21" s="209" t="s">
        <v>436</v>
      </c>
      <c r="K21" s="205" t="s">
        <v>437</v>
      </c>
      <c r="L21" s="206"/>
      <c r="M21" s="205" t="s">
        <v>438</v>
      </c>
      <c r="N21" s="206"/>
      <c r="O21" s="205" t="s">
        <v>425</v>
      </c>
      <c r="P21" s="206"/>
      <c r="Q21" s="205" t="s">
        <v>135</v>
      </c>
      <c r="R21" s="206"/>
      <c r="S21" s="209" t="s">
        <v>134</v>
      </c>
      <c r="T21" s="209" t="s">
        <v>439</v>
      </c>
      <c r="U21" s="209" t="s">
        <v>434</v>
      </c>
      <c r="V21" s="205" t="s">
        <v>133</v>
      </c>
      <c r="W21" s="206"/>
      <c r="X21" s="215" t="s">
        <v>125</v>
      </c>
      <c r="Y21" s="217"/>
      <c r="Z21" s="215" t="s">
        <v>124</v>
      </c>
      <c r="AA21" s="217"/>
    </row>
    <row r="22" spans="1:27" ht="216" customHeight="1" x14ac:dyDescent="0.25">
      <c r="A22" s="211"/>
      <c r="B22" s="207"/>
      <c r="C22" s="208"/>
      <c r="D22" s="207"/>
      <c r="E22" s="208"/>
      <c r="F22" s="215" t="s">
        <v>132</v>
      </c>
      <c r="G22" s="216"/>
      <c r="H22" s="215" t="s">
        <v>131</v>
      </c>
      <c r="I22" s="216"/>
      <c r="J22" s="210"/>
      <c r="K22" s="207"/>
      <c r="L22" s="208"/>
      <c r="M22" s="207"/>
      <c r="N22" s="208"/>
      <c r="O22" s="207"/>
      <c r="P22" s="208"/>
      <c r="Q22" s="207"/>
      <c r="R22" s="208"/>
      <c r="S22" s="210"/>
      <c r="T22" s="210"/>
      <c r="U22" s="210"/>
      <c r="V22" s="207"/>
      <c r="W22" s="208"/>
      <c r="X22" s="63" t="s">
        <v>123</v>
      </c>
      <c r="Y22" s="63" t="s">
        <v>423</v>
      </c>
      <c r="Z22" s="63" t="s">
        <v>122</v>
      </c>
      <c r="AA22" s="63" t="s">
        <v>121</v>
      </c>
    </row>
    <row r="23" spans="1:27" ht="60" customHeight="1" x14ac:dyDescent="0.25">
      <c r="A23" s="210"/>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АО "Россети Тюмень"</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F_TP1100.PR.0031</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102" t="s">
        <v>475</v>
      </c>
    </row>
    <row r="24" spans="1:21" ht="50.25" customHeight="1" x14ac:dyDescent="0.25">
      <c r="A24" s="19" t="s">
        <v>62</v>
      </c>
      <c r="B24" s="21" t="s">
        <v>450</v>
      </c>
      <c r="C24" s="20" t="s">
        <v>621</v>
      </c>
    </row>
    <row r="25" spans="1:21" ht="63" customHeight="1" x14ac:dyDescent="0.25">
      <c r="A25" s="19" t="s">
        <v>61</v>
      </c>
      <c r="B25" s="21" t="s">
        <v>451</v>
      </c>
      <c r="C25" s="20" t="s">
        <v>644</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x14ac:dyDescent="0.25">
      <c r="A14" s="196" t="str">
        <f>'1. паспорт местоположение'!A15:C15</f>
        <v>Реконструкция  ПС 110/35/6 кВ "КНС-10"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5"/>
      <c r="AB22" s="95"/>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АО "Россети Тюмень"</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F_TP1100.PR.0031</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5" t="s">
        <v>86</v>
      </c>
      <c r="F19" s="226"/>
      <c r="G19" s="226"/>
      <c r="H19" s="226"/>
      <c r="I19" s="227"/>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4.2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2.75" customHeight="1" x14ac:dyDescent="0.3">
      <c r="A6" s="14"/>
      <c r="K6" s="13"/>
    </row>
    <row r="7" spans="1:44" s="9" customFormat="1" ht="17.25" customHeight="1"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7.2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27.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7.2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7.2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7.25" customHeight="1" x14ac:dyDescent="0.2">
      <c r="A12" s="196" t="str">
        <f>'4. паспортбюджет'!A12:O12</f>
        <v>F_TP1100.PR.0031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7.2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7.2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7.25" customHeight="1" x14ac:dyDescent="0.2">
      <c r="A15" s="196" t="str">
        <f>'4. паспортбюджет'!A15:O15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7.2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7.2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7.2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7.25" customHeight="1" x14ac:dyDescent="0.25">
      <c r="AO19" s="99"/>
      <c r="AP19" s="99"/>
      <c r="AQ19" s="99"/>
      <c r="AR19" s="26"/>
    </row>
    <row r="20" spans="1:45" ht="17.25" customHeight="1" x14ac:dyDescent="0.3">
      <c r="AO20" s="99"/>
      <c r="AP20" s="99"/>
      <c r="AQ20" s="99"/>
      <c r="AR20" s="13"/>
    </row>
    <row r="21" spans="1:45" ht="17.25" customHeight="1" x14ac:dyDescent="0.3">
      <c r="AO21" s="99"/>
      <c r="AP21" s="99"/>
      <c r="AQ21" s="99"/>
      <c r="AR21" s="13"/>
    </row>
    <row r="22" spans="1:45" ht="17.25" customHeight="1" x14ac:dyDescent="0.3">
      <c r="AO22" s="99"/>
      <c r="AP22" s="99"/>
      <c r="AQ22" s="99"/>
      <c r="AR22" s="13"/>
    </row>
    <row r="23" spans="1:45" s="3" customFormat="1" ht="17.2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7.25" customHeight="1" thickBot="1" x14ac:dyDescent="0.3">
      <c r="A24" s="281" t="s">
        <v>464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465</v>
      </c>
      <c r="AL24" s="281"/>
      <c r="AM24" s="77"/>
      <c r="AN24" s="77"/>
      <c r="AQ24" s="177" t="s">
        <v>476</v>
      </c>
      <c r="AS24" s="83"/>
    </row>
    <row r="25" spans="1:45" ht="17.25" customHeight="1" x14ac:dyDescent="0.25">
      <c r="A25" s="277" t="s">
        <v>622</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9"/>
      <c r="AK25" s="264"/>
      <c r="AL25" s="265"/>
      <c r="AM25" s="78"/>
      <c r="AN25" s="282" t="s">
        <v>466</v>
      </c>
      <c r="AO25" s="282"/>
      <c r="AP25" s="282"/>
      <c r="AQ25" s="283"/>
      <c r="AR25" s="283"/>
      <c r="AS25" s="83"/>
    </row>
    <row r="26" spans="1:45" ht="17.25" customHeight="1" x14ac:dyDescent="0.25">
      <c r="A26" s="251" t="s">
        <v>467</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3"/>
      <c r="AK26" s="254"/>
      <c r="AL26" s="255"/>
      <c r="AM26" s="78"/>
      <c r="AN26" s="254" t="s">
        <v>468</v>
      </c>
      <c r="AO26" s="280"/>
      <c r="AP26" s="255"/>
      <c r="AQ26" s="254"/>
      <c r="AR26" s="255"/>
      <c r="AS26" s="83"/>
    </row>
    <row r="27" spans="1:45" ht="17.25" customHeight="1" x14ac:dyDescent="0.25">
      <c r="A27" s="251" t="s">
        <v>469</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54"/>
      <c r="AL27" s="255"/>
      <c r="AM27" s="78"/>
      <c r="AN27" s="254" t="s">
        <v>470</v>
      </c>
      <c r="AO27" s="280"/>
      <c r="AP27" s="255"/>
      <c r="AQ27" s="254"/>
      <c r="AR27" s="255"/>
      <c r="AS27" s="83"/>
    </row>
    <row r="28" spans="1:45" ht="24" customHeight="1" thickBot="1" x14ac:dyDescent="0.3">
      <c r="A28" s="269" t="s">
        <v>471</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3"/>
      <c r="AM28" s="78"/>
      <c r="AN28" s="284" t="s">
        <v>623</v>
      </c>
      <c r="AO28" s="285"/>
      <c r="AP28" s="286"/>
      <c r="AQ28" s="254"/>
      <c r="AR28" s="255"/>
      <c r="AS28" s="83"/>
    </row>
    <row r="29" spans="1:45" ht="12" customHeight="1" x14ac:dyDescent="0.25">
      <c r="A29" s="277" t="s">
        <v>472</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4"/>
      <c r="AL29" s="265"/>
      <c r="AM29" s="78"/>
      <c r="AN29" s="254"/>
      <c r="AO29" s="280"/>
      <c r="AP29" s="255"/>
      <c r="AQ29" s="254"/>
      <c r="AR29" s="255"/>
      <c r="AS29" s="83"/>
    </row>
    <row r="30" spans="1:45" ht="12" customHeight="1" x14ac:dyDescent="0.25">
      <c r="A30" s="251" t="s">
        <v>624</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54"/>
      <c r="AL30" s="255"/>
      <c r="AM30" s="78"/>
      <c r="AS30" s="83"/>
    </row>
    <row r="31" spans="1:45" ht="12"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54"/>
      <c r="AL31" s="255"/>
      <c r="AM31" s="78"/>
      <c r="AN31" s="78"/>
      <c r="AO31" s="161"/>
      <c r="AP31" s="161"/>
      <c r="AQ31" s="161"/>
      <c r="AR31" s="161"/>
      <c r="AS31" s="83"/>
    </row>
    <row r="32" spans="1:45" ht="6.7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54"/>
      <c r="AL32" s="255"/>
      <c r="AM32" s="78"/>
      <c r="AN32" s="78"/>
      <c r="AO32" s="78"/>
      <c r="AP32" s="78"/>
      <c r="AQ32" s="78"/>
      <c r="AR32" s="78"/>
      <c r="AS32" s="83"/>
    </row>
    <row r="33" spans="1:45" ht="24"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54"/>
      <c r="AL33" s="255"/>
      <c r="AM33" s="78"/>
      <c r="AN33" s="78"/>
      <c r="AO33" s="78"/>
      <c r="AP33" s="78"/>
      <c r="AQ33" s="78"/>
      <c r="AR33" s="78"/>
      <c r="AS33" s="83"/>
    </row>
    <row r="34" spans="1:45" ht="11.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54"/>
      <c r="AL34" s="255"/>
      <c r="AM34" s="78"/>
      <c r="AN34" s="78"/>
      <c r="AO34" s="78"/>
      <c r="AP34" s="78"/>
      <c r="AQ34" s="78"/>
      <c r="AR34" s="78"/>
      <c r="AS34" s="83"/>
    </row>
    <row r="35" spans="1:45" ht="12"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54"/>
      <c r="AL35" s="255"/>
      <c r="AM35" s="78"/>
      <c r="AN35" s="78"/>
      <c r="AO35" s="78"/>
      <c r="AP35" s="78"/>
      <c r="AQ35" s="78"/>
      <c r="AR35" s="78"/>
      <c r="AS35" s="83"/>
    </row>
    <row r="36" spans="1:45" ht="12" customHeight="1" thickBot="1" x14ac:dyDescent="0.3">
      <c r="A36" s="269" t="s">
        <v>269</v>
      </c>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1"/>
      <c r="AK36" s="272"/>
      <c r="AL36" s="273"/>
      <c r="AM36" s="78"/>
      <c r="AN36" s="78"/>
      <c r="AO36" s="78"/>
      <c r="AP36" s="78"/>
      <c r="AQ36" s="78"/>
      <c r="AR36" s="78"/>
      <c r="AS36" s="83"/>
    </row>
    <row r="37" spans="1:45" ht="12"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9"/>
      <c r="AK37" s="264"/>
      <c r="AL37" s="265"/>
      <c r="AM37" s="78"/>
      <c r="AN37" s="78"/>
      <c r="AO37" s="78"/>
      <c r="AP37" s="78"/>
      <c r="AQ37" s="78"/>
      <c r="AR37" s="78"/>
      <c r="AS37" s="83"/>
    </row>
    <row r="38" spans="1:45" ht="6"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54"/>
      <c r="AL38" s="255"/>
      <c r="AM38" s="78"/>
      <c r="AN38" s="78"/>
      <c r="AO38" s="78"/>
      <c r="AP38" s="78"/>
      <c r="AQ38" s="78"/>
      <c r="AR38" s="78"/>
      <c r="AS38" s="83"/>
    </row>
    <row r="39" spans="1:45" ht="24" customHeight="1" thickBot="1" x14ac:dyDescent="0.3">
      <c r="A39" s="269" t="s">
        <v>293</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1"/>
      <c r="AK39" s="272"/>
      <c r="AL39" s="273"/>
      <c r="AM39" s="78"/>
      <c r="AN39" s="78"/>
      <c r="AO39" s="78"/>
      <c r="AP39" s="78"/>
      <c r="AQ39" s="78"/>
      <c r="AR39" s="78"/>
      <c r="AS39" s="83"/>
    </row>
    <row r="40" spans="1:45" ht="12.75" customHeight="1" x14ac:dyDescent="0.25">
      <c r="A40" s="277" t="s">
        <v>625</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9"/>
      <c r="AK40" s="264"/>
      <c r="AL40" s="265"/>
      <c r="AM40" s="78"/>
      <c r="AN40" s="78"/>
      <c r="AO40" s="78"/>
      <c r="AP40" s="78"/>
      <c r="AQ40" s="78"/>
      <c r="AR40" s="78"/>
      <c r="AS40" s="83"/>
    </row>
    <row r="41" spans="1:45" ht="12"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54"/>
      <c r="AL41" s="255"/>
      <c r="AM41" s="78"/>
      <c r="AN41" s="78"/>
      <c r="AO41" s="78"/>
      <c r="AP41" s="78"/>
      <c r="AQ41" s="78"/>
      <c r="AR41" s="78"/>
      <c r="AS41" s="83"/>
    </row>
    <row r="42" spans="1:45" ht="12"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54"/>
      <c r="AL42" s="255"/>
      <c r="AM42" s="78"/>
      <c r="AN42" s="78"/>
      <c r="AO42" s="78"/>
      <c r="AP42" s="78"/>
      <c r="AQ42" s="78"/>
      <c r="AR42" s="78"/>
      <c r="AS42" s="83"/>
    </row>
    <row r="43" spans="1:45" ht="12"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54"/>
      <c r="AL43" s="255"/>
      <c r="AM43" s="78"/>
      <c r="AN43" s="78"/>
      <c r="AO43" s="78"/>
      <c r="AP43" s="78"/>
      <c r="AQ43" s="78"/>
      <c r="AR43" s="78"/>
      <c r="AS43" s="83"/>
    </row>
    <row r="44" spans="1:45" ht="9.7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54"/>
      <c r="AL44" s="255"/>
      <c r="AM44" s="78"/>
      <c r="AN44" s="78"/>
      <c r="AO44" s="78"/>
      <c r="AP44" s="78"/>
      <c r="AQ44" s="78"/>
      <c r="AR44" s="78"/>
      <c r="AS44" s="83"/>
    </row>
    <row r="45" spans="1:45" ht="9.7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54"/>
      <c r="AL45" s="255"/>
      <c r="AM45" s="78"/>
      <c r="AN45" s="78"/>
      <c r="AO45" s="78"/>
      <c r="AP45" s="78"/>
      <c r="AQ45" s="78"/>
      <c r="AR45" s="78"/>
      <c r="AS45" s="83"/>
    </row>
    <row r="46" spans="1:45" ht="12" customHeight="1" thickBot="1" x14ac:dyDescent="0.3">
      <c r="A46" s="269" t="s">
        <v>626</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1"/>
      <c r="AK46" s="272"/>
      <c r="AL46" s="273"/>
      <c r="AM46" s="78"/>
      <c r="AN46" s="78"/>
      <c r="AO46" s="78"/>
      <c r="AP46" s="78"/>
      <c r="AQ46" s="78"/>
      <c r="AR46" s="78"/>
      <c r="AS46" s="83"/>
    </row>
    <row r="47" spans="1:45" ht="27.75" customHeight="1" x14ac:dyDescent="0.25">
      <c r="A47" s="274" t="s">
        <v>287</v>
      </c>
      <c r="B47" s="275"/>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6"/>
      <c r="AK47" s="264" t="s">
        <v>4</v>
      </c>
      <c r="AL47" s="265"/>
      <c r="AM47" s="264" t="s">
        <v>627</v>
      </c>
      <c r="AN47" s="265"/>
      <c r="AO47" s="162" t="s">
        <v>628</v>
      </c>
      <c r="AP47" s="162" t="s">
        <v>629</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3"/>
      <c r="AK48" s="254"/>
      <c r="AL48" s="255"/>
      <c r="AM48" s="254"/>
      <c r="AN48" s="255"/>
      <c r="AO48" s="163"/>
      <c r="AP48" s="163"/>
      <c r="AQ48" s="83"/>
    </row>
    <row r="49" spans="1:43" ht="25.5"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54"/>
      <c r="AL49" s="255"/>
      <c r="AM49" s="254"/>
      <c r="AN49" s="255"/>
      <c r="AO49" s="163"/>
      <c r="AP49" s="163"/>
      <c r="AQ49" s="83"/>
    </row>
    <row r="50" spans="1:43" ht="12" customHeight="1" thickBot="1" x14ac:dyDescent="0.3">
      <c r="A50" s="269" t="s">
        <v>630</v>
      </c>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1"/>
      <c r="AK50" s="272"/>
      <c r="AL50" s="273"/>
      <c r="AM50" s="272"/>
      <c r="AN50" s="273"/>
      <c r="AO50" s="164"/>
      <c r="AP50" s="164"/>
      <c r="AQ50" s="83"/>
    </row>
    <row r="51" spans="1:43" ht="12.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12" customHeight="1" x14ac:dyDescent="0.25">
      <c r="A52" s="261" t="s">
        <v>284</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3"/>
      <c r="AK52" s="264" t="s">
        <v>4</v>
      </c>
      <c r="AL52" s="265"/>
      <c r="AM52" s="264" t="s">
        <v>627</v>
      </c>
      <c r="AN52" s="265"/>
      <c r="AO52" s="162" t="s">
        <v>628</v>
      </c>
      <c r="AP52" s="162" t="s">
        <v>629</v>
      </c>
      <c r="AQ52" s="83"/>
    </row>
    <row r="53" spans="1:43" ht="12.75" customHeight="1" x14ac:dyDescent="0.25">
      <c r="A53" s="251" t="s">
        <v>283</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3"/>
      <c r="AK53" s="254"/>
      <c r="AL53" s="255"/>
      <c r="AM53" s="254"/>
      <c r="AN53" s="255"/>
      <c r="AO53" s="166"/>
      <c r="AP53" s="166"/>
      <c r="AQ53" s="83"/>
    </row>
    <row r="54" spans="1:43" ht="7.5"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3"/>
      <c r="AK54" s="254"/>
      <c r="AL54" s="255"/>
      <c r="AM54" s="254"/>
      <c r="AN54" s="255"/>
      <c r="AO54" s="163"/>
      <c r="AP54" s="163"/>
      <c r="AQ54" s="83"/>
    </row>
    <row r="55" spans="1:43" ht="25.5"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3"/>
      <c r="AK55" s="254"/>
      <c r="AL55" s="255"/>
      <c r="AM55" s="254"/>
      <c r="AN55" s="255"/>
      <c r="AO55" s="163"/>
      <c r="AP55" s="163"/>
      <c r="AQ55" s="83"/>
    </row>
    <row r="56" spans="1:43" ht="25.5" customHeight="1" thickBot="1" x14ac:dyDescent="0.3">
      <c r="A56" s="269" t="s">
        <v>280</v>
      </c>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1"/>
      <c r="AK56" s="272"/>
      <c r="AL56" s="273"/>
      <c r="AM56" s="272"/>
      <c r="AN56" s="273"/>
      <c r="AO56" s="164"/>
      <c r="AP56" s="164"/>
      <c r="AQ56" s="83"/>
    </row>
    <row r="57" spans="1:43" ht="12"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12" customHeight="1" x14ac:dyDescent="0.25">
      <c r="A58" s="261" t="s">
        <v>631</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3"/>
      <c r="AK58" s="264" t="s">
        <v>4</v>
      </c>
      <c r="AL58" s="265"/>
      <c r="AM58" s="264" t="s">
        <v>627</v>
      </c>
      <c r="AN58" s="265"/>
      <c r="AO58" s="162" t="s">
        <v>628</v>
      </c>
      <c r="AP58" s="162" t="s">
        <v>629</v>
      </c>
      <c r="AQ58" s="83"/>
    </row>
    <row r="59" spans="1:43" ht="12"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8"/>
      <c r="AK59" s="232"/>
      <c r="AL59" s="233"/>
      <c r="AM59" s="232"/>
      <c r="AN59" s="233"/>
      <c r="AO59" s="167"/>
      <c r="AP59" s="167"/>
      <c r="AQ59" s="168"/>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3"/>
      <c r="AK60" s="254"/>
      <c r="AL60" s="255"/>
      <c r="AM60" s="254"/>
      <c r="AN60" s="255"/>
      <c r="AO60" s="163"/>
      <c r="AP60" s="163"/>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3"/>
      <c r="AK61" s="254"/>
      <c r="AL61" s="255"/>
      <c r="AM61" s="254"/>
      <c r="AN61" s="255"/>
      <c r="AO61" s="163"/>
      <c r="AP61" s="163"/>
      <c r="AQ61" s="83"/>
    </row>
    <row r="62" spans="1:43" ht="12.75"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3"/>
      <c r="AK62" s="254"/>
      <c r="AL62" s="255"/>
      <c r="AM62" s="254"/>
      <c r="AN62" s="255"/>
      <c r="AO62" s="163"/>
      <c r="AP62" s="163"/>
      <c r="AQ62" s="83"/>
    </row>
    <row r="63" spans="1:43" ht="12.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3"/>
      <c r="AK63" s="254"/>
      <c r="AL63" s="255"/>
      <c r="AM63" s="254"/>
      <c r="AN63" s="255"/>
      <c r="AO63" s="163"/>
      <c r="AP63" s="163"/>
      <c r="AQ63" s="83"/>
    </row>
    <row r="64" spans="1:43" ht="12"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3"/>
      <c r="AK64" s="254"/>
      <c r="AL64" s="255"/>
      <c r="AM64" s="254"/>
      <c r="AN64" s="255"/>
      <c r="AO64" s="163"/>
      <c r="AP64" s="163"/>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3"/>
      <c r="AK65" s="254"/>
      <c r="AL65" s="255"/>
      <c r="AM65" s="254"/>
      <c r="AN65" s="255"/>
      <c r="AO65" s="163"/>
      <c r="AP65" s="163"/>
      <c r="AQ65" s="83"/>
    </row>
    <row r="66" spans="1:43" ht="12" customHeight="1" x14ac:dyDescent="0.25">
      <c r="A66" s="240" t="s">
        <v>632</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32"/>
      <c r="AL66" s="233"/>
      <c r="AM66" s="232"/>
      <c r="AN66" s="233"/>
      <c r="AO66" s="169"/>
      <c r="AP66" s="169"/>
      <c r="AQ66" s="168"/>
    </row>
    <row r="67" spans="1:43" ht="27.7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3"/>
      <c r="AK67" s="254"/>
      <c r="AL67" s="255"/>
      <c r="AM67" s="254"/>
      <c r="AN67" s="255"/>
      <c r="AO67" s="163"/>
      <c r="AP67" s="163"/>
      <c r="AQ67" s="83"/>
    </row>
    <row r="68" spans="1:43" x14ac:dyDescent="0.25">
      <c r="A68" s="240" t="s">
        <v>633</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32"/>
      <c r="AL68" s="233"/>
      <c r="AM68" s="232"/>
      <c r="AN68" s="233"/>
      <c r="AO68" s="169"/>
      <c r="AP68" s="169"/>
      <c r="AQ68" s="168"/>
    </row>
    <row r="69" spans="1:43" ht="14.25"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3"/>
      <c r="AK69" s="254"/>
      <c r="AL69" s="255"/>
      <c r="AM69" s="254"/>
      <c r="AN69" s="255"/>
      <c r="AO69" s="163"/>
      <c r="AP69" s="163"/>
      <c r="AQ69" s="83"/>
    </row>
    <row r="70" spans="1:43" x14ac:dyDescent="0.25">
      <c r="A70" s="266" t="s">
        <v>274</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8"/>
      <c r="AK70" s="232"/>
      <c r="AL70" s="233"/>
      <c r="AM70" s="232"/>
      <c r="AN70" s="233"/>
      <c r="AO70" s="169"/>
      <c r="AP70" s="169"/>
      <c r="AQ70" s="168"/>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3"/>
      <c r="AK71" s="254"/>
      <c r="AL71" s="255"/>
      <c r="AM71" s="254"/>
      <c r="AN71" s="255"/>
      <c r="AO71" s="163"/>
      <c r="AP71" s="163"/>
      <c r="AQ71" s="83"/>
    </row>
    <row r="72" spans="1:43" ht="3" customHeight="1" thickBot="1" x14ac:dyDescent="0.3">
      <c r="A72" s="258" t="s">
        <v>273</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60"/>
      <c r="AK72" s="236"/>
      <c r="AL72" s="237"/>
      <c r="AM72" s="236"/>
      <c r="AN72" s="237"/>
      <c r="AO72" s="170"/>
      <c r="AP72" s="170"/>
      <c r="AQ72" s="168"/>
    </row>
    <row r="73" spans="1:43" ht="13.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13.5" customHeight="1" x14ac:dyDescent="0.25">
      <c r="A74" s="261" t="s">
        <v>272</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3"/>
      <c r="AK74" s="264" t="s">
        <v>4</v>
      </c>
      <c r="AL74" s="265"/>
      <c r="AM74" s="264" t="s">
        <v>627</v>
      </c>
      <c r="AN74" s="265"/>
      <c r="AO74" s="162" t="s">
        <v>628</v>
      </c>
      <c r="AP74" s="162" t="s">
        <v>629</v>
      </c>
      <c r="AQ74" s="83"/>
    </row>
    <row r="75" spans="1:43" ht="11.25" customHeight="1" x14ac:dyDescent="0.25">
      <c r="A75" s="240" t="s">
        <v>633</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32"/>
      <c r="AL75" s="233"/>
      <c r="AM75" s="234"/>
      <c r="AN75" s="235"/>
      <c r="AO75" s="171"/>
      <c r="AP75" s="171"/>
      <c r="AQ75" s="168"/>
    </row>
    <row r="76" spans="1:43"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3"/>
      <c r="AK76" s="254"/>
      <c r="AL76" s="255"/>
      <c r="AM76" s="256"/>
      <c r="AN76" s="257"/>
      <c r="AO76" s="172"/>
      <c r="AP76" s="172"/>
      <c r="AQ76" s="83"/>
    </row>
    <row r="77" spans="1:43"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3"/>
      <c r="AK77" s="254"/>
      <c r="AL77" s="255"/>
      <c r="AM77" s="256"/>
      <c r="AN77" s="257"/>
      <c r="AO77" s="172"/>
      <c r="AP77" s="172"/>
      <c r="AQ77" s="83"/>
    </row>
    <row r="78" spans="1:43" ht="12" customHeight="1" x14ac:dyDescent="0.25">
      <c r="A78" s="245" t="s">
        <v>269</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48"/>
      <c r="AN78" s="248"/>
      <c r="AO78" s="172"/>
      <c r="AP78" s="172"/>
      <c r="AQ78" s="83"/>
    </row>
    <row r="79" spans="1:43" ht="12" customHeight="1" x14ac:dyDescent="0.25">
      <c r="A79" s="245" t="s">
        <v>268</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48"/>
      <c r="AN79" s="248"/>
      <c r="AO79" s="172"/>
      <c r="AP79" s="172"/>
      <c r="AQ79" s="83"/>
    </row>
    <row r="80" spans="1:43" ht="12" customHeight="1" x14ac:dyDescent="0.25">
      <c r="A80" s="245" t="s">
        <v>267</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48"/>
      <c r="AN80" s="248"/>
      <c r="AO80" s="172"/>
      <c r="AP80" s="172"/>
      <c r="AQ80" s="83"/>
    </row>
    <row r="81" spans="1:45" ht="12.75" customHeight="1" x14ac:dyDescent="0.25">
      <c r="A81" s="245" t="s">
        <v>266</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48"/>
      <c r="AN81" s="248"/>
      <c r="AO81" s="172"/>
      <c r="AP81" s="172"/>
      <c r="AQ81" s="83"/>
    </row>
    <row r="82" spans="1:45" ht="12.75" customHeight="1" x14ac:dyDescent="0.25">
      <c r="A82" s="245" t="s">
        <v>265</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48"/>
      <c r="AN82" s="248"/>
      <c r="AO82" s="172"/>
      <c r="AP82" s="172"/>
      <c r="AQ82" s="83"/>
    </row>
    <row r="83" spans="1:45" ht="12" customHeight="1" x14ac:dyDescent="0.25">
      <c r="A83" s="249" t="s">
        <v>264</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43"/>
      <c r="AL83" s="243"/>
      <c r="AM83" s="244"/>
      <c r="AN83" s="244"/>
      <c r="AO83" s="171"/>
      <c r="AP83" s="171"/>
      <c r="AQ83" s="168"/>
    </row>
    <row r="84" spans="1:45" ht="12" customHeight="1" x14ac:dyDescent="0.25">
      <c r="A84" s="249" t="s">
        <v>634</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43"/>
      <c r="AL84" s="243"/>
      <c r="AM84" s="244"/>
      <c r="AN84" s="244"/>
      <c r="AO84" s="171"/>
      <c r="AP84" s="171"/>
      <c r="AQ84" s="168"/>
    </row>
    <row r="85" spans="1:45" ht="12" customHeight="1" x14ac:dyDescent="0.25">
      <c r="A85" s="245" t="s">
        <v>263</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48"/>
      <c r="AN85" s="248"/>
      <c r="AO85" s="172"/>
      <c r="AP85" s="172"/>
      <c r="AQ85" s="77"/>
    </row>
    <row r="86" spans="1:45" ht="27.75" customHeight="1" x14ac:dyDescent="0.25">
      <c r="A86" s="240" t="s">
        <v>635</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71"/>
      <c r="AP86" s="171"/>
      <c r="AQ86" s="168"/>
    </row>
    <row r="87" spans="1:45" x14ac:dyDescent="0.25">
      <c r="A87" s="240" t="s">
        <v>636</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71"/>
      <c r="AP87" s="171"/>
      <c r="AQ87" s="168"/>
    </row>
    <row r="88" spans="1:45" ht="14.25" customHeight="1" x14ac:dyDescent="0.25">
      <c r="A88" s="229" t="s">
        <v>637</v>
      </c>
      <c r="B88" s="230"/>
      <c r="C88" s="230"/>
      <c r="D88" s="231"/>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2"/>
      <c r="AL88" s="233"/>
      <c r="AM88" s="234"/>
      <c r="AN88" s="235"/>
      <c r="AO88" s="171"/>
      <c r="AP88" s="171"/>
      <c r="AQ88" s="168"/>
    </row>
    <row r="89" spans="1:45" x14ac:dyDescent="0.25">
      <c r="A89" s="229" t="s">
        <v>638</v>
      </c>
      <c r="B89" s="230"/>
      <c r="C89" s="230"/>
      <c r="D89" s="231"/>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2"/>
      <c r="AL89" s="233"/>
      <c r="AM89" s="234"/>
      <c r="AN89" s="235"/>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6"/>
      <c r="AL90" s="237"/>
      <c r="AM90" s="238"/>
      <c r="AN90" s="239"/>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0" zoomScaleSheetLayoutView="80" workbookViewId="0">
      <selection activeCell="J45" sqref="J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АО "Россети Тюмень"</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F_TP1100.PR.0031</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202"/>
      <c r="B14" s="202"/>
      <c r="C14" s="202"/>
      <c r="D14" s="202"/>
      <c r="E14" s="202"/>
      <c r="F14" s="202"/>
      <c r="G14" s="202"/>
      <c r="H14" s="202"/>
      <c r="I14" s="202"/>
      <c r="J14" s="202"/>
      <c r="K14" s="202"/>
      <c r="L14" s="202"/>
    </row>
    <row r="15" spans="1:44" x14ac:dyDescent="0.25">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95" t="s">
        <v>429</v>
      </c>
      <c r="B19" s="295"/>
      <c r="C19" s="295"/>
      <c r="D19" s="295"/>
      <c r="E19" s="295"/>
      <c r="F19" s="295"/>
      <c r="G19" s="295"/>
      <c r="H19" s="295"/>
      <c r="I19" s="295"/>
      <c r="J19" s="295"/>
      <c r="K19" s="295"/>
      <c r="L19" s="295"/>
    </row>
    <row r="20" spans="1:12" x14ac:dyDescent="0.25">
      <c r="A20" s="40"/>
      <c r="B20" s="40"/>
    </row>
    <row r="21" spans="1:12" ht="28.5" customHeight="1" x14ac:dyDescent="0.25">
      <c r="A21" s="287" t="s">
        <v>191</v>
      </c>
      <c r="B21" s="287" t="s">
        <v>190</v>
      </c>
      <c r="C21" s="292" t="s">
        <v>360</v>
      </c>
      <c r="D21" s="292"/>
      <c r="E21" s="292"/>
      <c r="F21" s="292"/>
      <c r="G21" s="292"/>
      <c r="H21" s="292"/>
      <c r="I21" s="287" t="s">
        <v>189</v>
      </c>
      <c r="J21" s="289" t="s">
        <v>362</v>
      </c>
      <c r="K21" s="287" t="s">
        <v>188</v>
      </c>
      <c r="L21" s="288" t="s">
        <v>361</v>
      </c>
    </row>
    <row r="22" spans="1:12" ht="58.5" customHeight="1" x14ac:dyDescent="0.25">
      <c r="A22" s="287"/>
      <c r="B22" s="287"/>
      <c r="C22" s="291" t="s">
        <v>2</v>
      </c>
      <c r="D22" s="291"/>
      <c r="E22" s="87"/>
      <c r="F22" s="88"/>
      <c r="G22" s="293" t="s">
        <v>1</v>
      </c>
      <c r="H22" s="294"/>
      <c r="I22" s="287"/>
      <c r="J22" s="290"/>
      <c r="K22" s="287"/>
      <c r="L22" s="288"/>
    </row>
    <row r="23" spans="1:12" ht="47.25" x14ac:dyDescent="0.25">
      <c r="A23" s="287"/>
      <c r="B23" s="287"/>
      <c r="C23" s="47" t="s">
        <v>187</v>
      </c>
      <c r="D23" s="47" t="s">
        <v>186</v>
      </c>
      <c r="E23" s="47" t="s">
        <v>187</v>
      </c>
      <c r="F23" s="47" t="s">
        <v>186</v>
      </c>
      <c r="G23" s="47" t="s">
        <v>187</v>
      </c>
      <c r="H23" s="47" t="s">
        <v>186</v>
      </c>
      <c r="I23" s="287"/>
      <c r="J23" s="291"/>
      <c r="K23" s="287"/>
      <c r="L23" s="28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6">
        <v>1</v>
      </c>
      <c r="J31" s="96">
        <v>1</v>
      </c>
      <c r="K31" s="45"/>
      <c r="L31" s="45"/>
    </row>
    <row r="32" spans="1:12" ht="18.75" x14ac:dyDescent="0.25">
      <c r="A32" s="47" t="s">
        <v>178</v>
      </c>
      <c r="B32" s="46" t="s">
        <v>375</v>
      </c>
      <c r="C32" s="112">
        <v>43264</v>
      </c>
      <c r="D32" s="109">
        <v>43371</v>
      </c>
      <c r="E32" s="41"/>
      <c r="F32" s="41"/>
      <c r="G32" s="112">
        <v>43264</v>
      </c>
      <c r="H32" s="109">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6">
        <v>1</v>
      </c>
      <c r="J35" s="96">
        <v>1</v>
      </c>
      <c r="K35" s="34"/>
      <c r="L35" s="34"/>
    </row>
    <row r="36" spans="1:12" x14ac:dyDescent="0.25">
      <c r="A36" s="47" t="s">
        <v>389</v>
      </c>
      <c r="B36" s="46" t="s">
        <v>371</v>
      </c>
      <c r="C36" s="113" t="s">
        <v>481</v>
      </c>
      <c r="D36" s="113" t="s">
        <v>481</v>
      </c>
      <c r="E36" s="97"/>
      <c r="F36" s="41"/>
      <c r="G36" s="113" t="s">
        <v>481</v>
      </c>
      <c r="H36" s="113" t="s">
        <v>481</v>
      </c>
      <c r="I36" s="98"/>
      <c r="J36" s="98"/>
      <c r="K36" s="45"/>
      <c r="L36" s="45"/>
    </row>
    <row r="37" spans="1:12" ht="18.75" x14ac:dyDescent="0.25">
      <c r="A37" s="47" t="s">
        <v>390</v>
      </c>
      <c r="B37" s="46" t="s">
        <v>177</v>
      </c>
      <c r="C37" s="109">
        <v>43371</v>
      </c>
      <c r="D37" s="112">
        <v>43459</v>
      </c>
      <c r="E37" s="97"/>
      <c r="F37" s="41"/>
      <c r="G37" s="109">
        <v>43371</v>
      </c>
      <c r="H37" s="112">
        <v>43459</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7" customHeight="1" x14ac:dyDescent="0.25">
      <c r="A42" s="47">
        <v>3</v>
      </c>
      <c r="B42" s="46" t="s">
        <v>377</v>
      </c>
      <c r="C42" s="112">
        <v>46839</v>
      </c>
      <c r="D42" s="112">
        <v>47023</v>
      </c>
      <c r="E42" s="41"/>
      <c r="F42" s="41"/>
      <c r="G42" s="112">
        <v>46839</v>
      </c>
      <c r="H42" s="112">
        <v>47023</v>
      </c>
      <c r="I42" s="41"/>
      <c r="J42" s="41"/>
      <c r="K42" s="45"/>
      <c r="L42" s="45"/>
    </row>
    <row r="43" spans="1:12" ht="39" customHeight="1" x14ac:dyDescent="0.25">
      <c r="A43" s="47" t="s">
        <v>173</v>
      </c>
      <c r="B43" s="46" t="s">
        <v>171</v>
      </c>
      <c r="C43" s="113" t="s">
        <v>481</v>
      </c>
      <c r="D43" s="113" t="s">
        <v>481</v>
      </c>
      <c r="E43" s="41"/>
      <c r="F43" s="41"/>
      <c r="G43" s="113" t="s">
        <v>481</v>
      </c>
      <c r="H43" s="113" t="s">
        <v>481</v>
      </c>
      <c r="I43" s="41"/>
      <c r="J43" s="41"/>
      <c r="K43" s="45"/>
      <c r="L43" s="45"/>
    </row>
    <row r="44" spans="1:12" ht="35.25" customHeight="1" x14ac:dyDescent="0.25">
      <c r="A44" s="47" t="s">
        <v>172</v>
      </c>
      <c r="B44" s="46" t="s">
        <v>169</v>
      </c>
      <c r="C44" s="113" t="s">
        <v>481</v>
      </c>
      <c r="D44" s="113" t="s">
        <v>481</v>
      </c>
      <c r="E44" s="41"/>
      <c r="F44" s="41"/>
      <c r="G44" s="113" t="s">
        <v>481</v>
      </c>
      <c r="H44" s="113" t="s">
        <v>481</v>
      </c>
      <c r="I44" s="41"/>
      <c r="J44" s="41"/>
      <c r="K44" s="45"/>
      <c r="L44" s="45"/>
    </row>
    <row r="45" spans="1:12" ht="31.5" x14ac:dyDescent="0.25">
      <c r="A45" s="47" t="s">
        <v>170</v>
      </c>
      <c r="B45" s="46" t="s">
        <v>382</v>
      </c>
      <c r="C45" s="113" t="s">
        <v>481</v>
      </c>
      <c r="D45" s="113" t="s">
        <v>481</v>
      </c>
      <c r="E45" s="41"/>
      <c r="F45" s="41"/>
      <c r="G45" s="113" t="s">
        <v>481</v>
      </c>
      <c r="H45" s="113" t="s">
        <v>481</v>
      </c>
      <c r="I45" s="41"/>
      <c r="J45" s="41"/>
      <c r="K45" s="45"/>
      <c r="L45" s="45"/>
    </row>
    <row r="46" spans="1:12" ht="63" x14ac:dyDescent="0.25">
      <c r="A46" s="47" t="s">
        <v>168</v>
      </c>
      <c r="B46" s="46" t="s">
        <v>380</v>
      </c>
      <c r="C46" s="113" t="s">
        <v>481</v>
      </c>
      <c r="D46" s="113" t="s">
        <v>481</v>
      </c>
      <c r="E46" s="41"/>
      <c r="F46" s="41"/>
      <c r="G46" s="113" t="s">
        <v>481</v>
      </c>
      <c r="H46" s="113" t="s">
        <v>481</v>
      </c>
      <c r="I46" s="41"/>
      <c r="J46" s="41"/>
      <c r="K46" s="45"/>
      <c r="L46" s="45"/>
    </row>
    <row r="47" spans="1:12" ht="37.5" customHeight="1" x14ac:dyDescent="0.25">
      <c r="A47" s="47" t="s">
        <v>166</v>
      </c>
      <c r="B47" s="46" t="s">
        <v>167</v>
      </c>
      <c r="C47" s="113" t="s">
        <v>481</v>
      </c>
      <c r="D47" s="113" t="s">
        <v>481</v>
      </c>
      <c r="E47" s="41"/>
      <c r="F47" s="41"/>
      <c r="G47" s="113" t="s">
        <v>481</v>
      </c>
      <c r="H47" s="113" t="s">
        <v>481</v>
      </c>
      <c r="I47" s="41"/>
      <c r="J47" s="41"/>
      <c r="K47" s="45"/>
      <c r="L47" s="45"/>
    </row>
    <row r="48" spans="1:12" x14ac:dyDescent="0.25">
      <c r="A48" s="47" t="s">
        <v>391</v>
      </c>
      <c r="B48" s="48" t="s">
        <v>165</v>
      </c>
      <c r="C48" s="113"/>
      <c r="D48" s="113"/>
      <c r="E48" s="41"/>
      <c r="F48" s="41"/>
      <c r="G48" s="113"/>
      <c r="H48" s="113"/>
      <c r="I48" s="41"/>
      <c r="J48" s="41"/>
      <c r="K48" s="45"/>
      <c r="L48" s="45"/>
    </row>
    <row r="49" spans="1:12" x14ac:dyDescent="0.25">
      <c r="A49" s="47">
        <v>4</v>
      </c>
      <c r="B49" s="46" t="s">
        <v>163</v>
      </c>
      <c r="C49" s="113" t="s">
        <v>481</v>
      </c>
      <c r="D49" s="113" t="s">
        <v>481</v>
      </c>
      <c r="E49" s="41"/>
      <c r="F49" s="41"/>
      <c r="G49" s="113" t="s">
        <v>481</v>
      </c>
      <c r="H49" s="113" t="s">
        <v>481</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7109375" style="39" customWidth="1"/>
    <col min="17" max="17" width="8.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5"/>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298" t="str">
        <f>'6.1. Паспорт сетевой график'!A9:L9</f>
        <v>АО "Россети Тюмень"</v>
      </c>
      <c r="B8" s="298"/>
      <c r="C8" s="298"/>
      <c r="D8" s="298"/>
      <c r="E8" s="298"/>
      <c r="F8" s="298"/>
      <c r="G8" s="298"/>
      <c r="H8" s="298"/>
      <c r="I8" s="298"/>
      <c r="J8" s="298"/>
      <c r="K8" s="298"/>
      <c r="L8" s="298"/>
      <c r="M8" s="298"/>
      <c r="N8" s="298"/>
      <c r="O8" s="298"/>
      <c r="P8" s="298"/>
      <c r="Q8" s="298"/>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8" t="str">
        <f>'6.1. Паспорт сетевой график'!A12:L12</f>
        <v>F_TP1100.PR.0031</v>
      </c>
      <c r="B11" s="298"/>
      <c r="C11" s="298"/>
      <c r="D11" s="298"/>
      <c r="E11" s="298"/>
      <c r="F11" s="298"/>
      <c r="G11" s="298"/>
      <c r="H11" s="298"/>
      <c r="I11" s="298"/>
      <c r="J11" s="298"/>
      <c r="K11" s="298"/>
      <c r="L11" s="298"/>
      <c r="M11" s="298"/>
      <c r="N11" s="298"/>
      <c r="O11" s="298"/>
      <c r="P11" s="298"/>
      <c r="Q11" s="298"/>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8" t="str">
        <f>'6.1. Паспорт сетевой график'!A15:L15</f>
        <v>Реконструкция  ПС 110/35/6 кВ "КНС-10" (реконструкция периметрального ограждения по программе "Антитеррор")</v>
      </c>
      <c r="B14" s="298"/>
      <c r="C14" s="298"/>
      <c r="D14" s="298"/>
      <c r="E14" s="298"/>
      <c r="F14" s="298"/>
      <c r="G14" s="298"/>
      <c r="H14" s="298"/>
      <c r="I14" s="298"/>
      <c r="J14" s="298"/>
      <c r="K14" s="298"/>
      <c r="L14" s="298"/>
      <c r="M14" s="298"/>
      <c r="N14" s="298"/>
      <c r="O14" s="298"/>
      <c r="P14" s="298"/>
      <c r="Q14" s="298"/>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299" t="s">
        <v>430</v>
      </c>
      <c r="B18" s="299"/>
      <c r="C18" s="299"/>
      <c r="D18" s="299"/>
      <c r="E18" s="299"/>
      <c r="F18" s="299"/>
      <c r="G18" s="299"/>
      <c r="H18" s="299"/>
      <c r="I18" s="299"/>
      <c r="J18" s="299"/>
      <c r="K18" s="299"/>
      <c r="L18" s="299"/>
      <c r="M18" s="299"/>
      <c r="N18" s="299"/>
      <c r="O18" s="299"/>
      <c r="P18" s="299"/>
      <c r="Q18" s="299"/>
    </row>
    <row r="20" spans="1:29" ht="22.5" customHeight="1" x14ac:dyDescent="0.25">
      <c r="A20" s="300" t="s">
        <v>157</v>
      </c>
      <c r="B20" s="300" t="s">
        <v>156</v>
      </c>
      <c r="C20" s="303" t="s">
        <v>155</v>
      </c>
      <c r="D20" s="303"/>
      <c r="E20" s="304" t="s">
        <v>534</v>
      </c>
      <c r="F20" s="304"/>
      <c r="G20" s="305" t="s">
        <v>647</v>
      </c>
      <c r="H20" s="308" t="s">
        <v>615</v>
      </c>
      <c r="I20" s="309"/>
      <c r="J20" s="309"/>
      <c r="K20" s="309"/>
      <c r="L20" s="308" t="s">
        <v>616</v>
      </c>
      <c r="M20" s="309"/>
      <c r="N20" s="309"/>
      <c r="O20" s="309"/>
      <c r="P20" s="308" t="s">
        <v>617</v>
      </c>
      <c r="Q20" s="309"/>
      <c r="R20" s="309"/>
      <c r="S20" s="309"/>
      <c r="T20" s="308" t="s">
        <v>642</v>
      </c>
      <c r="U20" s="309"/>
      <c r="V20" s="309"/>
      <c r="W20" s="309"/>
      <c r="X20" s="308" t="s">
        <v>648</v>
      </c>
      <c r="Y20" s="309"/>
      <c r="Z20" s="309"/>
      <c r="AA20" s="309"/>
      <c r="AB20" s="296" t="s">
        <v>154</v>
      </c>
      <c r="AC20" s="296"/>
    </row>
    <row r="21" spans="1:29" ht="117" customHeight="1" x14ac:dyDescent="0.25">
      <c r="A21" s="301"/>
      <c r="B21" s="301"/>
      <c r="C21" s="303"/>
      <c r="D21" s="303"/>
      <c r="E21" s="304"/>
      <c r="F21" s="304"/>
      <c r="G21" s="306"/>
      <c r="H21" s="297" t="s">
        <v>2</v>
      </c>
      <c r="I21" s="297"/>
      <c r="J21" s="297" t="s">
        <v>535</v>
      </c>
      <c r="K21" s="297"/>
      <c r="L21" s="297" t="s">
        <v>2</v>
      </c>
      <c r="M21" s="297"/>
      <c r="N21" s="297" t="s">
        <v>535</v>
      </c>
      <c r="O21" s="297"/>
      <c r="P21" s="297" t="s">
        <v>2</v>
      </c>
      <c r="Q21" s="297"/>
      <c r="R21" s="297" t="s">
        <v>535</v>
      </c>
      <c r="S21" s="297"/>
      <c r="T21" s="297" t="s">
        <v>2</v>
      </c>
      <c r="U21" s="297"/>
      <c r="V21" s="297" t="s">
        <v>535</v>
      </c>
      <c r="W21" s="297"/>
      <c r="X21" s="297" t="s">
        <v>2</v>
      </c>
      <c r="Y21" s="297"/>
      <c r="Z21" s="297" t="s">
        <v>535</v>
      </c>
      <c r="AA21" s="297"/>
      <c r="AB21" s="296"/>
      <c r="AC21" s="296"/>
    </row>
    <row r="22" spans="1:29" ht="89.25" customHeight="1" x14ac:dyDescent="0.25">
      <c r="A22" s="302"/>
      <c r="B22" s="302"/>
      <c r="C22" s="178" t="s">
        <v>2</v>
      </c>
      <c r="D22" s="178" t="s">
        <v>535</v>
      </c>
      <c r="E22" s="160" t="s">
        <v>645</v>
      </c>
      <c r="F22" s="160" t="s">
        <v>646</v>
      </c>
      <c r="G22" s="307"/>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536</v>
      </c>
      <c r="AC22" s="17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6" customFormat="1" ht="47.25" x14ac:dyDescent="0.25">
      <c r="A24" s="128">
        <v>1</v>
      </c>
      <c r="B24" s="129" t="s">
        <v>153</v>
      </c>
      <c r="C24" s="130">
        <v>11.093343685376599</v>
      </c>
      <c r="D24" s="130">
        <v>11.960109932902217</v>
      </c>
      <c r="E24" s="130">
        <v>11.852801522902217</v>
      </c>
      <c r="F24" s="130">
        <v>11.852801522902217</v>
      </c>
      <c r="G24" s="130">
        <v>0</v>
      </c>
      <c r="H24" s="130">
        <v>0</v>
      </c>
      <c r="I24" s="130"/>
      <c r="J24" s="130">
        <v>0</v>
      </c>
      <c r="K24" s="182"/>
      <c r="L24" s="130">
        <v>0</v>
      </c>
      <c r="M24" s="130"/>
      <c r="N24" s="130">
        <v>0</v>
      </c>
      <c r="O24" s="130"/>
      <c r="P24" s="130">
        <v>0</v>
      </c>
      <c r="Q24" s="130"/>
      <c r="R24" s="130">
        <v>0</v>
      </c>
      <c r="S24" s="130"/>
      <c r="T24" s="130">
        <v>10.986035275376601</v>
      </c>
      <c r="U24" s="130"/>
      <c r="V24" s="130">
        <v>11.852801522902217</v>
      </c>
      <c r="W24" s="130"/>
      <c r="X24" s="130">
        <v>0</v>
      </c>
      <c r="Y24" s="130"/>
      <c r="Z24" s="130" t="s">
        <v>641</v>
      </c>
      <c r="AA24" s="130"/>
      <c r="AB24" s="130">
        <v>10.986035275376601</v>
      </c>
      <c r="AC24" s="130">
        <v>11.852801522902217</v>
      </c>
    </row>
    <row r="25" spans="1:29" s="127" customFormat="1" x14ac:dyDescent="0.25">
      <c r="A25" s="131" t="s">
        <v>537</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641</v>
      </c>
      <c r="AA25" s="130"/>
      <c r="AB25" s="130">
        <v>0</v>
      </c>
      <c r="AC25" s="130">
        <v>0</v>
      </c>
    </row>
    <row r="26" spans="1:29" s="127" customFormat="1" x14ac:dyDescent="0.25">
      <c r="A26" s="131" t="s">
        <v>538</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641</v>
      </c>
      <c r="AA26" s="130"/>
      <c r="AB26" s="130">
        <v>0</v>
      </c>
      <c r="AC26" s="130">
        <v>0</v>
      </c>
    </row>
    <row r="27" spans="1:29" s="127" customFormat="1" ht="31.5" x14ac:dyDescent="0.25">
      <c r="A27" s="131" t="s">
        <v>539</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9.2088018627047905</v>
      </c>
      <c r="U27" s="130"/>
      <c r="V27" s="130">
        <v>9.9359883210548041</v>
      </c>
      <c r="W27" s="130"/>
      <c r="X27" s="130">
        <v>0</v>
      </c>
      <c r="Y27" s="130"/>
      <c r="Z27" s="130" t="s">
        <v>641</v>
      </c>
      <c r="AA27" s="130"/>
      <c r="AB27" s="130">
        <v>9.2088018627047905</v>
      </c>
      <c r="AC27" s="130">
        <v>9.9359883210548041</v>
      </c>
    </row>
    <row r="28" spans="1:29" s="127" customFormat="1" x14ac:dyDescent="0.25">
      <c r="A28" s="131" t="s">
        <v>540</v>
      </c>
      <c r="B28" s="132" t="s">
        <v>541</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7" customFormat="1" x14ac:dyDescent="0.25">
      <c r="A29" s="131" t="s">
        <v>542</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1.7772334126718103</v>
      </c>
      <c r="U29" s="130"/>
      <c r="V29" s="130">
        <v>1.9168132018474129</v>
      </c>
      <c r="W29" s="130"/>
      <c r="X29" s="130">
        <v>0</v>
      </c>
      <c r="Y29" s="130"/>
      <c r="Z29" s="130" t="s">
        <v>641</v>
      </c>
      <c r="AA29" s="130"/>
      <c r="AB29" s="130">
        <v>1.7772334126718103</v>
      </c>
      <c r="AC29" s="130">
        <v>1.9168132018474129</v>
      </c>
    </row>
    <row r="30" spans="1:29" s="126" customFormat="1" ht="47.25" x14ac:dyDescent="0.25">
      <c r="A30" s="128" t="s">
        <v>63</v>
      </c>
      <c r="B30" s="129" t="s">
        <v>543</v>
      </c>
      <c r="C30" s="130">
        <v>9.299741192704813</v>
      </c>
      <c r="D30" s="130">
        <v>10.026927651054802</v>
      </c>
      <c r="E30" s="130">
        <v>9.9359883210548023</v>
      </c>
      <c r="F30" s="130">
        <v>9.9359883210548023</v>
      </c>
      <c r="G30" s="130">
        <v>0</v>
      </c>
      <c r="H30" s="130">
        <v>0</v>
      </c>
      <c r="I30" s="130"/>
      <c r="J30" s="130">
        <v>0</v>
      </c>
      <c r="K30" s="182"/>
      <c r="L30" s="130">
        <v>0</v>
      </c>
      <c r="M30" s="130"/>
      <c r="N30" s="130">
        <v>0</v>
      </c>
      <c r="O30" s="130"/>
      <c r="P30" s="130">
        <v>0</v>
      </c>
      <c r="Q30" s="130"/>
      <c r="R30" s="130">
        <v>0</v>
      </c>
      <c r="S30" s="130"/>
      <c r="T30" s="130">
        <v>9.2088018627047887</v>
      </c>
      <c r="U30" s="130"/>
      <c r="V30" s="130">
        <v>9.9359883210548041</v>
      </c>
      <c r="W30" s="130"/>
      <c r="X30" s="130">
        <v>0</v>
      </c>
      <c r="Y30" s="130"/>
      <c r="Z30" s="130" t="s">
        <v>641</v>
      </c>
      <c r="AA30" s="130"/>
      <c r="AB30" s="130">
        <v>9.2088018627047887</v>
      </c>
      <c r="AC30" s="130">
        <v>9.9359883210548041</v>
      </c>
    </row>
    <row r="31" spans="1:29" s="127" customFormat="1" x14ac:dyDescent="0.25">
      <c r="A31" s="128" t="s">
        <v>544</v>
      </c>
      <c r="B31" s="132" t="s">
        <v>149</v>
      </c>
      <c r="C31" s="130">
        <v>9.0938999999999992E-2</v>
      </c>
      <c r="D31" s="130">
        <v>9.0939329999999999E-2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7" customFormat="1" ht="31.5" x14ac:dyDescent="0.25">
      <c r="A32" s="128" t="s">
        <v>545</v>
      </c>
      <c r="B32" s="132" t="s">
        <v>148</v>
      </c>
      <c r="C32" s="130">
        <v>8.0139500112199649</v>
      </c>
      <c r="D32" s="130">
        <v>8.5957343208229631</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7" customFormat="1" x14ac:dyDescent="0.25">
      <c r="A33" s="128" t="s">
        <v>546</v>
      </c>
      <c r="B33" s="132" t="s">
        <v>147</v>
      </c>
      <c r="C33" s="130">
        <v>0</v>
      </c>
      <c r="D33" s="130">
        <v>0</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7" customFormat="1" x14ac:dyDescent="0.25">
      <c r="A34" s="128" t="s">
        <v>547</v>
      </c>
      <c r="B34" s="132" t="s">
        <v>146</v>
      </c>
      <c r="C34" s="130">
        <v>1.1948521814848472</v>
      </c>
      <c r="D34" s="130">
        <v>1.3402540002318402</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6" customFormat="1" ht="31.5" x14ac:dyDescent="0.25">
      <c r="A35" s="128" t="s">
        <v>62</v>
      </c>
      <c r="B35" s="129" t="s">
        <v>548</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7" customFormat="1" ht="31.5" x14ac:dyDescent="0.25">
      <c r="A36" s="131" t="s">
        <v>549</v>
      </c>
      <c r="B36" s="134" t="s">
        <v>555</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641</v>
      </c>
      <c r="AA36" s="130" t="s">
        <v>641</v>
      </c>
      <c r="AB36" s="130">
        <v>0</v>
      </c>
      <c r="AC36" s="130">
        <v>0</v>
      </c>
    </row>
    <row r="37" spans="1:29" s="127" customFormat="1" ht="31.5" x14ac:dyDescent="0.25">
      <c r="A37" s="131" t="s">
        <v>551</v>
      </c>
      <c r="B37" s="134" t="s">
        <v>550</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641</v>
      </c>
      <c r="AA37" s="130" t="s">
        <v>641</v>
      </c>
      <c r="AB37" s="130">
        <v>0</v>
      </c>
      <c r="AC37" s="130">
        <v>0</v>
      </c>
    </row>
    <row r="38" spans="1:29" s="127" customFormat="1" x14ac:dyDescent="0.25">
      <c r="A38" s="131" t="s">
        <v>552</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641</v>
      </c>
      <c r="AA38" s="130" t="s">
        <v>641</v>
      </c>
      <c r="AB38" s="130">
        <v>0</v>
      </c>
      <c r="AC38" s="130">
        <v>0</v>
      </c>
    </row>
    <row r="39" spans="1:29" s="127" customFormat="1" x14ac:dyDescent="0.25">
      <c r="A39" s="131" t="s">
        <v>554</v>
      </c>
      <c r="B39" s="132" t="s">
        <v>553</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641</v>
      </c>
      <c r="AA39" s="130" t="s">
        <v>641</v>
      </c>
      <c r="AB39" s="130">
        <v>0</v>
      </c>
      <c r="AC39" s="130">
        <v>0</v>
      </c>
    </row>
    <row r="40" spans="1:29" s="127" customFormat="1" x14ac:dyDescent="0.25">
      <c r="A40" s="131" t="s">
        <v>556</v>
      </c>
      <c r="B40" s="132" t="s">
        <v>557</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641</v>
      </c>
      <c r="AA40" s="130" t="s">
        <v>641</v>
      </c>
      <c r="AB40" s="130">
        <v>0</v>
      </c>
      <c r="AC40" s="130">
        <v>0</v>
      </c>
    </row>
    <row r="41" spans="1:29" s="127" customFormat="1" x14ac:dyDescent="0.25">
      <c r="A41" s="131" t="s">
        <v>558</v>
      </c>
      <c r="B41" s="132" t="s">
        <v>559</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641</v>
      </c>
      <c r="AA41" s="130" t="s">
        <v>641</v>
      </c>
      <c r="AB41" s="130">
        <v>0</v>
      </c>
      <c r="AC41" s="130">
        <v>0</v>
      </c>
    </row>
    <row r="42" spans="1:29" s="126" customFormat="1" x14ac:dyDescent="0.25">
      <c r="A42" s="131" t="s">
        <v>560</v>
      </c>
      <c r="B42" s="132" t="s">
        <v>561</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641</v>
      </c>
      <c r="AA42" s="130" t="s">
        <v>641</v>
      </c>
      <c r="AB42" s="130">
        <v>0</v>
      </c>
      <c r="AC42" s="130">
        <v>0</v>
      </c>
    </row>
    <row r="43" spans="1:29" s="127" customFormat="1" x14ac:dyDescent="0.25">
      <c r="A43" s="131" t="s">
        <v>562</v>
      </c>
      <c r="B43" s="132" t="s">
        <v>563</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641</v>
      </c>
      <c r="AA43" s="130" t="s">
        <v>641</v>
      </c>
      <c r="AB43" s="130">
        <v>0</v>
      </c>
      <c r="AC43" s="130">
        <v>0</v>
      </c>
    </row>
    <row r="44" spans="1:29" s="127" customFormat="1" x14ac:dyDescent="0.25">
      <c r="A44" s="131" t="s">
        <v>564</v>
      </c>
      <c r="B44" s="132" t="s">
        <v>565</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641</v>
      </c>
      <c r="AA44" s="130" t="s">
        <v>641</v>
      </c>
      <c r="AB44" s="130">
        <v>0</v>
      </c>
      <c r="AC44" s="130">
        <v>0</v>
      </c>
    </row>
    <row r="45" spans="1:29" s="127" customFormat="1" x14ac:dyDescent="0.25">
      <c r="A45" s="131" t="s">
        <v>566</v>
      </c>
      <c r="B45" s="132" t="s">
        <v>567</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641</v>
      </c>
      <c r="AA45" s="130" t="s">
        <v>641</v>
      </c>
      <c r="AB45" s="130">
        <v>0</v>
      </c>
      <c r="AC45" s="130">
        <v>0</v>
      </c>
    </row>
    <row r="46" spans="1:29" s="127" customFormat="1" x14ac:dyDescent="0.25">
      <c r="A46" s="131" t="s">
        <v>568</v>
      </c>
      <c r="B46" s="132" t="s">
        <v>569</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641</v>
      </c>
      <c r="AA46" s="130" t="s">
        <v>641</v>
      </c>
      <c r="AB46" s="130">
        <v>0</v>
      </c>
      <c r="AC46" s="130">
        <v>0</v>
      </c>
    </row>
    <row r="47" spans="1:29" s="127"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7" customFormat="1" ht="31.5" x14ac:dyDescent="0.25">
      <c r="A48" s="131" t="s">
        <v>570</v>
      </c>
      <c r="B48" s="134" t="s">
        <v>555</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641</v>
      </c>
      <c r="AA48" s="130"/>
      <c r="AB48" s="130">
        <v>0</v>
      </c>
      <c r="AC48" s="130">
        <v>0</v>
      </c>
    </row>
    <row r="49" spans="1:29" s="126" customFormat="1" ht="31.5" x14ac:dyDescent="0.25">
      <c r="A49" s="131" t="s">
        <v>571</v>
      </c>
      <c r="B49" s="134" t="s">
        <v>550</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641</v>
      </c>
      <c r="AA49" s="130"/>
      <c r="AB49" s="130">
        <v>0</v>
      </c>
      <c r="AC49" s="130">
        <v>0</v>
      </c>
    </row>
    <row r="50" spans="1:29" s="127" customFormat="1" x14ac:dyDescent="0.25">
      <c r="A50" s="131" t="s">
        <v>572</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641</v>
      </c>
      <c r="AA50" s="130"/>
      <c r="AB50" s="130">
        <v>0</v>
      </c>
      <c r="AC50" s="130">
        <v>0</v>
      </c>
    </row>
    <row r="51" spans="1:29" s="127" customFormat="1" ht="31.5" x14ac:dyDescent="0.25">
      <c r="A51" s="131" t="s">
        <v>574</v>
      </c>
      <c r="B51" s="132" t="s">
        <v>573</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641</v>
      </c>
      <c r="AA51" s="130"/>
      <c r="AB51" s="130">
        <v>0</v>
      </c>
      <c r="AC51" s="130">
        <v>0</v>
      </c>
    </row>
    <row r="52" spans="1:29" s="127" customFormat="1" ht="31.5" x14ac:dyDescent="0.25">
      <c r="A52" s="131" t="s">
        <v>576</v>
      </c>
      <c r="B52" s="132" t="s">
        <v>575</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641</v>
      </c>
      <c r="AA52" s="130"/>
      <c r="AB52" s="130">
        <v>0</v>
      </c>
      <c r="AC52" s="130">
        <v>0</v>
      </c>
    </row>
    <row r="53" spans="1:29" s="127" customFormat="1" x14ac:dyDescent="0.25">
      <c r="A53" s="131" t="s">
        <v>577</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641</v>
      </c>
      <c r="AA53" s="130"/>
      <c r="AB53" s="130">
        <v>0</v>
      </c>
      <c r="AC53" s="130">
        <v>0</v>
      </c>
    </row>
    <row r="54" spans="1:29" s="127" customFormat="1" x14ac:dyDescent="0.25">
      <c r="A54" s="131" t="s">
        <v>578</v>
      </c>
      <c r="B54" s="132" t="s">
        <v>557</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641</v>
      </c>
      <c r="AA54" s="130"/>
      <c r="AB54" s="130">
        <v>0</v>
      </c>
      <c r="AC54" s="130">
        <v>0</v>
      </c>
    </row>
    <row r="55" spans="1:29" s="127" customFormat="1" x14ac:dyDescent="0.25">
      <c r="A55" s="131" t="s">
        <v>579</v>
      </c>
      <c r="B55" s="132" t="s">
        <v>559</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641</v>
      </c>
      <c r="AA55" s="130"/>
      <c r="AB55" s="130">
        <v>0</v>
      </c>
      <c r="AC55" s="130">
        <v>0</v>
      </c>
    </row>
    <row r="56" spans="1:29" s="126" customFormat="1" x14ac:dyDescent="0.25">
      <c r="A56" s="131" t="s">
        <v>580</v>
      </c>
      <c r="B56" s="132" t="s">
        <v>561</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641</v>
      </c>
      <c r="AA56" s="130"/>
      <c r="AB56" s="130">
        <v>0</v>
      </c>
      <c r="AC56" s="130">
        <v>0</v>
      </c>
    </row>
    <row r="57" spans="1:29" s="126" customFormat="1" x14ac:dyDescent="0.25">
      <c r="A57" s="131" t="s">
        <v>581</v>
      </c>
      <c r="B57" s="132" t="s">
        <v>563</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641</v>
      </c>
      <c r="AA57" s="130"/>
      <c r="AB57" s="130">
        <v>0</v>
      </c>
      <c r="AC57" s="130">
        <v>0</v>
      </c>
    </row>
    <row r="58" spans="1:29" s="127" customFormat="1" x14ac:dyDescent="0.25">
      <c r="A58" s="131" t="s">
        <v>582</v>
      </c>
      <c r="B58" s="132" t="s">
        <v>565</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641</v>
      </c>
      <c r="AA58" s="130"/>
      <c r="AB58" s="130">
        <v>0</v>
      </c>
      <c r="AC58" s="130">
        <v>0</v>
      </c>
    </row>
    <row r="59" spans="1:29" s="127" customFormat="1" x14ac:dyDescent="0.25">
      <c r="A59" s="131" t="s">
        <v>583</v>
      </c>
      <c r="B59" s="132" t="s">
        <v>567</v>
      </c>
      <c r="C59" s="130">
        <v>0.24299999999999999</v>
      </c>
      <c r="D59" s="130">
        <v>0.24299999999999999</v>
      </c>
      <c r="E59" s="130"/>
      <c r="F59" s="130"/>
      <c r="G59" s="130">
        <v>0</v>
      </c>
      <c r="H59" s="130">
        <v>0</v>
      </c>
      <c r="I59" s="130"/>
      <c r="J59" s="130">
        <v>0</v>
      </c>
      <c r="K59" s="130"/>
      <c r="L59" s="130">
        <v>0</v>
      </c>
      <c r="M59" s="130"/>
      <c r="N59" s="130">
        <v>0</v>
      </c>
      <c r="O59" s="130"/>
      <c r="P59" s="130">
        <v>0</v>
      </c>
      <c r="Q59" s="130"/>
      <c r="R59" s="130">
        <v>0</v>
      </c>
      <c r="S59" s="130"/>
      <c r="T59" s="130">
        <v>0.24299999999999999</v>
      </c>
      <c r="U59" s="130"/>
      <c r="V59" s="130">
        <v>0.24299999999999999</v>
      </c>
      <c r="W59" s="130"/>
      <c r="X59" s="130">
        <v>0</v>
      </c>
      <c r="Y59" s="130"/>
      <c r="Z59" s="130" t="s">
        <v>641</v>
      </c>
      <c r="AA59" s="130"/>
      <c r="AB59" s="130">
        <v>0.24299999999999999</v>
      </c>
      <c r="AC59" s="130">
        <v>0.24299999999999999</v>
      </c>
    </row>
    <row r="60" spans="1:29" s="127" customFormat="1" x14ac:dyDescent="0.25">
      <c r="A60" s="131" t="s">
        <v>584</v>
      </c>
      <c r="B60" s="132" t="s">
        <v>569</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641</v>
      </c>
      <c r="AA60" s="130"/>
      <c r="AB60" s="130">
        <v>0</v>
      </c>
      <c r="AC60" s="130">
        <v>0</v>
      </c>
    </row>
    <row r="61" spans="1:29" s="127"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7" customFormat="1" x14ac:dyDescent="0.25">
      <c r="A62" s="131" t="s">
        <v>585</v>
      </c>
      <c r="B62" s="132" t="s">
        <v>141</v>
      </c>
      <c r="C62" s="130">
        <v>9.299741192704813</v>
      </c>
      <c r="D62" s="130">
        <v>10.026927651054802</v>
      </c>
      <c r="E62" s="130"/>
      <c r="F62" s="130"/>
      <c r="G62" s="130">
        <v>0</v>
      </c>
      <c r="H62" s="130">
        <v>0</v>
      </c>
      <c r="I62" s="130"/>
      <c r="J62" s="130">
        <v>0</v>
      </c>
      <c r="K62" s="130"/>
      <c r="L62" s="130">
        <v>0</v>
      </c>
      <c r="M62" s="130"/>
      <c r="N62" s="130">
        <v>0</v>
      </c>
      <c r="O62" s="130"/>
      <c r="P62" s="130">
        <v>0</v>
      </c>
      <c r="Q62" s="130"/>
      <c r="R62" s="130">
        <v>0</v>
      </c>
      <c r="S62" s="130"/>
      <c r="T62" s="130">
        <v>9.2997411927047882</v>
      </c>
      <c r="U62" s="130"/>
      <c r="V62" s="130">
        <v>10.026927651054802</v>
      </c>
      <c r="W62" s="130"/>
      <c r="X62" s="130">
        <v>0</v>
      </c>
      <c r="Y62" s="130"/>
      <c r="Z62" s="130" t="s">
        <v>641</v>
      </c>
      <c r="AA62" s="130"/>
      <c r="AB62" s="130">
        <v>9.2997411927047882</v>
      </c>
      <c r="AC62" s="130">
        <v>10.026927651054802</v>
      </c>
    </row>
    <row r="63" spans="1:29" x14ac:dyDescent="0.25">
      <c r="A63" s="131" t="s">
        <v>586</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641</v>
      </c>
      <c r="AA63" s="130"/>
      <c r="AB63" s="130">
        <v>0</v>
      </c>
      <c r="AC63" s="130">
        <v>0</v>
      </c>
    </row>
    <row r="64" spans="1:29" x14ac:dyDescent="0.25">
      <c r="A64" s="131" t="s">
        <v>587</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641</v>
      </c>
      <c r="AA64" s="130"/>
      <c r="AB64" s="130">
        <v>0</v>
      </c>
      <c r="AC64" s="130">
        <v>0</v>
      </c>
    </row>
    <row r="65" spans="1:29" x14ac:dyDescent="0.25">
      <c r="A65" s="131" t="s">
        <v>588</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641</v>
      </c>
      <c r="AA65" s="130"/>
      <c r="AB65" s="130">
        <v>0</v>
      </c>
      <c r="AC65" s="130">
        <v>0</v>
      </c>
    </row>
    <row r="66" spans="1:29" x14ac:dyDescent="0.25">
      <c r="A66" s="131" t="s">
        <v>589</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641</v>
      </c>
      <c r="AA66" s="130"/>
      <c r="AB66" s="130">
        <v>0</v>
      </c>
      <c r="AC66" s="130">
        <v>0</v>
      </c>
    </row>
    <row r="67" spans="1:29" x14ac:dyDescent="0.25">
      <c r="A67" s="131" t="s">
        <v>590</v>
      </c>
      <c r="B67" s="134" t="s">
        <v>557</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641</v>
      </c>
      <c r="AA67" s="130"/>
      <c r="AB67" s="130">
        <v>0</v>
      </c>
      <c r="AC67" s="130">
        <v>0</v>
      </c>
    </row>
    <row r="68" spans="1:29" x14ac:dyDescent="0.25">
      <c r="A68" s="131" t="s">
        <v>591</v>
      </c>
      <c r="B68" s="134" t="s">
        <v>559</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641</v>
      </c>
      <c r="AA68" s="130"/>
      <c r="AB68" s="130">
        <v>0</v>
      </c>
      <c r="AC68" s="130">
        <v>0</v>
      </c>
    </row>
    <row r="69" spans="1:29" x14ac:dyDescent="0.25">
      <c r="A69" s="131" t="s">
        <v>592</v>
      </c>
      <c r="B69" s="134" t="s">
        <v>561</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641</v>
      </c>
      <c r="AA69" s="130"/>
      <c r="AB69" s="130">
        <v>0</v>
      </c>
      <c r="AC69" s="130">
        <v>0</v>
      </c>
    </row>
    <row r="70" spans="1:29" x14ac:dyDescent="0.25">
      <c r="A70" s="131" t="s">
        <v>593</v>
      </c>
      <c r="B70" s="134" t="s">
        <v>563</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641</v>
      </c>
      <c r="AA70" s="130"/>
      <c r="AB70" s="130">
        <v>0</v>
      </c>
      <c r="AC70" s="130">
        <v>0</v>
      </c>
    </row>
    <row r="71" spans="1:29" x14ac:dyDescent="0.25">
      <c r="A71" s="131" t="s">
        <v>594</v>
      </c>
      <c r="B71" s="134" t="s">
        <v>565</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641</v>
      </c>
      <c r="AA71" s="130"/>
      <c r="AB71" s="130">
        <v>0</v>
      </c>
      <c r="AC71" s="130">
        <v>0</v>
      </c>
    </row>
    <row r="72" spans="1:29" x14ac:dyDescent="0.25">
      <c r="A72" s="131" t="s">
        <v>595</v>
      </c>
      <c r="B72" s="134" t="s">
        <v>567</v>
      </c>
      <c r="C72" s="130"/>
      <c r="D72" s="130"/>
      <c r="E72" s="130"/>
      <c r="F72" s="130"/>
      <c r="G72" s="130">
        <v>0</v>
      </c>
      <c r="H72" s="130">
        <v>0</v>
      </c>
      <c r="I72" s="130"/>
      <c r="J72" s="130">
        <v>0</v>
      </c>
      <c r="K72" s="130"/>
      <c r="L72" s="130">
        <v>0</v>
      </c>
      <c r="M72" s="130"/>
      <c r="N72" s="130">
        <v>0</v>
      </c>
      <c r="O72" s="130"/>
      <c r="P72" s="130">
        <v>0</v>
      </c>
      <c r="Q72" s="130"/>
      <c r="R72" s="130">
        <v>0</v>
      </c>
      <c r="S72" s="130"/>
      <c r="T72" s="130">
        <v>0.24299999999999999</v>
      </c>
      <c r="U72" s="130"/>
      <c r="V72" s="130">
        <v>0.24299999999999999</v>
      </c>
      <c r="W72" s="130"/>
      <c r="X72" s="130">
        <v>0</v>
      </c>
      <c r="Y72" s="130"/>
      <c r="Z72" s="130" t="s">
        <v>641</v>
      </c>
      <c r="AA72" s="130"/>
      <c r="AB72" s="130">
        <v>0.24299999999999999</v>
      </c>
      <c r="AC72" s="130">
        <v>0.24299999999999999</v>
      </c>
    </row>
    <row r="73" spans="1:29" x14ac:dyDescent="0.25">
      <c r="A73" s="131" t="s">
        <v>596</v>
      </c>
      <c r="B73" s="134" t="s">
        <v>569</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641</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641</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597</v>
      </c>
      <c r="B76" s="134" t="s">
        <v>555</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641</v>
      </c>
      <c r="AA76" s="130"/>
      <c r="AB76" s="130">
        <v>0</v>
      </c>
      <c r="AC76" s="130">
        <v>0</v>
      </c>
    </row>
    <row r="77" spans="1:29" ht="31.5" x14ac:dyDescent="0.25">
      <c r="A77" s="131" t="s">
        <v>598</v>
      </c>
      <c r="B77" s="134" t="s">
        <v>550</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641</v>
      </c>
      <c r="AA77" s="130"/>
      <c r="AB77" s="130">
        <v>0</v>
      </c>
      <c r="AC77" s="130">
        <v>0</v>
      </c>
    </row>
    <row r="78" spans="1:29" x14ac:dyDescent="0.25">
      <c r="A78" s="131" t="s">
        <v>599</v>
      </c>
      <c r="B78" s="132" t="s">
        <v>144</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641</v>
      </c>
      <c r="AA78" s="130"/>
      <c r="AB78" s="130">
        <v>0</v>
      </c>
      <c r="AC78" s="130">
        <v>0</v>
      </c>
    </row>
    <row r="79" spans="1:29" x14ac:dyDescent="0.25">
      <c r="A79" s="131" t="s">
        <v>600</v>
      </c>
      <c r="B79" s="132" t="s">
        <v>510</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641</v>
      </c>
      <c r="AA79" s="186"/>
      <c r="AB79" s="130">
        <v>0</v>
      </c>
      <c r="AC79" s="130">
        <v>0</v>
      </c>
    </row>
    <row r="80" spans="1:29" x14ac:dyDescent="0.25">
      <c r="A80" s="131" t="s">
        <v>601</v>
      </c>
      <c r="B80" s="132" t="s">
        <v>557</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641</v>
      </c>
      <c r="AA80" s="186"/>
      <c r="AB80" s="130">
        <v>0</v>
      </c>
      <c r="AC80" s="130">
        <v>0</v>
      </c>
    </row>
    <row r="81" spans="1:29" x14ac:dyDescent="0.25">
      <c r="A81" s="131" t="s">
        <v>602</v>
      </c>
      <c r="B81" s="132" t="s">
        <v>559</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641</v>
      </c>
      <c r="AA81" s="186"/>
      <c r="AB81" s="130">
        <v>0</v>
      </c>
      <c r="AC81" s="130">
        <v>0</v>
      </c>
    </row>
    <row r="82" spans="1:29" x14ac:dyDescent="0.25">
      <c r="A82" s="131" t="s">
        <v>603</v>
      </c>
      <c r="B82" s="132" t="s">
        <v>561</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641</v>
      </c>
      <c r="AA82" s="186"/>
      <c r="AB82" s="130">
        <v>0</v>
      </c>
      <c r="AC82" s="130">
        <v>0</v>
      </c>
    </row>
    <row r="83" spans="1:29" x14ac:dyDescent="0.25">
      <c r="A83" s="131" t="s">
        <v>604</v>
      </c>
      <c r="B83" s="132" t="s">
        <v>563</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641</v>
      </c>
      <c r="AA83" s="186"/>
      <c r="AB83" s="130">
        <v>0</v>
      </c>
      <c r="AC83" s="130">
        <v>0</v>
      </c>
    </row>
    <row r="84" spans="1:29" x14ac:dyDescent="0.25">
      <c r="A84" s="131" t="s">
        <v>605</v>
      </c>
      <c r="B84" s="132" t="s">
        <v>565</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641</v>
      </c>
      <c r="AA84" s="186"/>
      <c r="AB84" s="130">
        <v>0</v>
      </c>
      <c r="AC84" s="130">
        <v>0</v>
      </c>
    </row>
    <row r="85" spans="1:29" x14ac:dyDescent="0.25">
      <c r="A85" s="131" t="s">
        <v>606</v>
      </c>
      <c r="B85" s="132" t="s">
        <v>567</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641</v>
      </c>
      <c r="AA85" s="186"/>
      <c r="AB85" s="130">
        <v>0</v>
      </c>
      <c r="AC85" s="130">
        <v>0</v>
      </c>
    </row>
    <row r="86" spans="1:29" x14ac:dyDescent="0.25">
      <c r="A86" s="131" t="s">
        <v>607</v>
      </c>
      <c r="B86" s="132" t="s">
        <v>569</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641</v>
      </c>
      <c r="AA86" s="186"/>
      <c r="AB86" s="130">
        <v>0</v>
      </c>
      <c r="AC86" s="130">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6" customWidth="1"/>
    <col min="2" max="2" width="17" style="16" customWidth="1"/>
    <col min="3" max="3" width="13.28515625" style="16" customWidth="1"/>
    <col min="4" max="4" width="12.855468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18.140625" style="16" customWidth="1"/>
    <col min="16" max="16" width="14.5703125" style="16" customWidth="1"/>
    <col min="17" max="17" width="20.42578125" style="16" customWidth="1"/>
    <col min="18" max="18" width="16.4257812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85546875" style="16" customWidth="1"/>
    <col min="26" max="26" width="12.42578125" style="16" customWidth="1"/>
    <col min="27" max="27" width="12" style="16" customWidth="1"/>
    <col min="28" max="28" width="14.140625" style="16" customWidth="1"/>
    <col min="29" max="29" width="22.28515625" style="16" customWidth="1"/>
    <col min="30" max="30" width="13.28515625" style="16" customWidth="1"/>
    <col min="31" max="31" width="10.7109375" style="16" customWidth="1"/>
    <col min="32" max="32" width="15.7109375" style="16" customWidth="1"/>
    <col min="33" max="33" width="18" style="16" customWidth="1"/>
    <col min="34" max="34" width="13.5703125" style="16" customWidth="1"/>
    <col min="35" max="35" width="11.7109375" style="16" customWidth="1"/>
    <col min="36" max="36" width="11.28515625" style="16" customWidth="1"/>
    <col min="37" max="37" width="12.7109375" style="16" customWidth="1"/>
    <col min="38" max="41" width="9.140625" style="16"/>
    <col min="42" max="42" width="12.5703125" style="16" customWidth="1"/>
    <col min="43" max="43" width="12.7109375" style="16" customWidth="1"/>
    <col min="44" max="44" width="12.28515625" style="16" customWidth="1"/>
    <col min="45" max="45" width="11.7109375" style="16" customWidth="1"/>
    <col min="46" max="46" width="10.7109375" style="16" customWidth="1"/>
    <col min="47" max="47" width="9.140625" style="16"/>
    <col min="48" max="48" width="93.140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20.25" x14ac:dyDescent="0.3">
      <c r="AB6" s="39"/>
      <c r="AC6" s="39"/>
      <c r="AD6" s="39"/>
      <c r="AE6" s="39"/>
      <c r="AF6" s="125"/>
      <c r="AG6" s="39"/>
      <c r="AH6" s="39"/>
      <c r="AI6" s="39"/>
      <c r="AJ6" s="39"/>
      <c r="AK6" s="39"/>
      <c r="AL6" s="39"/>
      <c r="AM6" s="39"/>
      <c r="AN6" s="39"/>
      <c r="AO6" s="39"/>
      <c r="AP6" s="39"/>
      <c r="AQ6" s="39"/>
      <c r="AR6" s="39"/>
      <c r="AS6" s="39"/>
      <c r="AT6" s="39"/>
      <c r="AU6" s="39"/>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298" t="str">
        <f>'6.2. Паспорт фин осв ввод'!A8:Q8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298" t="str">
        <f>'6.2. Паспорт фин осв ввод'!A11:Q11</f>
        <v>F_TP1100.PR.0031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298" t="str">
        <f>'6.2. Паспорт фин осв ввод'!A14:Q14</f>
        <v>Реконструкция  ПС 110/35/6 кВ "КНС-10" (реконструкция периметрального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row>
    <row r="21" spans="1:48" x14ac:dyDescent="0.25">
      <c r="A21" s="310" t="s">
        <v>612</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x14ac:dyDescent="0.25">
      <c r="A22" s="322" t="s">
        <v>52</v>
      </c>
      <c r="B22" s="329" t="s">
        <v>24</v>
      </c>
      <c r="C22" s="322" t="s">
        <v>51</v>
      </c>
      <c r="D22" s="322" t="s">
        <v>50</v>
      </c>
      <c r="E22" s="332" t="s">
        <v>453</v>
      </c>
      <c r="F22" s="333"/>
      <c r="G22" s="333"/>
      <c r="H22" s="333"/>
      <c r="I22" s="333"/>
      <c r="J22" s="333"/>
      <c r="K22" s="333"/>
      <c r="L22" s="334"/>
      <c r="M22" s="322" t="s">
        <v>49</v>
      </c>
      <c r="N22" s="322" t="s">
        <v>48</v>
      </c>
      <c r="O22" s="322" t="s">
        <v>47</v>
      </c>
      <c r="P22" s="311" t="s">
        <v>223</v>
      </c>
      <c r="Q22" s="311" t="s">
        <v>46</v>
      </c>
      <c r="R22" s="311" t="s">
        <v>45</v>
      </c>
      <c r="S22" s="311" t="s">
        <v>44</v>
      </c>
      <c r="T22" s="311"/>
      <c r="U22" s="327" t="s">
        <v>43</v>
      </c>
      <c r="V22" s="327" t="s">
        <v>42</v>
      </c>
      <c r="W22" s="311" t="s">
        <v>41</v>
      </c>
      <c r="X22" s="311" t="s">
        <v>40</v>
      </c>
      <c r="Y22" s="311" t="s">
        <v>39</v>
      </c>
      <c r="Z22" s="326" t="s">
        <v>38</v>
      </c>
      <c r="AA22" s="311" t="s">
        <v>37</v>
      </c>
      <c r="AB22" s="311" t="s">
        <v>36</v>
      </c>
      <c r="AC22" s="311" t="s">
        <v>35</v>
      </c>
      <c r="AD22" s="311" t="s">
        <v>34</v>
      </c>
      <c r="AE22" s="311" t="s">
        <v>33</v>
      </c>
      <c r="AF22" s="311" t="s">
        <v>32</v>
      </c>
      <c r="AG22" s="311"/>
      <c r="AH22" s="311"/>
      <c r="AI22" s="311"/>
      <c r="AJ22" s="311"/>
      <c r="AK22" s="311"/>
      <c r="AL22" s="311" t="s">
        <v>31</v>
      </c>
      <c r="AM22" s="311"/>
      <c r="AN22" s="311"/>
      <c r="AO22" s="311"/>
      <c r="AP22" s="311" t="s">
        <v>30</v>
      </c>
      <c r="AQ22" s="311"/>
      <c r="AR22" s="311" t="s">
        <v>29</v>
      </c>
      <c r="AS22" s="311" t="s">
        <v>28</v>
      </c>
      <c r="AT22" s="311" t="s">
        <v>27</v>
      </c>
      <c r="AU22" s="311" t="s">
        <v>26</v>
      </c>
      <c r="AV22" s="312" t="s">
        <v>25</v>
      </c>
    </row>
    <row r="23" spans="1:48" ht="64.5" customHeight="1" x14ac:dyDescent="0.25">
      <c r="A23" s="328"/>
      <c r="B23" s="330"/>
      <c r="C23" s="328"/>
      <c r="D23" s="328"/>
      <c r="E23" s="314" t="s">
        <v>23</v>
      </c>
      <c r="F23" s="316" t="s">
        <v>139</v>
      </c>
      <c r="G23" s="316" t="s">
        <v>138</v>
      </c>
      <c r="H23" s="316" t="s">
        <v>137</v>
      </c>
      <c r="I23" s="318" t="s">
        <v>363</v>
      </c>
      <c r="J23" s="318" t="s">
        <v>364</v>
      </c>
      <c r="K23" s="318" t="s">
        <v>365</v>
      </c>
      <c r="L23" s="316" t="s">
        <v>80</v>
      </c>
      <c r="M23" s="328"/>
      <c r="N23" s="328"/>
      <c r="O23" s="328"/>
      <c r="P23" s="311"/>
      <c r="Q23" s="311"/>
      <c r="R23" s="311"/>
      <c r="S23" s="320" t="s">
        <v>2</v>
      </c>
      <c r="T23" s="320" t="s">
        <v>11</v>
      </c>
      <c r="U23" s="327"/>
      <c r="V23" s="327"/>
      <c r="W23" s="311"/>
      <c r="X23" s="311"/>
      <c r="Y23" s="311"/>
      <c r="Z23" s="311"/>
      <c r="AA23" s="311"/>
      <c r="AB23" s="311"/>
      <c r="AC23" s="311"/>
      <c r="AD23" s="311"/>
      <c r="AE23" s="311"/>
      <c r="AF23" s="311" t="s">
        <v>22</v>
      </c>
      <c r="AG23" s="311"/>
      <c r="AH23" s="311" t="s">
        <v>21</v>
      </c>
      <c r="AI23" s="311"/>
      <c r="AJ23" s="322" t="s">
        <v>20</v>
      </c>
      <c r="AK23" s="322" t="s">
        <v>19</v>
      </c>
      <c r="AL23" s="322" t="s">
        <v>18</v>
      </c>
      <c r="AM23" s="322" t="s">
        <v>17</v>
      </c>
      <c r="AN23" s="322" t="s">
        <v>16</v>
      </c>
      <c r="AO23" s="322" t="s">
        <v>15</v>
      </c>
      <c r="AP23" s="322" t="s">
        <v>14</v>
      </c>
      <c r="AQ23" s="324" t="s">
        <v>11</v>
      </c>
      <c r="AR23" s="311"/>
      <c r="AS23" s="311"/>
      <c r="AT23" s="311"/>
      <c r="AU23" s="311"/>
      <c r="AV23" s="313"/>
    </row>
    <row r="24" spans="1:48" ht="96.75" customHeight="1" x14ac:dyDescent="0.25">
      <c r="A24" s="323"/>
      <c r="B24" s="331"/>
      <c r="C24" s="323"/>
      <c r="D24" s="323"/>
      <c r="E24" s="315"/>
      <c r="F24" s="317"/>
      <c r="G24" s="317"/>
      <c r="H24" s="317"/>
      <c r="I24" s="319"/>
      <c r="J24" s="319"/>
      <c r="K24" s="319"/>
      <c r="L24" s="317"/>
      <c r="M24" s="323"/>
      <c r="N24" s="323"/>
      <c r="O24" s="323"/>
      <c r="P24" s="311"/>
      <c r="Q24" s="311"/>
      <c r="R24" s="311"/>
      <c r="S24" s="321"/>
      <c r="T24" s="321"/>
      <c r="U24" s="327"/>
      <c r="V24" s="327"/>
      <c r="W24" s="311"/>
      <c r="X24" s="311"/>
      <c r="Y24" s="311"/>
      <c r="Z24" s="311"/>
      <c r="AA24" s="311"/>
      <c r="AB24" s="311"/>
      <c r="AC24" s="311"/>
      <c r="AD24" s="311"/>
      <c r="AE24" s="311"/>
      <c r="AF24" s="111" t="s">
        <v>13</v>
      </c>
      <c r="AG24" s="111" t="s">
        <v>12</v>
      </c>
      <c r="AH24" s="89" t="s">
        <v>2</v>
      </c>
      <c r="AI24" s="89" t="s">
        <v>11</v>
      </c>
      <c r="AJ24" s="323"/>
      <c r="AK24" s="323"/>
      <c r="AL24" s="323"/>
      <c r="AM24" s="323"/>
      <c r="AN24" s="323"/>
      <c r="AO24" s="323"/>
      <c r="AP24" s="323"/>
      <c r="AQ24" s="325"/>
      <c r="AR24" s="311"/>
      <c r="AS24" s="311"/>
      <c r="AT24" s="311"/>
      <c r="AU24" s="311"/>
      <c r="AV24" s="31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482</v>
      </c>
      <c r="B26" s="151" t="s">
        <v>618</v>
      </c>
      <c r="C26" s="151" t="s">
        <v>483</v>
      </c>
      <c r="D26" s="152" t="s">
        <v>484</v>
      </c>
      <c r="E26" s="153" t="s">
        <v>326</v>
      </c>
      <c r="F26" s="153" t="s">
        <v>326</v>
      </c>
      <c r="G26" s="153" t="s">
        <v>326</v>
      </c>
      <c r="H26" s="153" t="s">
        <v>326</v>
      </c>
      <c r="I26" s="153" t="s">
        <v>326</v>
      </c>
      <c r="J26" s="153" t="s">
        <v>326</v>
      </c>
      <c r="K26" s="153" t="s">
        <v>326</v>
      </c>
      <c r="L26" s="153" t="s">
        <v>326</v>
      </c>
      <c r="M26" s="151" t="s">
        <v>485</v>
      </c>
      <c r="N26" s="150" t="s">
        <v>486</v>
      </c>
      <c r="O26" s="151" t="s">
        <v>618</v>
      </c>
      <c r="P26" s="154">
        <v>11864</v>
      </c>
      <c r="Q26" s="151" t="s">
        <v>487</v>
      </c>
      <c r="R26" s="154">
        <v>8305</v>
      </c>
      <c r="S26" s="151" t="s">
        <v>488</v>
      </c>
      <c r="T26" s="151" t="s">
        <v>488</v>
      </c>
      <c r="U26" s="151">
        <v>8</v>
      </c>
      <c r="V26" s="151">
        <v>8</v>
      </c>
      <c r="W26" s="151" t="s">
        <v>489</v>
      </c>
      <c r="X26" s="155">
        <v>7474</v>
      </c>
      <c r="Y26" s="151"/>
      <c r="Z26" s="156">
        <v>1</v>
      </c>
      <c r="AA26" s="154">
        <v>4480</v>
      </c>
      <c r="AB26" s="154">
        <v>4480</v>
      </c>
      <c r="AC26" s="151" t="s">
        <v>489</v>
      </c>
      <c r="AD26" s="154">
        <v>5286</v>
      </c>
      <c r="AE26" s="154">
        <v>5286</v>
      </c>
      <c r="AF26" s="152" t="s">
        <v>490</v>
      </c>
      <c r="AG26" s="151" t="s">
        <v>491</v>
      </c>
      <c r="AH26" s="151" t="s">
        <v>492</v>
      </c>
      <c r="AI26" s="151" t="s">
        <v>492</v>
      </c>
      <c r="AJ26" s="151" t="s">
        <v>493</v>
      </c>
      <c r="AK26" s="151" t="s">
        <v>494</v>
      </c>
      <c r="AL26" s="156"/>
      <c r="AM26" s="156"/>
      <c r="AN26" s="157"/>
      <c r="AO26" s="156"/>
      <c r="AP26" s="151" t="s">
        <v>495</v>
      </c>
      <c r="AQ26" s="151" t="s">
        <v>495</v>
      </c>
      <c r="AR26" s="151" t="s">
        <v>496</v>
      </c>
      <c r="AS26" s="151" t="s">
        <v>496</v>
      </c>
      <c r="AT26" s="151" t="s">
        <v>497</v>
      </c>
      <c r="AU26" s="156"/>
      <c r="AV26" s="150" t="s">
        <v>608</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498</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499</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ht="30"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500</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501</v>
      </c>
      <c r="X30" s="155">
        <v>0</v>
      </c>
      <c r="Y30" s="151" t="s">
        <v>501</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502</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503</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504</v>
      </c>
      <c r="X33" s="155">
        <v>0</v>
      </c>
      <c r="Y33" s="151" t="s">
        <v>504</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4">
    <mergeCell ref="A17:AF17"/>
    <mergeCell ref="A18:AF18"/>
    <mergeCell ref="A19:AF19"/>
    <mergeCell ref="A20:AF20"/>
    <mergeCell ref="A5:AV5"/>
    <mergeCell ref="A15:AV15"/>
    <mergeCell ref="A16:AV16"/>
    <mergeCell ref="A7:AV7"/>
    <mergeCell ref="A9:AV9"/>
    <mergeCell ref="A10:AV10"/>
    <mergeCell ref="A12:AV12"/>
    <mergeCell ref="A13:AV13"/>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Y22:Y24"/>
    <mergeCell ref="Z22:Z24"/>
    <mergeCell ref="AA22:AA24"/>
    <mergeCell ref="S22:T22"/>
    <mergeCell ref="U22:U24"/>
    <mergeCell ref="V22:V24"/>
    <mergeCell ref="W22:W24"/>
    <mergeCell ref="X22:X24"/>
    <mergeCell ref="AS22:AS24"/>
    <mergeCell ref="AL23:AL24"/>
    <mergeCell ref="AM23:AM24"/>
    <mergeCell ref="AN23:AN24"/>
    <mergeCell ref="AO23:AO24"/>
    <mergeCell ref="AP23:AP24"/>
    <mergeCell ref="AQ23:AQ24"/>
    <mergeCell ref="AK23:AK24"/>
    <mergeCell ref="AF22:AK22"/>
    <mergeCell ref="AL22:AO22"/>
    <mergeCell ref="AP22:AQ22"/>
    <mergeCell ref="AR22:AR2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38" t="str">
        <f>'7. Паспорт отчет о закупке'!A5:AV5</f>
        <v>Год раскрытия информации: 2025 год</v>
      </c>
      <c r="B5" s="338"/>
    </row>
    <row r="6" spans="1:2" ht="18.75" x14ac:dyDescent="0.3">
      <c r="A6" s="137"/>
      <c r="B6" s="137"/>
    </row>
    <row r="7" spans="1:2" ht="18.75" x14ac:dyDescent="0.25">
      <c r="A7" s="194" t="s">
        <v>9</v>
      </c>
      <c r="B7" s="194"/>
    </row>
    <row r="8" spans="1:2" ht="18.75" x14ac:dyDescent="0.25">
      <c r="A8" s="11"/>
      <c r="B8" s="11"/>
    </row>
    <row r="9" spans="1:2" ht="15.75" x14ac:dyDescent="0.25">
      <c r="A9" s="339" t="str">
        <f>'7. Паспорт отчет о закупке'!A9:AF9</f>
        <v>АО "Россети Тюмень"</v>
      </c>
      <c r="B9" s="339"/>
    </row>
    <row r="10" spans="1:2" ht="18.75" x14ac:dyDescent="0.25">
      <c r="A10" s="336" t="s">
        <v>8</v>
      </c>
      <c r="B10" s="336"/>
    </row>
    <row r="11" spans="1:2" ht="18.75" x14ac:dyDescent="0.25">
      <c r="A11" s="11"/>
      <c r="B11" s="11"/>
    </row>
    <row r="12" spans="1:2" ht="15.75" x14ac:dyDescent="0.25">
      <c r="A12" s="340" t="str">
        <f>'7. Паспорт отчет о закупке'!A12:AF12</f>
        <v>F_TP1100.PR.0031</v>
      </c>
      <c r="B12" s="340"/>
    </row>
    <row r="13" spans="1:2" ht="18.75" x14ac:dyDescent="0.25">
      <c r="A13" s="336" t="s">
        <v>7</v>
      </c>
      <c r="B13" s="336"/>
    </row>
    <row r="14" spans="1:2" ht="18.75" x14ac:dyDescent="0.25">
      <c r="A14" s="10"/>
      <c r="B14" s="10"/>
    </row>
    <row r="15" spans="1:2" ht="67.5" customHeight="1" x14ac:dyDescent="0.25">
      <c r="A15" s="335" t="str">
        <f>'7. Паспорт отчет о закупке'!A15:AF15</f>
        <v>Реконструкция  ПС 110/35/6 кВ "КНС-10" (реконструкция периметрального ограждения по программе "Антитеррор")</v>
      </c>
      <c r="B15" s="335"/>
    </row>
    <row r="16" spans="1:2" ht="18.75" x14ac:dyDescent="0.25">
      <c r="A16" s="336" t="s">
        <v>6</v>
      </c>
      <c r="B16" s="336"/>
    </row>
    <row r="17" spans="1:2" ht="15.75" x14ac:dyDescent="0.25">
      <c r="A17" s="86"/>
      <c r="B17" s="118"/>
    </row>
    <row r="18" spans="1:2" ht="30" customHeight="1" x14ac:dyDescent="0.25">
      <c r="A18" s="337" t="s">
        <v>443</v>
      </c>
      <c r="B18" s="337"/>
    </row>
    <row r="20" spans="1:2" ht="15.75" thickBot="1" x14ac:dyDescent="0.3"/>
    <row r="21" spans="1:2" ht="45" customHeight="1" x14ac:dyDescent="0.25">
      <c r="A21" s="119" t="s">
        <v>513</v>
      </c>
      <c r="B21" s="138" t="s">
        <v>514</v>
      </c>
    </row>
    <row r="22" spans="1:2" ht="28.5" x14ac:dyDescent="0.25">
      <c r="A22" s="120" t="s">
        <v>333</v>
      </c>
      <c r="B22" s="139" t="s">
        <v>474</v>
      </c>
    </row>
    <row r="23" spans="1:2" x14ac:dyDescent="0.25">
      <c r="A23" s="120" t="s">
        <v>299</v>
      </c>
      <c r="B23" s="140" t="s">
        <v>515</v>
      </c>
    </row>
    <row r="24" spans="1:2" x14ac:dyDescent="0.25">
      <c r="A24" s="120" t="s">
        <v>334</v>
      </c>
      <c r="B24" s="179">
        <v>0.24</v>
      </c>
    </row>
    <row r="25" spans="1:2" x14ac:dyDescent="0.25">
      <c r="A25" s="121" t="s">
        <v>335</v>
      </c>
      <c r="B25" s="139">
        <v>2028</v>
      </c>
    </row>
    <row r="26" spans="1:2" ht="28.5" x14ac:dyDescent="0.25">
      <c r="A26" s="121" t="s">
        <v>336</v>
      </c>
      <c r="B26" s="141" t="s">
        <v>620</v>
      </c>
    </row>
    <row r="27" spans="1:2" ht="28.5" x14ac:dyDescent="0.25">
      <c r="A27" s="122" t="s">
        <v>478</v>
      </c>
      <c r="B27" s="142">
        <v>11.960109932902217</v>
      </c>
    </row>
    <row r="28" spans="1:2" ht="30" x14ac:dyDescent="0.25">
      <c r="A28" s="123" t="s">
        <v>337</v>
      </c>
      <c r="B28" s="149" t="s">
        <v>609</v>
      </c>
    </row>
    <row r="29" spans="1:2" ht="28.5" x14ac:dyDescent="0.25">
      <c r="A29" s="122" t="s">
        <v>338</v>
      </c>
      <c r="B29" s="142">
        <v>0.107</v>
      </c>
    </row>
    <row r="30" spans="1:2" ht="28.5" x14ac:dyDescent="0.25">
      <c r="A30" s="122" t="s">
        <v>339</v>
      </c>
      <c r="B30" s="143">
        <v>0.107</v>
      </c>
    </row>
    <row r="31" spans="1:2" x14ac:dyDescent="0.25">
      <c r="A31" s="123" t="s">
        <v>340</v>
      </c>
      <c r="B31" s="141"/>
    </row>
    <row r="32" spans="1:2" ht="30" customHeight="1" thickBot="1" x14ac:dyDescent="0.3">
      <c r="A32" s="144" t="s">
        <v>479</v>
      </c>
      <c r="B32" s="145">
        <v>0.107</v>
      </c>
    </row>
    <row r="33" spans="1:2" s="124" customFormat="1" ht="45" customHeight="1" x14ac:dyDescent="0.25">
      <c r="A33" s="116" t="s">
        <v>506</v>
      </c>
      <c r="B33" s="114">
        <v>0.107</v>
      </c>
    </row>
    <row r="34" spans="1:2" s="124" customFormat="1" x14ac:dyDescent="0.25">
      <c r="A34" s="116" t="s">
        <v>341</v>
      </c>
      <c r="B34" s="115">
        <v>1.73</v>
      </c>
    </row>
    <row r="35" spans="1:2" s="124" customFormat="1" x14ac:dyDescent="0.25">
      <c r="A35" s="116" t="s">
        <v>342</v>
      </c>
      <c r="B35" s="114">
        <v>0.107</v>
      </c>
    </row>
    <row r="36" spans="1:2" s="124" customFormat="1" x14ac:dyDescent="0.25">
      <c r="A36" s="116" t="s">
        <v>343</v>
      </c>
      <c r="B36" s="114">
        <v>9.0999999999999998E-2</v>
      </c>
    </row>
    <row r="37" spans="1:2" ht="45" customHeight="1" thickBot="1" x14ac:dyDescent="0.3">
      <c r="A37" s="144" t="s">
        <v>516</v>
      </c>
      <c r="B37" s="145">
        <v>0</v>
      </c>
    </row>
    <row r="38" spans="1:2" s="124" customFormat="1" ht="30" customHeight="1" x14ac:dyDescent="0.25">
      <c r="A38" s="116" t="s">
        <v>517</v>
      </c>
      <c r="B38" s="115" t="s">
        <v>476</v>
      </c>
    </row>
    <row r="39" spans="1:2" s="124" customFormat="1" x14ac:dyDescent="0.25">
      <c r="A39" s="116" t="s">
        <v>341</v>
      </c>
      <c r="B39" s="115" t="s">
        <v>476</v>
      </c>
    </row>
    <row r="40" spans="1:2" s="124" customFormat="1" x14ac:dyDescent="0.25">
      <c r="A40" s="116" t="s">
        <v>342</v>
      </c>
      <c r="B40" s="115" t="s">
        <v>476</v>
      </c>
    </row>
    <row r="41" spans="1:2" s="124" customFormat="1" x14ac:dyDescent="0.25">
      <c r="A41" s="116" t="s">
        <v>343</v>
      </c>
      <c r="B41" s="115" t="s">
        <v>476</v>
      </c>
    </row>
    <row r="42" spans="1:2" ht="30" customHeight="1" thickBot="1" x14ac:dyDescent="0.3">
      <c r="A42" s="144" t="s">
        <v>518</v>
      </c>
      <c r="B42" s="145">
        <v>0</v>
      </c>
    </row>
    <row r="43" spans="1:2" s="124" customFormat="1" ht="30" customHeight="1" x14ac:dyDescent="0.25">
      <c r="A43" s="116" t="s">
        <v>517</v>
      </c>
      <c r="B43" s="115" t="s">
        <v>476</v>
      </c>
    </row>
    <row r="44" spans="1:2" s="124" customFormat="1" x14ac:dyDescent="0.25">
      <c r="A44" s="116" t="s">
        <v>341</v>
      </c>
      <c r="B44" s="115" t="s">
        <v>476</v>
      </c>
    </row>
    <row r="45" spans="1:2" s="124" customFormat="1" x14ac:dyDescent="0.25">
      <c r="A45" s="116" t="s">
        <v>342</v>
      </c>
      <c r="B45" s="115" t="s">
        <v>476</v>
      </c>
    </row>
    <row r="46" spans="1:2" s="124" customFormat="1" x14ac:dyDescent="0.25">
      <c r="A46" s="116" t="s">
        <v>343</v>
      </c>
      <c r="B46" s="115" t="s">
        <v>476</v>
      </c>
    </row>
    <row r="47" spans="1:2" ht="30" customHeight="1" thickBot="1" x14ac:dyDescent="0.3">
      <c r="A47" s="144" t="s">
        <v>344</v>
      </c>
      <c r="B47" s="146" t="s">
        <v>476</v>
      </c>
    </row>
    <row r="48" spans="1:2" s="124" customFormat="1" x14ac:dyDescent="0.25">
      <c r="A48" s="116" t="s">
        <v>340</v>
      </c>
      <c r="B48" s="115" t="s">
        <v>476</v>
      </c>
    </row>
    <row r="49" spans="1:2" s="124" customFormat="1" x14ac:dyDescent="0.25">
      <c r="A49" s="116" t="s">
        <v>519</v>
      </c>
      <c r="B49" s="115" t="s">
        <v>476</v>
      </c>
    </row>
    <row r="50" spans="1:2" s="124" customFormat="1" x14ac:dyDescent="0.25">
      <c r="A50" s="116" t="s">
        <v>520</v>
      </c>
      <c r="B50" s="115" t="s">
        <v>476</v>
      </c>
    </row>
    <row r="51" spans="1:2" s="124" customFormat="1" ht="30" customHeight="1" x14ac:dyDescent="0.25">
      <c r="A51" s="116" t="s">
        <v>521</v>
      </c>
      <c r="B51" s="115" t="s">
        <v>476</v>
      </c>
    </row>
    <row r="52" spans="1:2" ht="15.75" thickBot="1" x14ac:dyDescent="0.3">
      <c r="A52" s="144" t="s">
        <v>345</v>
      </c>
      <c r="B52" s="146">
        <v>1.73</v>
      </c>
    </row>
    <row r="53" spans="1:2" ht="15.75" thickBot="1" x14ac:dyDescent="0.3">
      <c r="A53" s="144" t="s">
        <v>346</v>
      </c>
      <c r="B53" s="145">
        <v>0.107</v>
      </c>
    </row>
    <row r="54" spans="1:2" ht="15.75" thickBot="1" x14ac:dyDescent="0.3">
      <c r="A54" s="144" t="s">
        <v>347</v>
      </c>
      <c r="B54" s="146">
        <v>1.77</v>
      </c>
    </row>
    <row r="55" spans="1:2" ht="15.75" thickBot="1" x14ac:dyDescent="0.3">
      <c r="A55" s="144" t="s">
        <v>348</v>
      </c>
      <c r="B55" s="145">
        <v>9.0999999999999998E-2</v>
      </c>
    </row>
    <row r="56" spans="1:2" ht="15.75" thickBot="1" x14ac:dyDescent="0.3">
      <c r="A56" s="144" t="s">
        <v>349</v>
      </c>
      <c r="B56" s="146" t="s">
        <v>476</v>
      </c>
    </row>
    <row r="57" spans="1:2" s="124" customFormat="1" ht="30" customHeight="1" x14ac:dyDescent="0.25">
      <c r="A57" s="116" t="s">
        <v>350</v>
      </c>
      <c r="B57" s="115" t="s">
        <v>522</v>
      </c>
    </row>
    <row r="58" spans="1:2" s="124" customFormat="1" x14ac:dyDescent="0.25">
      <c r="A58" s="116" t="s">
        <v>351</v>
      </c>
      <c r="B58" s="115" t="s">
        <v>505</v>
      </c>
    </row>
    <row r="59" spans="1:2" s="124" customFormat="1" x14ac:dyDescent="0.25">
      <c r="A59" s="116" t="s">
        <v>352</v>
      </c>
      <c r="B59" s="115" t="s">
        <v>476</v>
      </c>
    </row>
    <row r="60" spans="1:2" s="124" customFormat="1" x14ac:dyDescent="0.25">
      <c r="A60" s="116" t="s">
        <v>619</v>
      </c>
      <c r="B60" s="115"/>
    </row>
    <row r="61" spans="1:2" s="124" customFormat="1" x14ac:dyDescent="0.25">
      <c r="A61" s="116" t="s">
        <v>353</v>
      </c>
      <c r="B61" s="115" t="s">
        <v>476</v>
      </c>
    </row>
    <row r="62" spans="1:2" ht="30" customHeight="1" thickBot="1" x14ac:dyDescent="0.3">
      <c r="A62" s="144" t="s">
        <v>354</v>
      </c>
      <c r="B62" s="147" t="s">
        <v>611</v>
      </c>
    </row>
    <row r="63" spans="1:2" ht="30" customHeight="1" thickBot="1" x14ac:dyDescent="0.3">
      <c r="A63" s="144" t="s">
        <v>355</v>
      </c>
      <c r="B63" s="147" t="s">
        <v>611</v>
      </c>
    </row>
    <row r="64" spans="1:2" s="124" customFormat="1" x14ac:dyDescent="0.25">
      <c r="A64" s="116" t="s">
        <v>340</v>
      </c>
      <c r="B64" s="115" t="s">
        <v>326</v>
      </c>
    </row>
    <row r="65" spans="1:2" s="124" customFormat="1" x14ac:dyDescent="0.25">
      <c r="A65" s="116" t="s">
        <v>523</v>
      </c>
      <c r="B65" s="115" t="s">
        <v>326</v>
      </c>
    </row>
    <row r="66" spans="1:2" s="124" customFormat="1" x14ac:dyDescent="0.25">
      <c r="A66" s="116" t="s">
        <v>524</v>
      </c>
      <c r="B66" s="115" t="s">
        <v>326</v>
      </c>
    </row>
    <row r="67" spans="1:2" ht="15.75" thickBot="1" x14ac:dyDescent="0.3">
      <c r="A67" s="144" t="s">
        <v>356</v>
      </c>
      <c r="B67" s="147" t="s">
        <v>611</v>
      </c>
    </row>
    <row r="68" spans="1:2" ht="15.75" thickBot="1" x14ac:dyDescent="0.3">
      <c r="A68" s="144" t="s">
        <v>357</v>
      </c>
      <c r="B68" s="147" t="s">
        <v>611</v>
      </c>
    </row>
    <row r="69" spans="1:2" s="124" customFormat="1" x14ac:dyDescent="0.25">
      <c r="A69" s="116" t="s">
        <v>525</v>
      </c>
      <c r="B69" s="115" t="s">
        <v>326</v>
      </c>
    </row>
    <row r="70" spans="1:2" s="124" customFormat="1" x14ac:dyDescent="0.25">
      <c r="A70" s="116" t="s">
        <v>526</v>
      </c>
      <c r="B70" s="115" t="s">
        <v>326</v>
      </c>
    </row>
    <row r="71" spans="1:2" s="124" customFormat="1" x14ac:dyDescent="0.25">
      <c r="A71" s="116" t="s">
        <v>527</v>
      </c>
      <c r="B71" s="115" t="s">
        <v>326</v>
      </c>
    </row>
    <row r="72" spans="1:2" ht="30" customHeight="1" thickBot="1" x14ac:dyDescent="0.3">
      <c r="A72" s="144" t="s">
        <v>358</v>
      </c>
      <c r="B72" s="148" t="s">
        <v>610</v>
      </c>
    </row>
    <row r="73" spans="1:2" ht="30" customHeight="1" thickBot="1" x14ac:dyDescent="0.3">
      <c r="A73" s="144" t="s">
        <v>359</v>
      </c>
      <c r="B73" s="147" t="s">
        <v>326</v>
      </c>
    </row>
    <row r="74" spans="1:2" s="124" customFormat="1" x14ac:dyDescent="0.25">
      <c r="A74" s="116" t="s">
        <v>528</v>
      </c>
      <c r="B74" s="115" t="s">
        <v>326</v>
      </c>
    </row>
    <row r="75" spans="1:2" s="124" customFormat="1" ht="30" customHeight="1" x14ac:dyDescent="0.25">
      <c r="A75" s="116" t="s">
        <v>529</v>
      </c>
      <c r="B75" s="115" t="s">
        <v>326</v>
      </c>
    </row>
    <row r="76" spans="1:2" s="124" customFormat="1" x14ac:dyDescent="0.25">
      <c r="A76" s="116" t="s">
        <v>530</v>
      </c>
      <c r="B76" s="115" t="s">
        <v>326</v>
      </c>
    </row>
    <row r="77" spans="1:2" s="124" customFormat="1" x14ac:dyDescent="0.25">
      <c r="A77" s="116" t="s">
        <v>531</v>
      </c>
      <c r="B77" s="115" t="s">
        <v>326</v>
      </c>
    </row>
    <row r="78" spans="1:2" s="124" customFormat="1" x14ac:dyDescent="0.25">
      <c r="A78" s="116" t="s">
        <v>532</v>
      </c>
      <c r="B78" s="11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2025-11-04T10:27:05Z</dcterms:modified>
</cp:coreProperties>
</file>