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5\"/>
    </mc:Choice>
  </mc:AlternateContent>
  <bookViews>
    <workbookView xWindow="-120" yWindow="-120" windowWidth="38640" windowHeight="21240" tabRatio="89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5" i="24"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<sst xmlns="http://schemas.openxmlformats.org/spreadsheetml/2006/main" count="1237" uniqueCount="649">
  <si>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</si>
  <si>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</si>
  <si>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</si>
  <si>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</si>
  <si>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</si>
  <si>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</si>
  <si>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</si>
  <si>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</si>
  <si>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</si>
  <si>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</si>
  <si>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</si>
  <si>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</si>
  <si>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</si>
  <si>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</si>
  <si>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</si>
  <si>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</si>
  <si>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</si>
  <si>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</si>
  <si>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</si>
  <si>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</si>
  <si>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</si>
  <si>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</si>
  <si>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</si>
  <si>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</si>
  <si>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</si>
  <si>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</si>
  <si>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</si>
  <si>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</si>
  <si>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</si>
  <si>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</si>
  <si>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</si>
  <si>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</si>
  <si>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</si>
  <si>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</si>
  <si>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</si>
  <si>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</si>
  <si>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</si>
  <si>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</si>
  <si>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</si>
  <si>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</si>
  <si>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</si>
  <si>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</si>
  <si>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</si>
  <si>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</si>
  <si>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</si>
  <si>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</si>
  <si>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</si>
  <si>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</si>
  <si>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</si>
  <si>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</si>
  <si>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</si>
  <si>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</si>
  <si>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</si>
  <si>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</si>
  <si>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</si>
  <si>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</si>
  <si>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</si>
  <si>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</si>
  <si>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</si>
  <si>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</si>
  <si>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</si>
  <si>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</si>
  <si>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</si>
  <si>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</si>
  <si>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</si>
  <si>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</si>
  <si>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</si>
  <si>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</si>
  <si>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</si>
  <si>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</si>
  <si>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</si>
  <si>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</si>
  <si>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</si>
  <si>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</si>
  <si>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</si>
  <si>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</si>
  <si>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</si>
  <si>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</si>
  <si>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</si>
  <si>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</si>
  <si>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</si>
  <si>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</si>
  <si>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</si>
  <si>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</si>
  <si>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</si>
  <si>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</si>
  <si>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</si>
  <si>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</si>
  <si>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</si>
  <si>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</si>
  <si>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</si>
  <si>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</si>
  <si>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</si>
  <si>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</si>
  <si>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</si>
  <si>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</si>
  <si>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</si>
  <si>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</si>
  <si>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</si>
  <si>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</si>
  <si>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</si>
  <si>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</si>
  <si>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</si>
  <si>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</si>
  <si>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</si>
  <si>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</si>
  <si>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</si>
  <si>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</si>
  <si>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</si>
  <si>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</si>
  <si>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</si>
  <si>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</si>
  <si>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</si>
  <si>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</si>
  <si>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</si>
  <si>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</si>
  <si>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</si>
  <si>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</si>
  <si>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</si>
  <si>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</si>
  <si>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</si>
  <si>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</si>
  <si>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</si>
  <si>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</si>
  <si>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</si>
  <si>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</si>
  <si>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</si>
  <si>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</si>
  <si>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</si>
  <si>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</si>
  <si>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</si>
  <si>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</si>
  <si>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</si>
  <si>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</si>
  <si>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</si>
  <si>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</si>
  <si>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</si>
  <si>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</si>
  <si>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</si>
  <si>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</si>
  <si>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</si>
  <si>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</si>
  <si>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</si>
  <si>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</si>
  <si>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</si>
  <si>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</si>
  <si>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</si>
  <si>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</si>
  <si>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</si>
  <si>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</si>
  <si>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</si>
  <si>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</si>
  <si>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</si>
  <si>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</si>
  <si>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</si>
  <si>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</si>
  <si>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</si>
  <si>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</si>
  <si>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</si>
  <si>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</si>
  <si>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</si>
  <si>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</si>
  <si>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</si>
  <si>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</si>
  <si>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</si>
  <si>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</si>
  <si>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</si>
  <si>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</si>
  <si>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</si>
  <si>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</si>
  <si>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</si>
  <si>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</si>
  <si>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</si>
  <si>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</si>
  <si>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</si>
  <si>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</si>
  <si>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</si>
  <si>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</si>
  <si>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</si>
  <si>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</si>
  <si>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</si>
  <si>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</si>
  <si>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</si>
  <si>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</si>
  <si>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</si>
  <si>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</si>
  <si>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</si>
  <si>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</si>
  <si>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</si>
  <si>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</si>
  <si>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</si>
  <si>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</si>
  <si>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</si>
  <si>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</si>
  <si>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</si>
  <si>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</si>
  <si>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</si>
  <si>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</si>
  <si>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</si>
  <si>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</si>
  <si>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</si>
  <si>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</si>
  <si>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</si>
  <si>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</si>
  <si>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</si>
  <si>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</si>
  <si>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</si>
  <si>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</si>
  <si>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</si>
  <si>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</si>
  <si>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</si>
  <si>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</si>
  <si>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</si>
  <si>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</si>
  <si>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</si>
  <si>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</si>
  <si>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</si>
  <si>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</si>
  <si>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</si>
  <si>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</si>
  <si>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</si>
  <si>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</si>
  <si>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</si>
  <si>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</si>
  <si>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</si>
  <si>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</si>
  <si>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</si>
  <si>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</si>
  <si>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</si>
  <si>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</si>
  <si>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</si>
  <si>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</si>
  <si>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</si>
  <si>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</si>
  <si>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</si>
  <si>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</si>
  <si>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</si>
  <si>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</si>
  <si>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</si>
  <si>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</si>
  <si>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</si>
  <si>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</si>
  <si>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</si>
  <si>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</si>
  <si>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</si>
  <si>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</si>
  <si>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</si>
  <si>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</si>
  <si>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</si>
  <si>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</si>
  <si>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</si>
  <si>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</si>
  <si>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</si>
  <si>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</si>
  <si>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</si>
  <si>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</si>
  <si>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</si>
  <si>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</si>
  <si>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</si>
  <si>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</si>
  <si>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</si>
  <si>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</si>
  <si>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</si>
  <si>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</si>
  <si>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</si>
  <si>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</si>
  <si>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</si>
  <si>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</si>
  <si>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</si>
  <si>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</si>
  <si>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</si>
  <si>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</si>
  <si>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</si>
  <si>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</si>
  <si>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</si>
  <si>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</si>
  <si>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</si>
  <si>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</si>
  <si>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</si>
  <si>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</si>
  <si>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</si>
  <si>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</si>
  <si>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</si>
  <si>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</si>
  <si>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</si>
  <si>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</si>
  <si>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</si>
  <si>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</si>
  <si>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</si>
  <si>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</si>
  <si>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</si>
  <si>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</si>
  <si>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</si>
  <si>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</si>
  <si>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</si>
  <si>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</si>
  <si>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</si>
  <si>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</si>
  <si>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</si>
  <si>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</si>
  <si>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</si>
  <si>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</si>
  <si>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</si>
  <si>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</si>
  <si>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</si>
  <si>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</si>
  <si>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</si>
  <si>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</si>
  <si>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</si>
  <si>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</si>
  <si>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</si>
  <si>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</si>
  <si>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</si>
  <si>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</si>
  <si>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</si>
  <si>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</si>
  <si>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</si>
  <si>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</si>
  <si>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</si>
  <si>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</si>
  <si>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</si>
  <si>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</si>
  <si>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</si>
  <si>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</si>
  <si>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</si>
  <si>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</si>
  <si>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</si>
  <si>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</si>
  <si>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</si>
  <si>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</si>
  <si>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</si>
  <si>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</si>
  <si>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</si>
  <si>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</si>
  <si>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</si>
  <si>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</si>
  <si>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</si>
  <si>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</si>
  <si>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</si>
  <si>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</si>
  <si>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</si>
  <si>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</si>
  <si>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</si>
  <si>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</si>
  <si>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</si>
  <si>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</si>
  <si>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</si>
  <si>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</si>
  <si>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</si>
  <si>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</si>
  <si>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</si>
  <si>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</si>
  <si>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</si>
  <si>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</si>
  <si>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</si>
  <si>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</si>
  <si>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</si>
  <si>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</si>
  <si>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</si>
  <si>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</si>
  <si>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</si>
  <si>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</si>
  <si>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</si>
  <si>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</si>
  <si>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</si>
  <si>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</si>
  <si>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</si>
  <si>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</si>
  <si>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</si>
  <si>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</si>
  <si>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</si>
  <si>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</si>
  <si>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</si>
  <si>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</si>
  <si>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</si>
  <si>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</si>
  <si>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</si>
  <si>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</si>
  <si>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</si>
  <si>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</si>
  <si>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</si>
  <si>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</si>
  <si>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</si>
  <si>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</si>
  <si>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</si>
  <si>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</si>
  <si>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</si>
  <si>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</si>
  <si>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</si>
  <si>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</si>
  <si>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</si>
  <si>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</si>
  <si>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</si>
  <si>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</si>
  <si>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</si>
  <si>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</si>
  <si>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</si>
  <si>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</si>
  <si>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</si>
  <si>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</si>
  <si>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</si>
  <si>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</si>
  <si>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</si>
  <si>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</si>
  <si>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</si>
  <si>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</si>
  <si>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</si>
  <si>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</si>
  <si>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</si>
  <si>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</si>
  <si>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</si>
  <si>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</si>
  <si>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</si>
  <si>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</si>
  <si>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</si>
  <si>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</si>
  <si>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</si>
  <si>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</si>
  <si>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</si>
  <si>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</si>
  <si>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</si>
  <si>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</si>
  <si>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</si>
  <si>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</si>
  <si>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</si>
  <si>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</si>
  <si>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</si>
  <si>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</si>
  <si>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</si>
  <si>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</si>
  <si>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</si>
  <si>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</si>
  <si>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</si>
  <si>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</si>
  <si>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</si>
  <si>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</si>
  <si>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</si>
  <si>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</si>
  <si>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</si>
  <si>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</si>
  <si>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</si>
  <si>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</si>
  <si>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</si>
  <si>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</si>
  <si>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</si>
  <si>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</si>
  <si>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</si>
  <si>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</si>
  <si>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</si>
  <si>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</si>
  <si>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</si>
  <si>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</si>
  <si>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</si>
  <si>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</si>
  <si>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</si>
  <si>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</si>
  <si>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</si>
  <si>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</si>
  <si>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</si>
  <si>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</si>
  <si>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</si>
  <si>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</si>
  <si>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</si>
  <si>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</si>
  <si>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</si>
  <si>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</si>
  <si>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</si>
  <si>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</si>
  <si>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</si>
  <si>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</si>
  <si>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</si>
  <si>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</si>
  <si>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</si>
  <si>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</si>
  <si>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</si>
  <si>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</si>
  <si>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</si>
  <si>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</si>
  <si>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</si>
  <si>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</si>
  <si>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</si>
  <si>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</si>
  <si>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</si>
  <si>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</si>
  <si>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</si>
  <si>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</si>
  <si>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</si>
  <si>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</si>
  <si>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</si>
  <si>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</si>
  <si>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</si>
  <si>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</si>
  <si>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</si>
  <si>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</si>
  <si>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</si>
  <si>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</si>
  <si>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</si>
  <si>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</si>
  <si>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</si>
  <si>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</si>
  <si>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</si>
  <si>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</si>
  <si>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</si>
  <si>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</si>
  <si>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</si>
  <si>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</si>
  <si>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</si>
  <si>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</si>
  <si>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</si>
  <si>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</si>
  <si>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</si>
  <si>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</si>
  <si>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</si>
  <si>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</si>
  <si>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</si>
  <si>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</si>
  <si>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</si>
  <si>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</si>
  <si>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</si>
  <si>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</si>
  <si>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</si>
  <si>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</si>
  <si>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</si>
  <si>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</si>
  <si>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</si>
  <si>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</si>
  <si>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</si>
  <si>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</si>
  <si>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</si>
  <si>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</si>
  <si>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</si>
  <si>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</si>
  <si>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</si>
  <si>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</si>
  <si>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</si>
  <si>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</si>
  <si>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</si>
  <si>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</si>
  <si>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</si>
  <si>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</si>
  <si>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</si>
  <si>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</si>
  <si>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</si>
  <si>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</si>
  <si>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</si>
  <si>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</si>
  <si>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</si>
  <si>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</si>
  <si>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</si>
  <si>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</si>
  <si>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</si>
  <si>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</si>
  <si>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</si>
  <si>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</si>
  <si>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</si>
  <si>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</si>
  <si>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</si>
  <si>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</si>
  <si>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</si>
  <si>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</si>
  <si>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</si>
  <si>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</si>
  <si>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</si>
  <si>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</si>
  <si>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</si>
  <si>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</si>
  <si>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</si>
  <si>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</si>
  <si>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</si>
  <si>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</si>
  <si>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</si>
  <si>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</si>
  <si>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</si>
  <si>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</si>
  <si>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</si>
  <si>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</si>
  <si>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</si>
  <si>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</si>
  <si>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</si>
  <si>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</si>
  <si>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</si>
  <si>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</si>
  <si>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</si>
  <si>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</si>
  <si>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</si>
  <si>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</si>
  <si>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</si>
  <si>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</si>
  <si>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</si>
  <si>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</si>
  <si>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</si>
  <si>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</si>
  <si>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</si>
  <si>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</si>
  <si>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</si>
  <si>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</si>
  <si>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</si>
  <si>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</si>
  <si>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</si>
  <si>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</si>
  <si>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</si>
  <si>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</si>
  <si>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</si>
  <si>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</si>
  <si>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</si>
  <si>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</si>
  <si>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</si>
  <si>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</si>
  <si>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</si>
  <si>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</si>
  <si>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</si>
  <si>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0,34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</si>
  <si>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</si>
  <si>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</si>
  <si>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</si>
  <si>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</si>
  <si>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</si>
  <si>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</si>
  <si>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</si>
  <si>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</si>
  <si>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</si>
  <si>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</si>
  <si>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</si>
  <si>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</si>
  <si>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</si>
  <si>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</si>
  <si>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</si>
  <si>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</si>
  <si>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</si>
  <si>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</si>
  <si>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</si>
  <si>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</si>
  <si>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</si>
  <si>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</si>
  <si>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</si>
  <si>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</si>
  <si>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</si>
  <si>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</si>
  <si>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</si>
  <si>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</si>
  <si>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</si>
  <si>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Год 2028</t>
  </si>
  <si>
    <t>нд</t>
  </si>
  <si>
    <t>Год раскрытия информации: 2025 год</t>
  </si>
  <si>
    <t>34.91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</si>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</sst>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0" fontId="49" fillId="0" borderId="0" xfId="2" applyFont="1" applyAlignment="1">
      <alignment horizontal="center"/>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7" fillId="0" borderId="0" xfId="1" applyFont="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2" t="s">
        <v>643</v>
      </c>
      <c r="B5" s="192"/>
      <c r="C5" s="192"/>
      <c r="D5" s="92"/>
      <c r="E5" s="92"/>
      <c r="F5" s="92"/>
      <c r="G5" s="92"/>
    </row>
    <row r="6" spans="1:19" s="9" customFormat="1" ht="15.75" x14ac:dyDescent="0.2">
      <c r="A6" s="14"/>
    </row>
    <row r="7" spans="1:19" s="9" customFormat="1" ht="18.75" x14ac:dyDescent="0.2">
      <c r="A7" s="196" t="s">
        <v>9</v>
      </c>
      <c r="B7" s="196"/>
      <c r="C7" s="19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7" t="s">
        <v>508</v>
      </c>
      <c r="B9" s="197"/>
      <c r="C9" s="197"/>
      <c r="D9" s="8"/>
      <c r="E9" s="8"/>
      <c r="F9" s="11"/>
      <c r="G9" s="11"/>
      <c r="H9" s="11"/>
      <c r="I9" s="11"/>
      <c r="J9" s="11"/>
      <c r="K9" s="11"/>
      <c r="L9" s="11"/>
      <c r="M9" s="11"/>
      <c r="N9" s="11"/>
      <c r="O9" s="11"/>
      <c r="P9" s="11"/>
      <c r="Q9" s="11"/>
      <c r="R9" s="11"/>
      <c r="S9" s="11"/>
    </row>
    <row r="10" spans="1:19" s="9" customFormat="1" ht="18.75" x14ac:dyDescent="0.2">
      <c r="A10" s="193" t="s">
        <v>8</v>
      </c>
      <c r="B10" s="193"/>
      <c r="C10" s="19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8" t="s">
        <v>533</v>
      </c>
      <c r="B12" s="198"/>
      <c r="C12" s="198"/>
      <c r="D12" s="8"/>
      <c r="E12" s="8"/>
      <c r="F12" s="11"/>
      <c r="G12" s="11"/>
      <c r="H12" s="11"/>
      <c r="I12" s="11"/>
      <c r="J12" s="11"/>
      <c r="K12" s="11"/>
      <c r="L12" s="11"/>
      <c r="M12" s="11"/>
      <c r="N12" s="11"/>
      <c r="O12" s="11"/>
      <c r="P12" s="11"/>
      <c r="Q12" s="11"/>
      <c r="R12" s="11"/>
      <c r="S12" s="11"/>
    </row>
    <row r="13" spans="1:19" s="9" customFormat="1" ht="18.75" x14ac:dyDescent="0.2">
      <c r="A13" s="193" t="s">
        <v>7</v>
      </c>
      <c r="B13" s="193"/>
      <c r="C13" s="19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8" t="s">
        <v>475</v>
      </c>
      <c r="B15" s="198"/>
      <c r="C15" s="198"/>
      <c r="D15" s="8"/>
      <c r="E15" s="8"/>
      <c r="F15" s="8"/>
      <c r="G15" s="8"/>
      <c r="H15" s="8"/>
      <c r="I15" s="8"/>
      <c r="J15" s="8"/>
      <c r="K15" s="8"/>
      <c r="L15" s="8"/>
      <c r="M15" s="8"/>
      <c r="N15" s="8"/>
      <c r="O15" s="8"/>
      <c r="P15" s="8"/>
      <c r="Q15" s="8"/>
      <c r="R15" s="8"/>
      <c r="S15" s="8"/>
    </row>
    <row r="16" spans="1:19" s="3" customFormat="1" ht="15" customHeight="1" x14ac:dyDescent="0.2">
      <c r="A16" s="193" t="s">
        <v>6</v>
      </c>
      <c r="B16" s="193"/>
      <c r="C16" s="1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4" t="s">
        <v>443</v>
      </c>
      <c r="B18" s="195"/>
      <c r="C18" s="1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299</v>
      </c>
      <c r="C22" s="24" t="s">
        <v>461</v>
      </c>
      <c r="D22" s="6"/>
      <c r="E22" s="6"/>
      <c r="F22" s="4"/>
      <c r="G22" s="4"/>
      <c r="H22" s="4"/>
      <c r="I22" s="4"/>
      <c r="J22" s="4"/>
      <c r="K22" s="4"/>
      <c r="L22" s="4"/>
      <c r="M22" s="4"/>
      <c r="N22" s="4"/>
      <c r="O22" s="4"/>
      <c r="P22" s="4"/>
    </row>
    <row r="23" spans="1:19" s="3" customFormat="1" ht="41.25" customHeight="1" x14ac:dyDescent="0.2">
      <c r="A23" s="19" t="s">
        <v>63</v>
      </c>
      <c r="B23" s="21" t="s">
        <v>64</v>
      </c>
      <c r="C23" s="24" t="s">
        <v>639</v>
      </c>
      <c r="D23" s="6"/>
      <c r="E23" s="6"/>
      <c r="F23" s="4"/>
      <c r="G23" s="4"/>
      <c r="H23" s="4"/>
      <c r="I23" s="4"/>
      <c r="J23" s="4"/>
      <c r="K23" s="4"/>
      <c r="L23" s="4"/>
      <c r="M23" s="4"/>
      <c r="N23" s="4"/>
      <c r="O23" s="4"/>
      <c r="P23" s="4"/>
    </row>
    <row r="24" spans="1:19" s="3" customFormat="1" ht="22.5" customHeight="1" x14ac:dyDescent="0.2">
      <c r="A24" s="189"/>
      <c r="B24" s="190"/>
      <c r="C24" s="191"/>
      <c r="D24" s="6"/>
      <c r="E24" s="6"/>
      <c r="F24" s="4"/>
      <c r="G24" s="4"/>
      <c r="H24" s="4"/>
      <c r="I24" s="4"/>
      <c r="J24" s="4"/>
      <c r="K24" s="4"/>
      <c r="L24" s="4"/>
      <c r="M24" s="4"/>
      <c r="N24" s="4"/>
      <c r="O24" s="4"/>
      <c r="P24" s="4"/>
    </row>
    <row r="25" spans="1:19" s="3" customFormat="1" ht="58.5" customHeight="1" x14ac:dyDescent="0.2">
      <c r="A25" s="19" t="s">
        <v>62</v>
      </c>
      <c r="B25" s="91" t="s">
        <v>391</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473</v>
      </c>
      <c r="D27" s="6"/>
      <c r="E27" s="6"/>
      <c r="F27" s="4"/>
      <c r="G27" s="4"/>
      <c r="H27" s="4"/>
      <c r="I27" s="4"/>
      <c r="J27" s="4"/>
      <c r="K27" s="4"/>
      <c r="L27" s="4"/>
      <c r="M27" s="4"/>
      <c r="N27" s="4"/>
      <c r="O27" s="4"/>
    </row>
    <row r="28" spans="1:19" s="3" customFormat="1" ht="42.75" customHeight="1" x14ac:dyDescent="0.2">
      <c r="A28" s="19" t="s">
        <v>58</v>
      </c>
      <c r="B28" s="91" t="s">
        <v>392</v>
      </c>
      <c r="C28" s="24" t="s">
        <v>460</v>
      </c>
      <c r="D28" s="6"/>
      <c r="E28" s="6"/>
      <c r="F28" s="4"/>
      <c r="G28" s="4"/>
      <c r="H28" s="4"/>
      <c r="I28" s="4"/>
      <c r="J28" s="4"/>
      <c r="K28" s="4"/>
      <c r="L28" s="4"/>
      <c r="M28" s="4"/>
      <c r="N28" s="4"/>
      <c r="O28" s="4"/>
    </row>
    <row r="29" spans="1:19" s="3" customFormat="1" ht="51.75" customHeight="1" x14ac:dyDescent="0.2">
      <c r="A29" s="19" t="s">
        <v>56</v>
      </c>
      <c r="B29" s="91" t="s">
        <v>393</v>
      </c>
      <c r="C29" s="24" t="s">
        <v>460</v>
      </c>
      <c r="D29" s="6"/>
      <c r="E29" s="6"/>
      <c r="F29" s="4"/>
      <c r="G29" s="4"/>
      <c r="H29" s="4"/>
      <c r="I29" s="4"/>
      <c r="J29" s="4"/>
      <c r="K29" s="4"/>
      <c r="L29" s="4"/>
      <c r="M29" s="4"/>
      <c r="N29" s="4"/>
      <c r="O29" s="4"/>
    </row>
    <row r="30" spans="1:19" s="3" customFormat="1" ht="51.75" customHeight="1" x14ac:dyDescent="0.2">
      <c r="A30" s="19" t="s">
        <v>54</v>
      </c>
      <c r="B30" s="91" t="s">
        <v>394</v>
      </c>
      <c r="C30" s="24" t="s">
        <v>460</v>
      </c>
      <c r="D30" s="6"/>
      <c r="E30" s="6"/>
      <c r="F30" s="4"/>
      <c r="G30" s="4"/>
      <c r="H30" s="4"/>
      <c r="I30" s="4"/>
      <c r="J30" s="4"/>
      <c r="K30" s="4"/>
      <c r="L30" s="4"/>
      <c r="M30" s="4"/>
      <c r="N30" s="4"/>
      <c r="O30" s="4"/>
    </row>
    <row r="31" spans="1:19" s="3" customFormat="1" ht="51.75" customHeight="1" x14ac:dyDescent="0.2">
      <c r="A31" s="19" t="s">
        <v>73</v>
      </c>
      <c r="B31" s="91" t="s">
        <v>395</v>
      </c>
      <c r="C31" s="24" t="s">
        <v>460</v>
      </c>
      <c r="D31" s="6"/>
      <c r="E31" s="6"/>
      <c r="F31" s="4"/>
      <c r="G31" s="4"/>
      <c r="H31" s="4"/>
      <c r="I31" s="4"/>
      <c r="J31" s="4"/>
      <c r="K31" s="4"/>
      <c r="L31" s="4"/>
      <c r="M31" s="4"/>
      <c r="N31" s="4"/>
      <c r="O31" s="4"/>
    </row>
    <row r="32" spans="1:19" s="3" customFormat="1" ht="51.75" customHeight="1" x14ac:dyDescent="0.2">
      <c r="A32" s="19" t="s">
        <v>71</v>
      </c>
      <c r="B32" s="91" t="s">
        <v>396</v>
      </c>
      <c r="C32" s="24" t="s">
        <v>460</v>
      </c>
      <c r="D32" s="6"/>
      <c r="E32" s="6"/>
      <c r="F32" s="4"/>
      <c r="G32" s="4"/>
      <c r="H32" s="4"/>
      <c r="I32" s="4"/>
      <c r="J32" s="4"/>
      <c r="K32" s="4"/>
      <c r="L32" s="4"/>
      <c r="M32" s="4"/>
      <c r="N32" s="4"/>
      <c r="O32" s="4"/>
    </row>
    <row r="33" spans="1:15" s="3" customFormat="1" ht="101.25" customHeight="1" x14ac:dyDescent="0.2">
      <c r="A33" s="19" t="s">
        <v>70</v>
      </c>
      <c r="B33" s="91" t="s">
        <v>397</v>
      </c>
      <c r="C33" s="24" t="s">
        <v>509</v>
      </c>
      <c r="D33" s="6"/>
      <c r="E33" s="6"/>
      <c r="F33" s="4"/>
      <c r="G33" s="4"/>
      <c r="H33" s="4"/>
      <c r="I33" s="4"/>
      <c r="J33" s="4"/>
      <c r="K33" s="4"/>
      <c r="L33" s="4"/>
      <c r="M33" s="4"/>
      <c r="N33" s="4"/>
      <c r="O33" s="4"/>
    </row>
    <row r="34" spans="1:15" ht="111" customHeight="1" x14ac:dyDescent="0.25">
      <c r="A34" s="19" t="s">
        <v>413</v>
      </c>
      <c r="B34" s="91" t="s">
        <v>398</v>
      </c>
      <c r="C34" s="24" t="s">
        <v>460</v>
      </c>
    </row>
    <row r="35" spans="1:15" ht="58.5" customHeight="1" x14ac:dyDescent="0.25">
      <c r="A35" s="19" t="s">
        <v>401</v>
      </c>
      <c r="B35" s="91" t="s">
        <v>72</v>
      </c>
      <c r="C35" s="24" t="s">
        <v>460</v>
      </c>
    </row>
    <row r="36" spans="1:15" ht="51.75" customHeight="1" x14ac:dyDescent="0.25">
      <c r="A36" s="19" t="s">
        <v>414</v>
      </c>
      <c r="B36" s="91" t="s">
        <v>399</v>
      </c>
      <c r="C36" s="24" t="s">
        <v>460</v>
      </c>
    </row>
    <row r="37" spans="1:15" ht="43.5" customHeight="1" x14ac:dyDescent="0.25">
      <c r="A37" s="19" t="s">
        <v>402</v>
      </c>
      <c r="B37" s="91" t="s">
        <v>400</v>
      </c>
      <c r="C37" s="127" t="s">
        <v>507</v>
      </c>
    </row>
    <row r="38" spans="1:15" ht="43.5" customHeight="1" x14ac:dyDescent="0.25">
      <c r="A38" s="19" t="s">
        <v>415</v>
      </c>
      <c r="B38" s="91" t="s">
        <v>196</v>
      </c>
      <c r="C38" s="24" t="s">
        <v>460</v>
      </c>
    </row>
    <row r="39" spans="1:15" ht="23.25" customHeight="1" x14ac:dyDescent="0.25">
      <c r="A39" s="189"/>
      <c r="B39" s="190"/>
      <c r="C39" s="191"/>
    </row>
    <row r="40" spans="1:15" ht="63" x14ac:dyDescent="0.25">
      <c r="A40" s="19" t="s">
        <v>403</v>
      </c>
      <c r="B40" s="91" t="s">
        <v>456</v>
      </c>
      <c r="C40" s="110" t="str">
        <f>CONCATENATE((ROUND(C48,2))," ","млн. руб.")</f>
        <v>18,31 млн. руб.</v>
      </c>
    </row>
    <row r="41" spans="1:15" ht="105.75" customHeight="1" x14ac:dyDescent="0.25">
      <c r="A41" s="19" t="s">
        <v>416</v>
      </c>
      <c r="B41" s="91" t="s">
        <v>439</v>
      </c>
      <c r="C41" s="24" t="s">
        <v>462</v>
      </c>
    </row>
    <row r="42" spans="1:15" ht="83.25" customHeight="1" x14ac:dyDescent="0.25">
      <c r="A42" s="19" t="s">
        <v>404</v>
      </c>
      <c r="B42" s="91" t="s">
        <v>453</v>
      </c>
      <c r="C42" s="24" t="s">
        <v>462</v>
      </c>
    </row>
    <row r="43" spans="1:15" ht="186" customHeight="1" x14ac:dyDescent="0.25">
      <c r="A43" s="19" t="s">
        <v>419</v>
      </c>
      <c r="B43" s="91" t="s">
        <v>420</v>
      </c>
      <c r="C43" s="24" t="s">
        <v>462</v>
      </c>
    </row>
    <row r="44" spans="1:15" ht="111" customHeight="1" x14ac:dyDescent="0.25">
      <c r="A44" s="19" t="s">
        <v>405</v>
      </c>
      <c r="B44" s="91" t="s">
        <v>444</v>
      </c>
      <c r="C44" s="24" t="s">
        <v>462</v>
      </c>
    </row>
    <row r="45" spans="1:15" ht="120" customHeight="1" x14ac:dyDescent="0.25">
      <c r="A45" s="19" t="s">
        <v>440</v>
      </c>
      <c r="B45" s="91" t="s">
        <v>445</v>
      </c>
      <c r="C45" s="24" t="s">
        <v>462</v>
      </c>
    </row>
    <row r="46" spans="1:15" ht="101.25" customHeight="1" x14ac:dyDescent="0.25">
      <c r="A46" s="19" t="s">
        <v>406</v>
      </c>
      <c r="B46" s="91" t="s">
        <v>446</v>
      </c>
      <c r="C46" s="24" t="s">
        <v>462</v>
      </c>
    </row>
    <row r="47" spans="1:15" ht="18.75" customHeight="1" x14ac:dyDescent="0.25">
      <c r="A47" s="189"/>
      <c r="B47" s="190"/>
      <c r="C47" s="191"/>
    </row>
    <row r="48" spans="1:15" ht="75.75" customHeight="1" x14ac:dyDescent="0.25">
      <c r="A48" s="19" t="s">
        <v>441</v>
      </c>
      <c r="B48" s="91" t="s">
        <v>454</v>
      </c>
      <c r="C48" s="162">
        <v>18.308057457922626</v>
      </c>
    </row>
    <row r="49" spans="1:3" ht="71.25" customHeight="1" x14ac:dyDescent="0.25">
      <c r="A49" s="19" t="s">
        <v>407</v>
      </c>
      <c r="B49" s="91" t="s">
        <v>455</v>
      </c>
      <c r="C49" s="162">
        <v>15.350084785929246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F_TP1100.PR.0045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14.25" x14ac:dyDescent="0.2">
      <c r="A14" s="197" t="str">
        <f>'1. паспорт местоположение'!A15:C15</f>
        <v>Реконструкция ПС 110/35/10 кВ "Вынга" (установка ТСО по программе "Антитеррор")</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4" t="s">
        <v>418</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5</v>
      </c>
      <c r="B19" s="199" t="s">
        <v>108</v>
      </c>
      <c r="C19" s="200" t="s">
        <v>331</v>
      </c>
      <c r="D19" s="199" t="s">
        <v>330</v>
      </c>
      <c r="E19" s="199" t="s">
        <v>107</v>
      </c>
      <c r="F19" s="199" t="s">
        <v>106</v>
      </c>
      <c r="G19" s="199" t="s">
        <v>326</v>
      </c>
      <c r="H19" s="199" t="s">
        <v>105</v>
      </c>
      <c r="I19" s="199" t="s">
        <v>104</v>
      </c>
      <c r="J19" s="199" t="s">
        <v>103</v>
      </c>
      <c r="K19" s="199" t="s">
        <v>102</v>
      </c>
      <c r="L19" s="199" t="s">
        <v>101</v>
      </c>
      <c r="M19" s="199" t="s">
        <v>100</v>
      </c>
      <c r="N19" s="199" t="s">
        <v>99</v>
      </c>
      <c r="O19" s="199" t="s">
        <v>98</v>
      </c>
      <c r="P19" s="199" t="s">
        <v>97</v>
      </c>
      <c r="Q19" s="199" t="s">
        <v>329</v>
      </c>
      <c r="R19" s="199"/>
      <c r="S19" s="202" t="s">
        <v>410</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327</v>
      </c>
      <c r="R20" s="28" t="s">
        <v>328</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411</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412</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324</v>
      </c>
      <c r="C29" s="30"/>
      <c r="D29" s="30"/>
      <c r="E29" s="84" t="s">
        <v>325</v>
      </c>
      <c r="F29" s="84" t="s">
        <v>325</v>
      </c>
      <c r="G29" s="84" t="s">
        <v>325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F_TP1100.PR.0045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4.25" x14ac:dyDescent="0.2">
      <c r="A16" s="197" t="str">
        <f>'1. паспорт местоположение'!A15:C15</f>
        <v>Реконструкция ПС 110/35/10 кВ "Вынга" (установка ТСО по программе "Антитеррор")</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20" s="3" customFormat="1" ht="15" customHeight="1" x14ac:dyDescent="0.2">
      <c r="A19" s="195" t="s">
        <v>423</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13" t="s">
        <v>5</v>
      </c>
      <c r="B21" s="206" t="s">
        <v>192</v>
      </c>
      <c r="C21" s="207"/>
      <c r="D21" s="210" t="s">
        <v>130</v>
      </c>
      <c r="E21" s="206" t="s">
        <v>451</v>
      </c>
      <c r="F21" s="207"/>
      <c r="G21" s="206" t="s">
        <v>237</v>
      </c>
      <c r="H21" s="207"/>
      <c r="I21" s="206" t="s">
        <v>129</v>
      </c>
      <c r="J21" s="207"/>
      <c r="K21" s="210" t="s">
        <v>128</v>
      </c>
      <c r="L21" s="206" t="s">
        <v>127</v>
      </c>
      <c r="M21" s="207"/>
      <c r="N21" s="206" t="s">
        <v>447</v>
      </c>
      <c r="O21" s="207"/>
      <c r="P21" s="210" t="s">
        <v>126</v>
      </c>
      <c r="Q21" s="216" t="s">
        <v>125</v>
      </c>
      <c r="R21" s="217"/>
      <c r="S21" s="216" t="s">
        <v>124</v>
      </c>
      <c r="T21" s="218"/>
    </row>
    <row r="22" spans="1:20" ht="204.75" customHeight="1" x14ac:dyDescent="0.25">
      <c r="A22" s="214"/>
      <c r="B22" s="208"/>
      <c r="C22" s="209"/>
      <c r="D22" s="212"/>
      <c r="E22" s="208"/>
      <c r="F22" s="209"/>
      <c r="G22" s="208"/>
      <c r="H22" s="209"/>
      <c r="I22" s="208"/>
      <c r="J22" s="209"/>
      <c r="K22" s="211"/>
      <c r="L22" s="208"/>
      <c r="M22" s="209"/>
      <c r="N22" s="208"/>
      <c r="O22" s="209"/>
      <c r="P22" s="211"/>
      <c r="Q22" s="63" t="s">
        <v>123</v>
      </c>
      <c r="R22" s="63" t="s">
        <v>422</v>
      </c>
      <c r="S22" s="63" t="s">
        <v>122</v>
      </c>
      <c r="T22" s="63" t="s">
        <v>121</v>
      </c>
    </row>
    <row r="23" spans="1:20" ht="51.75" customHeight="1" x14ac:dyDescent="0.25">
      <c r="A23" s="215"/>
      <c r="B23" s="63" t="s">
        <v>119</v>
      </c>
      <c r="C23" s="63" t="s">
        <v>120</v>
      </c>
      <c r="D23" s="211"/>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5" t="s">
        <v>457</v>
      </c>
      <c r="C41" s="205"/>
      <c r="D41" s="205"/>
      <c r="E41" s="205"/>
      <c r="F41" s="205"/>
      <c r="G41" s="205"/>
      <c r="H41" s="205"/>
      <c r="I41" s="205"/>
      <c r="J41" s="205"/>
      <c r="K41" s="205"/>
      <c r="L41" s="205"/>
      <c r="M41" s="205"/>
      <c r="N41" s="205"/>
      <c r="O41" s="205"/>
      <c r="P41" s="205"/>
      <c r="Q41" s="205"/>
      <c r="R41" s="205"/>
    </row>
    <row r="43" spans="1:113" x14ac:dyDescent="0.25">
      <c r="B43" s="107" t="s">
        <v>421</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7" t="s">
        <v>508</v>
      </c>
      <c r="F9" s="197"/>
      <c r="G9" s="197"/>
      <c r="H9" s="197"/>
      <c r="I9" s="197"/>
      <c r="J9" s="197"/>
      <c r="K9" s="197"/>
      <c r="L9" s="197"/>
      <c r="M9" s="197"/>
      <c r="N9" s="197"/>
      <c r="O9" s="197"/>
      <c r="P9" s="197"/>
      <c r="Q9" s="197"/>
      <c r="R9" s="197"/>
      <c r="S9" s="197"/>
      <c r="T9" s="197"/>
      <c r="U9" s="197"/>
      <c r="V9" s="197"/>
      <c r="W9" s="197"/>
      <c r="X9" s="197"/>
      <c r="Y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F_TP1100.PR.0045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110/35/10 кВ "Вынга" (установка ТСО по программе "Антитеррор")</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0" t="s">
        <v>5</v>
      </c>
      <c r="B21" s="206" t="s">
        <v>432</v>
      </c>
      <c r="C21" s="207"/>
      <c r="D21" s="206" t="s">
        <v>434</v>
      </c>
      <c r="E21" s="207"/>
      <c r="F21" s="216" t="s">
        <v>102</v>
      </c>
      <c r="G21" s="218"/>
      <c r="H21" s="218"/>
      <c r="I21" s="217"/>
      <c r="J21" s="210" t="s">
        <v>435</v>
      </c>
      <c r="K21" s="206" t="s">
        <v>436</v>
      </c>
      <c r="L21" s="207"/>
      <c r="M21" s="206" t="s">
        <v>437</v>
      </c>
      <c r="N21" s="207"/>
      <c r="O21" s="206" t="s">
        <v>424</v>
      </c>
      <c r="P21" s="207"/>
      <c r="Q21" s="206" t="s">
        <v>135</v>
      </c>
      <c r="R21" s="207"/>
      <c r="S21" s="210" t="s">
        <v>134</v>
      </c>
      <c r="T21" s="210" t="s">
        <v>438</v>
      </c>
      <c r="U21" s="210" t="s">
        <v>433</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63" t="s">
        <v>123</v>
      </c>
      <c r="Y22" s="63" t="s">
        <v>422</v>
      </c>
      <c r="Z22" s="63" t="s">
        <v>122</v>
      </c>
      <c r="AA22" s="63" t="s">
        <v>121</v>
      </c>
    </row>
    <row r="23" spans="1:27" ht="60" customHeight="1" x14ac:dyDescent="0.25">
      <c r="A23" s="211"/>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F_TP1100.PR.0045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110/35/10 кВ "Вынга" (установка ТСО по программе "Антитеррор")</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4" t="s">
        <v>417</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430</v>
      </c>
      <c r="C22" s="22" t="s">
        <v>472</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449</v>
      </c>
      <c r="C24" s="102" t="s">
        <v>620</v>
      </c>
    </row>
    <row r="25" spans="1:21" ht="63" customHeight="1" x14ac:dyDescent="0.25">
      <c r="A25" s="19" t="s">
        <v>61</v>
      </c>
      <c r="B25" s="21" t="s">
        <v>450</v>
      </c>
      <c r="C25" s="20" t="s">
        <v>644</v>
      </c>
    </row>
    <row r="26" spans="1:21" ht="42.75" customHeight="1" x14ac:dyDescent="0.25">
      <c r="A26" s="19" t="s">
        <v>59</v>
      </c>
      <c r="B26" s="21" t="s">
        <v>194</v>
      </c>
      <c r="C26" s="20" t="s">
        <v>477</v>
      </c>
    </row>
    <row r="27" spans="1:21" ht="42.75" customHeight="1" x14ac:dyDescent="0.25">
      <c r="A27" s="19" t="s">
        <v>58</v>
      </c>
      <c r="B27" s="21" t="s">
        <v>431</v>
      </c>
      <c r="C27" s="22" t="s">
        <v>472</v>
      </c>
    </row>
    <row r="28" spans="1:21" ht="42.75" customHeight="1" x14ac:dyDescent="0.25">
      <c r="A28" s="19" t="s">
        <v>56</v>
      </c>
      <c r="B28" s="21" t="s">
        <v>57</v>
      </c>
      <c r="C28" s="91">
        <v>2018</v>
      </c>
    </row>
    <row r="29" spans="1:21" ht="42.75" customHeight="1" x14ac:dyDescent="0.25">
      <c r="A29" s="19" t="s">
        <v>54</v>
      </c>
      <c r="B29" s="20" t="s">
        <v>55</v>
      </c>
      <c r="C29" s="91">
        <v>2029</v>
      </c>
    </row>
    <row r="30" spans="1:21" ht="42.75" customHeight="1" x14ac:dyDescent="0.25">
      <c r="A30" s="19" t="s">
        <v>73</v>
      </c>
      <c r="B30" s="20" t="s">
        <v>53</v>
      </c>
      <c r="C30" s="91"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F_TP1100.PR.0045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x14ac:dyDescent="0.25">
      <c r="A14" s="198" t="str">
        <f>'1. паспорт местоположение'!A15:C15</f>
        <v>Реконструкция ПС 110/35/10 кВ "Вынга" (установка ТСО по программе "Антитеррор")</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448</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322</v>
      </c>
      <c r="B23" s="224"/>
      <c r="C23" s="224"/>
      <c r="D23" s="224"/>
      <c r="E23" s="224"/>
      <c r="F23" s="224"/>
      <c r="G23" s="224"/>
      <c r="H23" s="224"/>
      <c r="I23" s="224"/>
      <c r="J23" s="224"/>
      <c r="K23" s="224"/>
      <c r="L23" s="225"/>
      <c r="M23" s="222" t="s">
        <v>323</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316</v>
      </c>
      <c r="D24" s="60" t="s">
        <v>198</v>
      </c>
      <c r="E24" s="60" t="s">
        <v>317</v>
      </c>
      <c r="F24" s="60" t="s">
        <v>319</v>
      </c>
      <c r="G24" s="60" t="s">
        <v>318</v>
      </c>
      <c r="H24" s="60" t="s">
        <v>199</v>
      </c>
      <c r="I24" s="60" t="s">
        <v>320</v>
      </c>
      <c r="J24" s="60" t="s">
        <v>231</v>
      </c>
      <c r="K24" s="61" t="s">
        <v>225</v>
      </c>
      <c r="L24" s="61" t="s">
        <v>200</v>
      </c>
      <c r="M24" s="62" t="s">
        <v>245</v>
      </c>
      <c r="N24" s="61" t="s">
        <v>459</v>
      </c>
      <c r="O24" s="60" t="s">
        <v>242</v>
      </c>
      <c r="P24" s="60" t="s">
        <v>243</v>
      </c>
      <c r="Q24" s="60" t="s">
        <v>241</v>
      </c>
      <c r="R24" s="60" t="s">
        <v>199</v>
      </c>
      <c r="S24" s="60" t="s">
        <v>240</v>
      </c>
      <c r="T24" s="60" t="s">
        <v>239</v>
      </c>
      <c r="U24" s="60" t="s">
        <v>315</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300</v>
      </c>
      <c r="B26" s="55"/>
      <c r="C26" s="57" t="s">
        <v>302</v>
      </c>
      <c r="D26" s="57" t="s">
        <v>303</v>
      </c>
      <c r="E26" s="57" t="s">
        <v>304</v>
      </c>
      <c r="F26" s="57" t="s">
        <v>236</v>
      </c>
      <c r="G26" s="57" t="s">
        <v>305</v>
      </c>
      <c r="H26" s="57" t="s">
        <v>199</v>
      </c>
      <c r="I26" s="57" t="s">
        <v>306</v>
      </c>
      <c r="J26" s="57" t="s">
        <v>307</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301</v>
      </c>
      <c r="B32" s="55"/>
      <c r="C32" s="57" t="s">
        <v>308</v>
      </c>
      <c r="D32" s="57" t="s">
        <v>309</v>
      </c>
      <c r="E32" s="57" t="s">
        <v>310</v>
      </c>
      <c r="F32" s="57" t="s">
        <v>311</v>
      </c>
      <c r="G32" s="57" t="s">
        <v>312</v>
      </c>
      <c r="H32" s="57" t="s">
        <v>199</v>
      </c>
      <c r="I32" s="57" t="s">
        <v>313</v>
      </c>
      <c r="J32" s="57" t="s">
        <v>314</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F_TP1100.PR.0045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12" x14ac:dyDescent="0.2">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6" t="s">
        <v>426</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7" t="s">
        <v>86</v>
      </c>
      <c r="F19" s="228"/>
      <c r="G19" s="228"/>
      <c r="H19" s="228"/>
      <c r="I19" s="229"/>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68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
        <v>508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F_TP1100.PR.0045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8" t="s">
        <v>475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18.75" x14ac:dyDescent="0.3">
      <c r="AO22" s="99"/>
      <c r="AP22" s="99"/>
      <c r="AQ22" s="99"/>
      <c r="AR22" s="13"/>
    </row>
    <row r="23" spans="1:45" ht="20.25" customHeight="1" x14ac:dyDescent="0.3">
      <c r="AO23" s="99"/>
      <c r="AP23" s="99"/>
      <c r="AQ23" s="99"/>
      <c r="AR23" s="13"/>
    </row>
    <row r="24" spans="1:45" ht="14.25" customHeight="1" thickBot="1" x14ac:dyDescent="0.3">
      <c r="A24" s="276" t="s">
        <v>463</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464</v>
      </c>
      <c r="AL24" s="276"/>
      <c r="AM24" s="77"/>
      <c r="AN24" s="77"/>
      <c r="AS24" s="83"/>
    </row>
    <row r="25" spans="1:45" ht="12.75" customHeight="1" x14ac:dyDescent="0.25">
      <c r="A25" s="274" t="s">
        <v>621</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58"/>
      <c r="AL25" s="258"/>
      <c r="AM25" s="78"/>
      <c r="AN25" s="277" t="s">
        <v>465</v>
      </c>
      <c r="AO25" s="277"/>
      <c r="AP25" s="277"/>
      <c r="AQ25" s="278"/>
      <c r="AR25" s="278"/>
      <c r="AS25" s="83"/>
    </row>
    <row r="26" spans="1:45" ht="17.25" customHeight="1" x14ac:dyDescent="0.25">
      <c r="A26" s="246" t="s">
        <v>466</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78"/>
      <c r="AN26" s="285" t="s">
        <v>467</v>
      </c>
      <c r="AO26" s="292"/>
      <c r="AP26" s="293"/>
      <c r="AQ26" s="285"/>
      <c r="AR26" s="286"/>
      <c r="AS26" s="83"/>
    </row>
    <row r="27" spans="1:45" ht="17.25" customHeight="1" x14ac:dyDescent="0.25">
      <c r="A27" s="246" t="s">
        <v>468</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78"/>
      <c r="AN27" s="285" t="s">
        <v>469</v>
      </c>
      <c r="AO27" s="292"/>
      <c r="AP27" s="293"/>
      <c r="AQ27" s="285"/>
      <c r="AR27" s="286"/>
      <c r="AS27" s="83"/>
    </row>
    <row r="28" spans="1:45" ht="27.75" customHeight="1" thickBot="1" x14ac:dyDescent="0.3">
      <c r="A28" s="279" t="s">
        <v>470</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64"/>
      <c r="AL28" s="264"/>
      <c r="AM28" s="78"/>
      <c r="AN28" s="282" t="s">
        <v>622</v>
      </c>
      <c r="AO28" s="283"/>
      <c r="AP28" s="284"/>
      <c r="AQ28" s="285"/>
      <c r="AR28" s="286"/>
      <c r="AS28" s="83"/>
    </row>
    <row r="29" spans="1:45" ht="17.25" customHeight="1" x14ac:dyDescent="0.25">
      <c r="A29" s="287" t="s">
        <v>471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58"/>
      <c r="AL29" s="258"/>
      <c r="AM29" s="78"/>
      <c r="AN29" s="248"/>
      <c r="AO29" s="290"/>
      <c r="AP29" s="290"/>
      <c r="AQ29" s="285"/>
      <c r="AR29" s="291"/>
      <c r="AS29" s="83"/>
    </row>
    <row r="30" spans="1:45" ht="17.25" customHeight="1" x14ac:dyDescent="0.25">
      <c r="A30" s="246" t="s">
        <v>623</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78"/>
      <c r="AS30" s="83"/>
    </row>
    <row r="31" spans="1:45" ht="17.25" customHeight="1" x14ac:dyDescent="0.25">
      <c r="A31" s="246" t="s">
        <v>297</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78"/>
      <c r="AN31" s="78"/>
      <c r="AO31" s="165"/>
      <c r="AP31" s="165"/>
      <c r="AQ31" s="165"/>
      <c r="AR31" s="165"/>
      <c r="AS31" s="83"/>
    </row>
    <row r="32" spans="1:45" ht="17.25" customHeight="1" x14ac:dyDescent="0.25">
      <c r="A32" s="246" t="s">
        <v>276</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78"/>
      <c r="AN32" s="78"/>
      <c r="AO32" s="78"/>
      <c r="AP32" s="78"/>
      <c r="AQ32" s="78"/>
      <c r="AR32" s="78"/>
      <c r="AS32" s="83"/>
    </row>
    <row r="33" spans="1:45" ht="17.25" customHeight="1" x14ac:dyDescent="0.25">
      <c r="A33" s="246" t="s">
        <v>296</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7"/>
      <c r="AL33" s="267"/>
      <c r="AM33" s="78"/>
      <c r="AN33" s="78"/>
      <c r="AO33" s="78"/>
      <c r="AP33" s="78"/>
      <c r="AQ33" s="78"/>
      <c r="AR33" s="78"/>
      <c r="AS33" s="83"/>
    </row>
    <row r="34" spans="1:45" ht="17.25" customHeight="1" x14ac:dyDescent="0.25">
      <c r="A34" s="246" t="s">
        <v>295</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78"/>
      <c r="AN34" s="78"/>
      <c r="AO34" s="78"/>
      <c r="AP34" s="78"/>
      <c r="AQ34" s="78"/>
      <c r="AR34" s="78"/>
      <c r="AS34" s="83"/>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78"/>
      <c r="AN35" s="78"/>
      <c r="AO35" s="78"/>
      <c r="AP35" s="78"/>
      <c r="AQ35" s="78"/>
      <c r="AR35" s="78"/>
      <c r="AS35" s="83"/>
    </row>
    <row r="36" spans="1:45" ht="17.25" customHeight="1" thickBot="1" x14ac:dyDescent="0.3">
      <c r="A36" s="262" t="s">
        <v>269</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78"/>
      <c r="AN36" s="78"/>
      <c r="AO36" s="78"/>
      <c r="AP36" s="78"/>
      <c r="AQ36" s="78"/>
      <c r="AR36" s="78"/>
      <c r="AS36" s="83"/>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58"/>
      <c r="AL37" s="258"/>
      <c r="AM37" s="78"/>
      <c r="AN37" s="78"/>
      <c r="AO37" s="78"/>
      <c r="AP37" s="78"/>
      <c r="AQ37" s="78"/>
      <c r="AR37" s="78"/>
      <c r="AS37" s="83"/>
    </row>
    <row r="38" spans="1:45" ht="17.25" customHeight="1" x14ac:dyDescent="0.25">
      <c r="A38" s="246" t="s">
        <v>294</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78"/>
      <c r="AN38" s="78"/>
      <c r="AO38" s="78"/>
      <c r="AP38" s="78"/>
      <c r="AQ38" s="78"/>
      <c r="AR38" s="78"/>
      <c r="AS38" s="83"/>
    </row>
    <row r="39" spans="1:45" ht="17.25" customHeight="1" thickBot="1" x14ac:dyDescent="0.3">
      <c r="A39" s="262" t="s">
        <v>293</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4"/>
      <c r="AL39" s="264"/>
      <c r="AM39" s="78"/>
      <c r="AN39" s="78"/>
      <c r="AO39" s="78"/>
      <c r="AP39" s="78"/>
      <c r="AQ39" s="78"/>
      <c r="AR39" s="78"/>
      <c r="AS39" s="83"/>
    </row>
    <row r="40" spans="1:45" ht="17.25" customHeight="1" x14ac:dyDescent="0.25">
      <c r="A40" s="274" t="s">
        <v>624</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58"/>
      <c r="AL40" s="258"/>
      <c r="AM40" s="78"/>
      <c r="AN40" s="78"/>
      <c r="AO40" s="78"/>
      <c r="AP40" s="78"/>
      <c r="AQ40" s="78"/>
      <c r="AR40" s="78"/>
      <c r="AS40" s="83"/>
    </row>
    <row r="41" spans="1:45" ht="17.25" customHeight="1" x14ac:dyDescent="0.25">
      <c r="A41" s="246" t="s">
        <v>292</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78"/>
      <c r="AN41" s="78"/>
      <c r="AO41" s="78"/>
      <c r="AP41" s="78"/>
      <c r="AQ41" s="78"/>
      <c r="AR41" s="78"/>
      <c r="AS41" s="83"/>
    </row>
    <row r="42" spans="1:45" ht="17.25" customHeight="1" x14ac:dyDescent="0.25">
      <c r="A42" s="246" t="s">
        <v>291</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78"/>
      <c r="AN42" s="78"/>
      <c r="AO42" s="78"/>
      <c r="AP42" s="78"/>
      <c r="AQ42" s="78"/>
      <c r="AR42" s="78"/>
      <c r="AS42" s="83"/>
    </row>
    <row r="43" spans="1:45" ht="17.25" customHeight="1" x14ac:dyDescent="0.25">
      <c r="A43" s="246" t="s">
        <v>290</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78"/>
      <c r="AN43" s="78"/>
      <c r="AO43" s="78"/>
      <c r="AP43" s="78"/>
      <c r="AQ43" s="78"/>
      <c r="AR43" s="78"/>
      <c r="AS43" s="83"/>
    </row>
    <row r="44" spans="1:45" ht="17.25" customHeight="1" x14ac:dyDescent="0.25">
      <c r="A44" s="246" t="s">
        <v>289</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78"/>
      <c r="AN44" s="78"/>
      <c r="AO44" s="78"/>
      <c r="AP44" s="78"/>
      <c r="AQ44" s="78"/>
      <c r="AR44" s="78"/>
      <c r="AS44" s="83"/>
    </row>
    <row r="45" spans="1:45" ht="17.25" customHeight="1" x14ac:dyDescent="0.25">
      <c r="A45" s="246" t="s">
        <v>288</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78"/>
      <c r="AN45" s="78"/>
      <c r="AO45" s="78"/>
      <c r="AP45" s="78"/>
      <c r="AQ45" s="78"/>
      <c r="AR45" s="78"/>
      <c r="AS45" s="83"/>
    </row>
    <row r="46" spans="1:45" ht="17.25" customHeight="1" thickBot="1" x14ac:dyDescent="0.3">
      <c r="A46" s="268" t="s">
        <v>625</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78"/>
      <c r="AN46" s="78"/>
      <c r="AO46" s="78"/>
      <c r="AP46" s="78"/>
      <c r="AQ46" s="78"/>
      <c r="AR46" s="78"/>
      <c r="AS46" s="83"/>
    </row>
    <row r="47" spans="1:45" ht="24" customHeight="1" x14ac:dyDescent="0.25">
      <c r="A47" s="271" t="s">
        <v>287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58" t="s">
        <v>4</v>
      </c>
      <c r="AL47" s="258"/>
      <c r="AM47" s="258" t="s">
        <v>626</v>
      </c>
      <c r="AN47" s="258"/>
      <c r="AO47" s="166" t="s">
        <v>627</v>
      </c>
      <c r="AP47" s="166" t="s">
        <v>628</v>
      </c>
      <c r="AQ47" s="83"/>
    </row>
    <row r="48" spans="1:45" ht="12" customHeight="1" x14ac:dyDescent="0.25">
      <c r="A48" s="246" t="s">
        <v>286</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67"/>
      <c r="AP48" s="167"/>
      <c r="AQ48" s="83"/>
    </row>
    <row r="49" spans="1:43" ht="12" customHeight="1" x14ac:dyDescent="0.25">
      <c r="A49" s="246" t="s">
        <v>285</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67"/>
      <c r="AP49" s="167"/>
      <c r="AQ49" s="83"/>
    </row>
    <row r="50" spans="1:43" ht="12" customHeight="1" thickBot="1" x14ac:dyDescent="0.3">
      <c r="A50" s="262" t="s">
        <v>629</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4"/>
      <c r="AL50" s="264"/>
      <c r="AM50" s="264"/>
      <c r="AN50" s="264"/>
      <c r="AO50" s="168"/>
      <c r="AP50" s="168"/>
      <c r="AQ50" s="8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78"/>
      <c r="AN51" s="78"/>
      <c r="AO51" s="78"/>
      <c r="AP51" s="78"/>
      <c r="AQ51" s="83"/>
    </row>
    <row r="52" spans="1:43" ht="24" customHeight="1" x14ac:dyDescent="0.25">
      <c r="A52" s="256" t="s">
        <v>284</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8" t="s">
        <v>4</v>
      </c>
      <c r="AL52" s="258"/>
      <c r="AM52" s="258" t="s">
        <v>626</v>
      </c>
      <c r="AN52" s="258"/>
      <c r="AO52" s="166" t="s">
        <v>627</v>
      </c>
      <c r="AP52" s="166" t="s">
        <v>628</v>
      </c>
      <c r="AQ52" s="83"/>
    </row>
    <row r="53" spans="1:43" ht="11.25" customHeight="1" x14ac:dyDescent="0.25">
      <c r="A53" s="265" t="s">
        <v>283</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70"/>
      <c r="AP53" s="170"/>
      <c r="AQ53" s="83"/>
    </row>
    <row r="54" spans="1:43" ht="12" customHeight="1" x14ac:dyDescent="0.25">
      <c r="A54" s="246" t="s">
        <v>282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67"/>
      <c r="AP54" s="167"/>
      <c r="AQ54" s="83"/>
    </row>
    <row r="55" spans="1:43" ht="12" customHeight="1" x14ac:dyDescent="0.25">
      <c r="A55" s="246" t="s">
        <v>281</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67"/>
      <c r="AP55" s="167"/>
      <c r="AQ55" s="83"/>
    </row>
    <row r="56" spans="1:43" ht="12" customHeight="1" thickBot="1" x14ac:dyDescent="0.3">
      <c r="A56" s="262" t="s">
        <v>280</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4"/>
      <c r="AL56" s="264"/>
      <c r="AM56" s="264"/>
      <c r="AN56" s="264"/>
      <c r="AO56" s="168"/>
      <c r="AP56" s="168"/>
      <c r="AQ56" s="8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78"/>
      <c r="AN57" s="78"/>
      <c r="AO57" s="78"/>
      <c r="AP57" s="78"/>
      <c r="AQ57" s="77"/>
    </row>
    <row r="58" spans="1:43" ht="24" customHeight="1" x14ac:dyDescent="0.25">
      <c r="A58" s="256" t="s">
        <v>630</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8" t="s">
        <v>4</v>
      </c>
      <c r="AL58" s="258"/>
      <c r="AM58" s="258" t="s">
        <v>626</v>
      </c>
      <c r="AN58" s="258"/>
      <c r="AO58" s="166" t="s">
        <v>627</v>
      </c>
      <c r="AP58" s="166" t="s">
        <v>628</v>
      </c>
      <c r="AQ58" s="83"/>
    </row>
    <row r="59" spans="1:43" ht="12.75" customHeight="1" x14ac:dyDescent="0.25">
      <c r="A59" s="259" t="s">
        <v>279</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1"/>
      <c r="AL59" s="261"/>
      <c r="AM59" s="261"/>
      <c r="AN59" s="261"/>
      <c r="AO59" s="171"/>
      <c r="AP59" s="171"/>
      <c r="AQ59" s="172"/>
    </row>
    <row r="60" spans="1:43" ht="12" customHeight="1" x14ac:dyDescent="0.25">
      <c r="A60" s="246" t="s">
        <v>278</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67"/>
      <c r="AP60" s="167"/>
      <c r="AQ60" s="83"/>
    </row>
    <row r="61" spans="1:43" ht="12" customHeight="1" x14ac:dyDescent="0.25">
      <c r="A61" s="246" t="s">
        <v>277</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67"/>
      <c r="AP61" s="167"/>
      <c r="AQ61" s="83"/>
    </row>
    <row r="62" spans="1:43" ht="12" customHeight="1" x14ac:dyDescent="0.25">
      <c r="A62" s="246" t="s">
        <v>276</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67"/>
      <c r="AP62" s="167"/>
      <c r="AQ62" s="83"/>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67"/>
      <c r="AP63" s="167"/>
      <c r="AQ63" s="83"/>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67"/>
      <c r="AP64" s="167"/>
      <c r="AQ64" s="83"/>
    </row>
    <row r="65" spans="1:43" ht="12" customHeight="1" x14ac:dyDescent="0.25">
      <c r="A65" s="246" t="s">
        <v>275</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67"/>
      <c r="AP65" s="167"/>
      <c r="AQ65" s="83"/>
    </row>
    <row r="66" spans="1:43" ht="27.75" customHeight="1" x14ac:dyDescent="0.25">
      <c r="A66" s="241" t="s">
        <v>631</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44"/>
      <c r="AL66" s="244"/>
      <c r="AM66" s="244"/>
      <c r="AN66" s="244"/>
      <c r="AO66" s="173"/>
      <c r="AP66" s="173"/>
      <c r="AQ66" s="172"/>
    </row>
    <row r="67" spans="1:43" ht="11.25" customHeight="1" x14ac:dyDescent="0.25">
      <c r="A67" s="246" t="s">
        <v>271</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67"/>
      <c r="AP67" s="167"/>
      <c r="AQ67" s="83"/>
    </row>
    <row r="68" spans="1:43" ht="25.5" customHeight="1" x14ac:dyDescent="0.25">
      <c r="A68" s="241" t="s">
        <v>632</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173"/>
      <c r="AP68" s="173"/>
      <c r="AQ68" s="172"/>
    </row>
    <row r="69" spans="1:43" ht="12" customHeight="1" x14ac:dyDescent="0.25">
      <c r="A69" s="246" t="s">
        <v>270</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67"/>
      <c r="AP69" s="167"/>
      <c r="AQ69" s="83"/>
    </row>
    <row r="70" spans="1:43" ht="12.75" customHeight="1" x14ac:dyDescent="0.25">
      <c r="A70" s="250" t="s">
        <v>274</v>
      </c>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44"/>
      <c r="AL70" s="244"/>
      <c r="AM70" s="244"/>
      <c r="AN70" s="244"/>
      <c r="AO70" s="173"/>
      <c r="AP70" s="173"/>
      <c r="AQ70" s="172"/>
    </row>
    <row r="71" spans="1:43" ht="12" customHeight="1" x14ac:dyDescent="0.25">
      <c r="A71" s="246" t="s">
        <v>269</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67"/>
      <c r="AP71" s="167"/>
      <c r="AQ71" s="83"/>
    </row>
    <row r="72" spans="1:43" ht="12.75" customHeight="1" thickBot="1" x14ac:dyDescent="0.3">
      <c r="A72" s="252" t="s">
        <v>273</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c r="AK72" s="255"/>
      <c r="AL72" s="255"/>
      <c r="AM72" s="255"/>
      <c r="AN72" s="255"/>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78"/>
      <c r="AN73" s="78"/>
      <c r="AO73" s="78"/>
      <c r="AP73" s="78"/>
      <c r="AQ73" s="77"/>
    </row>
    <row r="74" spans="1:43" ht="25.5" customHeight="1" x14ac:dyDescent="0.25">
      <c r="A74" s="256" t="s">
        <v>272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8" t="s">
        <v>4</v>
      </c>
      <c r="AL74" s="258"/>
      <c r="AM74" s="258" t="s">
        <v>626</v>
      </c>
      <c r="AN74" s="258"/>
      <c r="AO74" s="166" t="s">
        <v>627</v>
      </c>
      <c r="AP74" s="166" t="s">
        <v>628</v>
      </c>
      <c r="AQ74" s="83"/>
    </row>
    <row r="75" spans="1:43" ht="25.5" customHeight="1" x14ac:dyDescent="0.25">
      <c r="A75" s="241" t="s">
        <v>632</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44"/>
      <c r="AL75" s="244"/>
      <c r="AM75" s="245"/>
      <c r="AN75" s="245"/>
      <c r="AO75" s="175"/>
      <c r="AP75" s="175"/>
      <c r="AQ75" s="172"/>
    </row>
    <row r="76" spans="1:43" ht="12" customHeight="1" x14ac:dyDescent="0.25">
      <c r="A76" s="246" t="s">
        <v>271</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76"/>
      <c r="AP76" s="176"/>
      <c r="AQ76" s="83"/>
    </row>
    <row r="77" spans="1:43" ht="12" customHeight="1" x14ac:dyDescent="0.25">
      <c r="A77" s="246" t="s">
        <v>270</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76"/>
      <c r="AP77" s="176"/>
      <c r="AQ77" s="83"/>
    </row>
    <row r="78" spans="1:43" ht="12" customHeight="1" x14ac:dyDescent="0.25">
      <c r="A78" s="246" t="s">
        <v>269</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76"/>
      <c r="AP78" s="176"/>
      <c r="AQ78" s="83"/>
    </row>
    <row r="79" spans="1:43" ht="12" customHeight="1" x14ac:dyDescent="0.25">
      <c r="A79" s="246" t="s">
        <v>268</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76"/>
      <c r="AP79" s="176"/>
      <c r="AQ79" s="83"/>
    </row>
    <row r="80" spans="1:43" ht="12" customHeight="1" x14ac:dyDescent="0.25">
      <c r="A80" s="246" t="s">
        <v>267</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76"/>
      <c r="AP80" s="176"/>
      <c r="AQ80" s="83"/>
    </row>
    <row r="81" spans="1:45" ht="12.75" customHeight="1" x14ac:dyDescent="0.25">
      <c r="A81" s="246" t="s">
        <v>266</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76"/>
      <c r="AP81" s="176"/>
      <c r="AQ81" s="83"/>
    </row>
    <row r="82" spans="1:45" ht="12.75" customHeight="1" x14ac:dyDescent="0.25">
      <c r="A82" s="246" t="s">
        <v>265</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76"/>
      <c r="AP82" s="176"/>
      <c r="AQ82" s="83"/>
    </row>
    <row r="83" spans="1:45" ht="12" customHeight="1" x14ac:dyDescent="0.25">
      <c r="A83" s="250" t="s">
        <v>264</v>
      </c>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44"/>
      <c r="AL83" s="244"/>
      <c r="AM83" s="245"/>
      <c r="AN83" s="245"/>
      <c r="AO83" s="175"/>
      <c r="AP83" s="175"/>
      <c r="AQ83" s="172"/>
    </row>
    <row r="84" spans="1:45" ht="12" customHeight="1" x14ac:dyDescent="0.25">
      <c r="A84" s="250" t="s">
        <v>633</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44"/>
      <c r="AL84" s="244"/>
      <c r="AM84" s="245"/>
      <c r="AN84" s="245"/>
      <c r="AO84" s="175"/>
      <c r="AP84" s="175"/>
      <c r="AQ84" s="172"/>
    </row>
    <row r="85" spans="1:45" ht="12" customHeight="1" x14ac:dyDescent="0.25">
      <c r="A85" s="246" t="s">
        <v>263</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76"/>
      <c r="AP85" s="176"/>
      <c r="AQ85" s="77"/>
    </row>
    <row r="86" spans="1:45" ht="27.75" customHeight="1" x14ac:dyDescent="0.25">
      <c r="A86" s="241" t="s">
        <v>634</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44"/>
      <c r="AL86" s="244"/>
      <c r="AM86" s="245"/>
      <c r="AN86" s="245"/>
      <c r="AO86" s="175"/>
      <c r="AP86" s="175"/>
      <c r="AQ86" s="172"/>
    </row>
    <row r="87" spans="1:45" x14ac:dyDescent="0.25">
      <c r="A87" s="241" t="s">
        <v>635</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44"/>
      <c r="AL87" s="244"/>
      <c r="AM87" s="245"/>
      <c r="AN87" s="245"/>
      <c r="AO87" s="175"/>
      <c r="AP87" s="175"/>
      <c r="AQ87" s="172"/>
    </row>
    <row r="88" spans="1:45" ht="14.25" customHeight="1" x14ac:dyDescent="0.25">
      <c r="A88" s="230" t="s">
        <v>636</v>
      </c>
      <c r="B88" s="231"/>
      <c r="C88" s="231"/>
      <c r="D88" s="232"/>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3"/>
      <c r="AL88" s="234"/>
      <c r="AM88" s="235"/>
      <c r="AN88" s="236"/>
      <c r="AO88" s="175"/>
      <c r="AP88" s="175"/>
      <c r="AQ88" s="172"/>
    </row>
    <row r="89" spans="1:45" x14ac:dyDescent="0.25">
      <c r="A89" s="230" t="s">
        <v>637</v>
      </c>
      <c r="B89" s="231"/>
      <c r="C89" s="231"/>
      <c r="D89" s="232"/>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3"/>
      <c r="AL89" s="234"/>
      <c r="AM89" s="235"/>
      <c r="AN89" s="236"/>
      <c r="AO89" s="175"/>
      <c r="AP89" s="175"/>
      <c r="AQ89" s="77"/>
    </row>
    <row r="90" spans="1:45" ht="12" customHeight="1" thickBot="1" x14ac:dyDescent="0.3">
      <c r="A90" s="178" t="s">
        <v>638</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37"/>
      <c r="AL90" s="238"/>
      <c r="AM90" s="239"/>
      <c r="AN90" s="240"/>
      <c r="AO90" s="180"/>
      <c r="AP90" s="180"/>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s="3" customFormat="1" ht="15" customHeight="1" x14ac:dyDescent="0.2">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row>
    <row r="98" spans="1:45" ht="15.75"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row>
    <row r="99" spans="1:45" ht="3" customHeight="1"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9"/>
    </row>
    <row r="100" spans="1:45" ht="13.5" customHeight="1" x14ac:dyDescent="0.25">
      <c r="A100" s="78" t="s">
        <v>262</v>
      </c>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79"/>
    </row>
    <row r="101" spans="1:45" ht="13.5" customHeight="1" x14ac:dyDescent="0.25">
      <c r="A101" s="82" t="s">
        <v>261</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9"/>
    </row>
    <row r="102" spans="1:45" ht="11.25" customHeight="1" x14ac:dyDescent="0.25">
      <c r="A102" s="82" t="s">
        <v>260</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82" t="s">
        <v>259</v>
      </c>
      <c r="B103" s="80"/>
      <c r="C103" s="81"/>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79"/>
      <c r="AQ103" s="79"/>
      <c r="AR103" s="79"/>
      <c r="AS103" s="77"/>
    </row>
    <row r="104" spans="1:45" x14ac:dyDescent="0.25">
      <c r="A104" s="78" t="s">
        <v>258</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row>
  </sheetData>
  <mergeCells count="188">
    <mergeCell ref="A5:AR5"/>
    <mergeCell ref="A7:AR7"/>
    <mergeCell ref="A9:AR9"/>
    <mergeCell ref="A10:AR10"/>
    <mergeCell ref="A12:AR12"/>
    <mergeCell ref="A13:AR13"/>
    <mergeCell ref="A15:AR15"/>
    <mergeCell ref="A16:AR16"/>
    <mergeCell ref="A18:AR18"/>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SheetLayoutView="80" workbookViewId="0">
      <selection activeCell="H41" sqref="H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8554687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F_TP1100.PR.0045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203"/>
      <c r="B14" s="203"/>
      <c r="C14" s="203"/>
      <c r="D14" s="203"/>
      <c r="E14" s="203"/>
      <c r="F14" s="203"/>
      <c r="G14" s="203"/>
      <c r="H14" s="203"/>
      <c r="I14" s="203"/>
      <c r="J14" s="203"/>
      <c r="K14" s="203"/>
      <c r="L14" s="203"/>
    </row>
    <row r="15" spans="1:44" x14ac:dyDescent="0.25">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302" t="s">
        <v>428</v>
      </c>
      <c r="B19" s="302"/>
      <c r="C19" s="302"/>
      <c r="D19" s="302"/>
      <c r="E19" s="302"/>
      <c r="F19" s="302"/>
      <c r="G19" s="302"/>
      <c r="H19" s="302"/>
      <c r="I19" s="302"/>
      <c r="J19" s="302"/>
      <c r="K19" s="302"/>
      <c r="L19" s="302"/>
    </row>
    <row r="20" spans="1:12" x14ac:dyDescent="0.25">
      <c r="A20" s="40"/>
      <c r="B20" s="40"/>
    </row>
    <row r="21" spans="1:12" ht="28.5" customHeight="1" x14ac:dyDescent="0.25">
      <c r="A21" s="294" t="s">
        <v>191</v>
      </c>
      <c r="B21" s="294" t="s">
        <v>190</v>
      </c>
      <c r="C21" s="299" t="s">
        <v>359</v>
      </c>
      <c r="D21" s="299"/>
      <c r="E21" s="299"/>
      <c r="F21" s="299"/>
      <c r="G21" s="299"/>
      <c r="H21" s="299"/>
      <c r="I21" s="294" t="s">
        <v>189</v>
      </c>
      <c r="J21" s="296" t="s">
        <v>361</v>
      </c>
      <c r="K21" s="294" t="s">
        <v>188</v>
      </c>
      <c r="L21" s="295" t="s">
        <v>360</v>
      </c>
    </row>
    <row r="22" spans="1:12" ht="58.5" customHeight="1" x14ac:dyDescent="0.25">
      <c r="A22" s="294"/>
      <c r="B22" s="294"/>
      <c r="C22" s="298" t="s">
        <v>2</v>
      </c>
      <c r="D22" s="298"/>
      <c r="E22" s="87"/>
      <c r="F22" s="88"/>
      <c r="G22" s="300" t="s">
        <v>1</v>
      </c>
      <c r="H22" s="301"/>
      <c r="I22" s="294"/>
      <c r="J22" s="297"/>
      <c r="K22" s="294"/>
      <c r="L22" s="295"/>
    </row>
    <row r="23" spans="1:12" ht="47.25" x14ac:dyDescent="0.25">
      <c r="A23" s="294"/>
      <c r="B23" s="294"/>
      <c r="C23" s="47" t="s">
        <v>187</v>
      </c>
      <c r="D23" s="47" t="s">
        <v>186</v>
      </c>
      <c r="E23" s="47" t="s">
        <v>187</v>
      </c>
      <c r="F23" s="47" t="s">
        <v>186</v>
      </c>
      <c r="G23" s="47" t="s">
        <v>187</v>
      </c>
      <c r="H23" s="47" t="s">
        <v>186</v>
      </c>
      <c r="I23" s="294"/>
      <c r="J23" s="298"/>
      <c r="K23" s="294"/>
      <c r="L23" s="295"/>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366</v>
      </c>
      <c r="C26" s="41" t="s">
        <v>460</v>
      </c>
      <c r="D26" s="41" t="s">
        <v>460</v>
      </c>
      <c r="E26" s="41"/>
      <c r="F26" s="41"/>
      <c r="G26" s="41" t="s">
        <v>460</v>
      </c>
      <c r="H26" s="41" t="s">
        <v>460</v>
      </c>
      <c r="I26" s="41"/>
      <c r="J26" s="41"/>
      <c r="K26" s="45"/>
      <c r="L26" s="45"/>
    </row>
    <row r="27" spans="1:12" x14ac:dyDescent="0.25">
      <c r="A27" s="47" t="s">
        <v>183</v>
      </c>
      <c r="B27" s="51" t="s">
        <v>368</v>
      </c>
      <c r="C27" s="41" t="s">
        <v>460</v>
      </c>
      <c r="D27" s="41" t="s">
        <v>460</v>
      </c>
      <c r="E27" s="41"/>
      <c r="F27" s="41"/>
      <c r="G27" s="41" t="s">
        <v>460</v>
      </c>
      <c r="H27" s="41" t="s">
        <v>460</v>
      </c>
      <c r="I27" s="41"/>
      <c r="J27" s="41"/>
      <c r="K27" s="45"/>
      <c r="L27" s="45"/>
    </row>
    <row r="28" spans="1:12" ht="31.5" x14ac:dyDescent="0.25">
      <c r="A28" s="47" t="s">
        <v>367</v>
      </c>
      <c r="B28" s="51" t="s">
        <v>372</v>
      </c>
      <c r="C28" s="41" t="s">
        <v>460</v>
      </c>
      <c r="D28" s="41" t="s">
        <v>460</v>
      </c>
      <c r="E28" s="41"/>
      <c r="F28" s="41"/>
      <c r="G28" s="41" t="s">
        <v>460</v>
      </c>
      <c r="H28" s="41" t="s">
        <v>460</v>
      </c>
      <c r="I28" s="41"/>
      <c r="J28" s="41"/>
      <c r="K28" s="45"/>
      <c r="L28" s="45"/>
    </row>
    <row r="29" spans="1:12" x14ac:dyDescent="0.25">
      <c r="A29" s="47" t="s">
        <v>182</v>
      </c>
      <c r="B29" s="51" t="s">
        <v>371</v>
      </c>
      <c r="C29" s="41" t="s">
        <v>460</v>
      </c>
      <c r="D29" s="41" t="s">
        <v>460</v>
      </c>
      <c r="E29" s="41"/>
      <c r="F29" s="41"/>
      <c r="G29" s="41" t="s">
        <v>460</v>
      </c>
      <c r="H29" s="41" t="s">
        <v>460</v>
      </c>
      <c r="I29" s="41"/>
      <c r="J29" s="41"/>
      <c r="K29" s="45"/>
      <c r="L29" s="45"/>
    </row>
    <row r="30" spans="1:12" x14ac:dyDescent="0.25">
      <c r="A30" s="47" t="s">
        <v>181</v>
      </c>
      <c r="B30" s="51" t="s">
        <v>373</v>
      </c>
      <c r="C30" s="41" t="s">
        <v>460</v>
      </c>
      <c r="D30" s="41" t="s">
        <v>460</v>
      </c>
      <c r="E30" s="41"/>
      <c r="F30" s="41"/>
      <c r="G30" s="41" t="s">
        <v>460</v>
      </c>
      <c r="H30" s="41" t="s">
        <v>460</v>
      </c>
      <c r="I30" s="41"/>
      <c r="J30" s="41"/>
      <c r="K30" s="45"/>
      <c r="L30" s="45"/>
    </row>
    <row r="31" spans="1:12" ht="18.75" x14ac:dyDescent="0.25">
      <c r="A31" s="47" t="s">
        <v>180</v>
      </c>
      <c r="B31" s="46" t="s">
        <v>369</v>
      </c>
      <c r="C31" s="109">
        <v>43244</v>
      </c>
      <c r="D31" s="109">
        <v>43264</v>
      </c>
      <c r="E31" s="41"/>
      <c r="F31" s="41"/>
      <c r="G31" s="109">
        <v>43244</v>
      </c>
      <c r="H31" s="109">
        <v>43264</v>
      </c>
      <c r="I31" s="96">
        <v>1</v>
      </c>
      <c r="J31" s="96">
        <v>1</v>
      </c>
      <c r="K31" s="45"/>
      <c r="L31" s="45"/>
    </row>
    <row r="32" spans="1:12" ht="18.75" x14ac:dyDescent="0.25">
      <c r="A32" s="47" t="s">
        <v>178</v>
      </c>
      <c r="B32" s="46" t="s">
        <v>374</v>
      </c>
      <c r="C32" s="109">
        <v>43264</v>
      </c>
      <c r="D32" s="112">
        <v>43371</v>
      </c>
      <c r="E32" s="41"/>
      <c r="F32" s="41"/>
      <c r="G32" s="109">
        <v>43264</v>
      </c>
      <c r="H32" s="112">
        <v>43371</v>
      </c>
      <c r="K32" s="34"/>
      <c r="L32" s="34"/>
    </row>
    <row r="33" spans="1:12" x14ac:dyDescent="0.25">
      <c r="A33" s="47" t="s">
        <v>385</v>
      </c>
      <c r="B33" s="46" t="s">
        <v>321</v>
      </c>
      <c r="C33" s="41" t="s">
        <v>460</v>
      </c>
      <c r="D33" s="41" t="s">
        <v>460</v>
      </c>
      <c r="E33" s="41"/>
      <c r="F33" s="41"/>
      <c r="G33" s="41" t="s">
        <v>460</v>
      </c>
      <c r="H33" s="41" t="s">
        <v>460</v>
      </c>
      <c r="I33" s="96"/>
      <c r="J33" s="96"/>
      <c r="K33" s="49"/>
      <c r="L33" s="45"/>
    </row>
    <row r="34" spans="1:12" ht="31.5" x14ac:dyDescent="0.25">
      <c r="A34" s="47" t="s">
        <v>386</v>
      </c>
      <c r="B34" s="46" t="s">
        <v>378</v>
      </c>
      <c r="C34" s="41" t="s">
        <v>460</v>
      </c>
      <c r="D34" s="41" t="s">
        <v>460</v>
      </c>
      <c r="E34" s="41"/>
      <c r="F34" s="41"/>
      <c r="G34" s="41" t="s">
        <v>460</v>
      </c>
      <c r="H34" s="41" t="s">
        <v>460</v>
      </c>
      <c r="I34" s="41"/>
      <c r="J34" s="41"/>
      <c r="K34" s="49"/>
      <c r="L34" s="34"/>
    </row>
    <row r="35" spans="1:12" ht="18.75" x14ac:dyDescent="0.25">
      <c r="A35" s="47" t="s">
        <v>387</v>
      </c>
      <c r="B35" s="46" t="s">
        <v>179</v>
      </c>
      <c r="C35" s="109">
        <v>43454</v>
      </c>
      <c r="D35" s="109">
        <v>43459</v>
      </c>
      <c r="E35" s="41"/>
      <c r="F35" s="41"/>
      <c r="G35" s="109">
        <v>43454</v>
      </c>
      <c r="H35" s="109">
        <v>43459</v>
      </c>
      <c r="I35" s="96">
        <v>1</v>
      </c>
      <c r="J35" s="96">
        <v>1</v>
      </c>
      <c r="K35" s="34"/>
      <c r="L35" s="34"/>
    </row>
    <row r="36" spans="1:12" x14ac:dyDescent="0.25">
      <c r="A36" s="47" t="s">
        <v>388</v>
      </c>
      <c r="B36" s="46" t="s">
        <v>370</v>
      </c>
      <c r="C36" s="113" t="s">
        <v>481</v>
      </c>
      <c r="D36" s="113" t="s">
        <v>481</v>
      </c>
      <c r="E36" s="97"/>
      <c r="F36" s="41"/>
      <c r="G36" s="113" t="s">
        <v>481</v>
      </c>
      <c r="H36" s="113" t="s">
        <v>481</v>
      </c>
      <c r="I36" s="98"/>
      <c r="J36" s="98"/>
      <c r="K36" s="45"/>
      <c r="L36" s="45"/>
    </row>
    <row r="37" spans="1:12" ht="18.75" x14ac:dyDescent="0.25">
      <c r="A37" s="47" t="s">
        <v>389</v>
      </c>
      <c r="B37" s="46" t="s">
        <v>177</v>
      </c>
      <c r="C37" s="112">
        <v>43371</v>
      </c>
      <c r="D37" s="109">
        <v>43459</v>
      </c>
      <c r="E37" s="97"/>
      <c r="F37" s="41"/>
      <c r="G37" s="112">
        <v>43371</v>
      </c>
      <c r="H37" s="109">
        <v>43459</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375</v>
      </c>
      <c r="C39" s="181">
        <v>47041</v>
      </c>
      <c r="D39" s="181">
        <v>47092</v>
      </c>
      <c r="E39" s="41"/>
      <c r="F39" s="41"/>
      <c r="G39" s="181">
        <v>47406</v>
      </c>
      <c r="H39" s="181">
        <v>47457</v>
      </c>
      <c r="I39" s="41"/>
      <c r="J39" s="41"/>
      <c r="K39" s="45"/>
      <c r="L39" s="45"/>
    </row>
    <row r="40" spans="1:12" ht="18.75" x14ac:dyDescent="0.25">
      <c r="A40" s="47" t="s">
        <v>175</v>
      </c>
      <c r="B40" s="46" t="s">
        <v>377</v>
      </c>
      <c r="C40" s="181">
        <v>47092</v>
      </c>
      <c r="D40" s="181">
        <v>47299</v>
      </c>
      <c r="E40" s="41"/>
      <c r="F40" s="41"/>
      <c r="G40" s="181">
        <v>47457</v>
      </c>
      <c r="H40" s="181">
        <v>47299</v>
      </c>
      <c r="I40" s="41"/>
      <c r="J40" s="41"/>
      <c r="K40" s="45"/>
      <c r="L40" s="45"/>
    </row>
    <row r="41" spans="1:12" x14ac:dyDescent="0.25">
      <c r="A41" s="47" t="s">
        <v>174</v>
      </c>
      <c r="B41" s="48" t="s">
        <v>458</v>
      </c>
      <c r="C41" s="41"/>
      <c r="D41" s="41"/>
      <c r="E41" s="41"/>
      <c r="F41" s="41"/>
      <c r="G41" s="41"/>
      <c r="H41" s="41"/>
      <c r="I41" s="41"/>
      <c r="J41" s="41"/>
      <c r="K41" s="45"/>
      <c r="L41" s="45"/>
    </row>
    <row r="42" spans="1:12" ht="24.75" customHeight="1" x14ac:dyDescent="0.25">
      <c r="A42" s="47">
        <v>3</v>
      </c>
      <c r="B42" s="46" t="s">
        <v>376</v>
      </c>
      <c r="C42" s="181">
        <v>47213</v>
      </c>
      <c r="D42" s="181">
        <v>47299</v>
      </c>
      <c r="E42" s="41"/>
      <c r="F42" s="41"/>
      <c r="G42" s="181">
        <v>47213</v>
      </c>
      <c r="H42" s="181">
        <v>47299</v>
      </c>
      <c r="I42" s="41"/>
      <c r="J42" s="41"/>
      <c r="K42" s="45"/>
      <c r="L42" s="45"/>
    </row>
    <row r="43" spans="1:12" ht="26.25" customHeight="1" x14ac:dyDescent="0.25">
      <c r="A43" s="47" t="s">
        <v>173</v>
      </c>
      <c r="B43" s="46" t="s">
        <v>171</v>
      </c>
      <c r="C43" s="181">
        <v>47213</v>
      </c>
      <c r="D43" s="181">
        <v>47299</v>
      </c>
      <c r="E43" s="41"/>
      <c r="F43" s="41"/>
      <c r="G43" s="181">
        <v>47213</v>
      </c>
      <c r="H43" s="181">
        <v>47299</v>
      </c>
      <c r="I43" s="41"/>
      <c r="J43" s="41"/>
      <c r="K43" s="45"/>
      <c r="L43" s="45"/>
    </row>
    <row r="44" spans="1:12" ht="24" customHeight="1" x14ac:dyDescent="0.25">
      <c r="A44" s="47" t="s">
        <v>172</v>
      </c>
      <c r="B44" s="46" t="s">
        <v>169</v>
      </c>
      <c r="C44" s="181">
        <v>47279</v>
      </c>
      <c r="D44" s="181">
        <v>47371</v>
      </c>
      <c r="E44" s="41"/>
      <c r="F44" s="41"/>
      <c r="G44" s="181">
        <v>47279</v>
      </c>
      <c r="H44" s="181">
        <v>47371</v>
      </c>
      <c r="I44" s="41"/>
      <c r="J44" s="41"/>
      <c r="K44" s="45"/>
      <c r="L44" s="45"/>
    </row>
    <row r="45" spans="1:12" ht="31.5" x14ac:dyDescent="0.25">
      <c r="A45" s="47" t="s">
        <v>170</v>
      </c>
      <c r="B45" s="46" t="s">
        <v>381</v>
      </c>
      <c r="C45" s="41" t="s">
        <v>460</v>
      </c>
      <c r="D45" s="41" t="s">
        <v>460</v>
      </c>
      <c r="E45" s="41"/>
      <c r="F45" s="41"/>
      <c r="G45" s="41" t="s">
        <v>460</v>
      </c>
      <c r="H45" s="41" t="s">
        <v>460</v>
      </c>
      <c r="I45" s="41"/>
      <c r="J45" s="41"/>
      <c r="K45" s="45"/>
      <c r="L45" s="45"/>
    </row>
    <row r="46" spans="1:12" ht="63" x14ac:dyDescent="0.25">
      <c r="A46" s="47" t="s">
        <v>168</v>
      </c>
      <c r="B46" s="46" t="s">
        <v>379</v>
      </c>
      <c r="C46" s="41" t="s">
        <v>460</v>
      </c>
      <c r="D46" s="41" t="s">
        <v>460</v>
      </c>
      <c r="E46" s="41"/>
      <c r="F46" s="41"/>
      <c r="G46" s="41" t="s">
        <v>460</v>
      </c>
      <c r="H46" s="41" t="s">
        <v>460</v>
      </c>
      <c r="I46" s="41"/>
      <c r="J46" s="41"/>
      <c r="K46" s="45"/>
      <c r="L46" s="45"/>
    </row>
    <row r="47" spans="1:12" ht="26.25" customHeight="1" x14ac:dyDescent="0.25">
      <c r="A47" s="47" t="s">
        <v>166</v>
      </c>
      <c r="B47" s="46" t="s">
        <v>167</v>
      </c>
      <c r="C47" s="181">
        <v>47371</v>
      </c>
      <c r="D47" s="181">
        <v>47392</v>
      </c>
      <c r="E47" s="41"/>
      <c r="F47" s="41"/>
      <c r="G47" s="181">
        <v>47371</v>
      </c>
      <c r="H47" s="181">
        <v>47392</v>
      </c>
      <c r="I47" s="41"/>
      <c r="J47" s="41"/>
      <c r="K47" s="45"/>
      <c r="L47" s="45"/>
    </row>
    <row r="48" spans="1:12" x14ac:dyDescent="0.25">
      <c r="A48" s="47" t="s">
        <v>390</v>
      </c>
      <c r="B48" s="48" t="s">
        <v>165</v>
      </c>
      <c r="C48" s="41"/>
      <c r="D48" s="41"/>
      <c r="E48" s="41"/>
      <c r="F48" s="41"/>
      <c r="G48" s="41"/>
      <c r="H48" s="41"/>
      <c r="I48" s="41"/>
      <c r="J48" s="41"/>
      <c r="K48" s="45"/>
      <c r="L48" s="45"/>
    </row>
    <row r="49" spans="1:12" ht="18.75" x14ac:dyDescent="0.25">
      <c r="A49" s="47">
        <v>4</v>
      </c>
      <c r="B49" s="46" t="s">
        <v>163</v>
      </c>
      <c r="C49" s="181">
        <v>47392</v>
      </c>
      <c r="D49" s="181">
        <v>47401</v>
      </c>
      <c r="E49" s="41"/>
      <c r="F49" s="41"/>
      <c r="G49" s="181">
        <v>47392</v>
      </c>
      <c r="H49" s="181">
        <v>47401</v>
      </c>
      <c r="I49" s="41"/>
      <c r="J49" s="41"/>
      <c r="K49" s="45"/>
      <c r="L49" s="45"/>
    </row>
    <row r="50" spans="1:12" ht="31.5" x14ac:dyDescent="0.25">
      <c r="A50" s="47" t="s">
        <v>164</v>
      </c>
      <c r="B50" s="46" t="s">
        <v>380</v>
      </c>
      <c r="C50" s="181">
        <v>47401</v>
      </c>
      <c r="D50" s="181">
        <v>47401</v>
      </c>
      <c r="E50" s="41"/>
      <c r="F50" s="41"/>
      <c r="G50" s="181">
        <v>47401</v>
      </c>
      <c r="H50" s="181">
        <v>47401</v>
      </c>
      <c r="I50" s="41"/>
      <c r="J50" s="41"/>
      <c r="K50" s="45"/>
      <c r="L50" s="45"/>
    </row>
    <row r="51" spans="1:12" ht="31.5" x14ac:dyDescent="0.25">
      <c r="A51" s="47" t="s">
        <v>162</v>
      </c>
      <c r="B51" s="46" t="s">
        <v>382</v>
      </c>
      <c r="C51" s="41" t="s">
        <v>460</v>
      </c>
      <c r="D51" s="41" t="s">
        <v>460</v>
      </c>
      <c r="E51" s="41"/>
      <c r="F51" s="41"/>
      <c r="G51" s="41" t="s">
        <v>460</v>
      </c>
      <c r="H51" s="41" t="s">
        <v>460</v>
      </c>
      <c r="I51" s="41"/>
      <c r="J51" s="41"/>
      <c r="K51" s="45"/>
      <c r="L51" s="45"/>
    </row>
    <row r="52" spans="1:12" ht="31.5" x14ac:dyDescent="0.25">
      <c r="A52" s="47" t="s">
        <v>160</v>
      </c>
      <c r="B52" s="46" t="s">
        <v>161</v>
      </c>
      <c r="C52" s="41" t="s">
        <v>460</v>
      </c>
      <c r="D52" s="41" t="s">
        <v>460</v>
      </c>
      <c r="E52" s="41"/>
      <c r="F52" s="41"/>
      <c r="G52" s="41" t="s">
        <v>460</v>
      </c>
      <c r="H52" s="41" t="s">
        <v>460</v>
      </c>
      <c r="I52" s="41"/>
      <c r="J52" s="41"/>
      <c r="K52" s="45"/>
      <c r="L52" s="45"/>
    </row>
    <row r="53" spans="1:12" ht="18.75" x14ac:dyDescent="0.25">
      <c r="A53" s="47" t="s">
        <v>158</v>
      </c>
      <c r="B53" s="90" t="s">
        <v>383</v>
      </c>
      <c r="C53" s="181">
        <v>47401</v>
      </c>
      <c r="D53" s="181">
        <v>47416</v>
      </c>
      <c r="E53" s="41"/>
      <c r="F53" s="41"/>
      <c r="G53" s="181">
        <v>47401</v>
      </c>
      <c r="H53" s="181">
        <v>47416</v>
      </c>
      <c r="I53" s="41"/>
      <c r="J53" s="41"/>
      <c r="K53" s="45"/>
      <c r="L53" s="45"/>
    </row>
    <row r="54" spans="1:12" x14ac:dyDescent="0.25">
      <c r="A54" s="47" t="s">
        <v>384</v>
      </c>
      <c r="B54" s="46" t="s">
        <v>159</v>
      </c>
      <c r="C54" s="41" t="s">
        <v>460</v>
      </c>
      <c r="D54" s="41" t="s">
        <v>460</v>
      </c>
      <c r="E54" s="41"/>
      <c r="F54" s="41"/>
      <c r="G54" s="41" t="s">
        <v>460</v>
      </c>
      <c r="H54" s="41" t="s">
        <v>460</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zoomScale="62" zoomScaleNormal="62"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28515625" style="39" customWidth="1"/>
    <col min="13" max="15" width="6.140625" style="39" customWidth="1"/>
    <col min="16" max="16" width="8.8554687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'6.1. Паспорт сетевой график'!A5:L5</f>
        <v>Год раскрытия информации: 2025 год</v>
      </c>
      <c r="B4" s="192"/>
      <c r="C4" s="192"/>
      <c r="D4" s="192"/>
      <c r="E4" s="192"/>
      <c r="F4" s="192"/>
      <c r="G4" s="192"/>
      <c r="H4" s="192"/>
      <c r="I4" s="192"/>
      <c r="J4" s="192"/>
      <c r="K4" s="192"/>
      <c r="L4" s="192"/>
      <c r="M4" s="192"/>
      <c r="N4" s="192"/>
      <c r="O4" s="192"/>
      <c r="P4" s="192"/>
      <c r="Q4" s="192"/>
    </row>
    <row r="5" spans="1:17" ht="20.25" x14ac:dyDescent="0.3">
      <c r="E5" s="138"/>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7" t="s">
        <v>533</v>
      </c>
      <c r="B11" s="307"/>
      <c r="C11" s="307"/>
      <c r="D11" s="307"/>
      <c r="E11" s="307"/>
      <c r="F11" s="307"/>
      <c r="G11" s="307"/>
      <c r="H11" s="307"/>
      <c r="I11" s="307"/>
      <c r="J11" s="307"/>
      <c r="K11" s="307"/>
      <c r="L11" s="307"/>
      <c r="M11" s="307"/>
      <c r="N11" s="307"/>
      <c r="O11" s="307"/>
      <c r="P11" s="307"/>
      <c r="Q11" s="307"/>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7" t="str">
        <f>'6.1. Паспорт сетевой график'!A15:L15</f>
        <v>Реконструкция ПС 110/35/10 кВ "Вынга"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8" t="s">
        <v>429</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2" t="s">
        <v>155</v>
      </c>
      <c r="D20" s="312"/>
      <c r="E20" s="313" t="s">
        <v>535</v>
      </c>
      <c r="F20" s="313"/>
      <c r="G20" s="314" t="s">
        <v>647</v>
      </c>
      <c r="H20" s="305" t="s">
        <v>615</v>
      </c>
      <c r="I20" s="306"/>
      <c r="J20" s="306"/>
      <c r="K20" s="306"/>
      <c r="L20" s="305" t="s">
        <v>616</v>
      </c>
      <c r="M20" s="306"/>
      <c r="N20" s="306"/>
      <c r="O20" s="306"/>
      <c r="P20" s="305" t="s">
        <v>617</v>
      </c>
      <c r="Q20" s="306"/>
      <c r="R20" s="306"/>
      <c r="S20" s="306"/>
      <c r="T20" s="305" t="s">
        <v>641</v>
      </c>
      <c r="U20" s="306"/>
      <c r="V20" s="306"/>
      <c r="W20" s="306"/>
      <c r="X20" s="305" t="s">
        <v>648</v>
      </c>
      <c r="Y20" s="306"/>
      <c r="Z20" s="306"/>
      <c r="AA20" s="306"/>
      <c r="AB20" s="303" t="s">
        <v>154</v>
      </c>
      <c r="AC20" s="303"/>
    </row>
    <row r="21" spans="1:29" ht="81" customHeight="1" x14ac:dyDescent="0.25">
      <c r="A21" s="310"/>
      <c r="B21" s="310"/>
      <c r="C21" s="312"/>
      <c r="D21" s="312"/>
      <c r="E21" s="313"/>
      <c r="F21" s="313"/>
      <c r="G21" s="315"/>
      <c r="H21" s="304" t="s">
        <v>2</v>
      </c>
      <c r="I21" s="304"/>
      <c r="J21" s="304" t="s">
        <v>536</v>
      </c>
      <c r="K21" s="304"/>
      <c r="L21" s="304" t="s">
        <v>2</v>
      </c>
      <c r="M21" s="304"/>
      <c r="N21" s="304" t="s">
        <v>536</v>
      </c>
      <c r="O21" s="304"/>
      <c r="P21" s="304" t="s">
        <v>2</v>
      </c>
      <c r="Q21" s="304"/>
      <c r="R21" s="304" t="s">
        <v>536</v>
      </c>
      <c r="S21" s="304"/>
      <c r="T21" s="304" t="s">
        <v>2</v>
      </c>
      <c r="U21" s="304"/>
      <c r="V21" s="304" t="s">
        <v>536</v>
      </c>
      <c r="W21" s="304"/>
      <c r="X21" s="304" t="s">
        <v>2</v>
      </c>
      <c r="Y21" s="304"/>
      <c r="Z21" s="304" t="s">
        <v>536</v>
      </c>
      <c r="AA21" s="304"/>
      <c r="AB21" s="303"/>
      <c r="AC21" s="303"/>
    </row>
    <row r="22" spans="1:29" ht="89.25" customHeight="1" x14ac:dyDescent="0.25">
      <c r="A22" s="311"/>
      <c r="B22" s="311"/>
      <c r="C22" s="182" t="s">
        <v>2</v>
      </c>
      <c r="D22" s="182" t="s">
        <v>536</v>
      </c>
      <c r="E22" s="164" t="s">
        <v>645</v>
      </c>
      <c r="F22" s="164" t="s">
        <v>646</v>
      </c>
      <c r="G22" s="316"/>
      <c r="H22" s="183" t="s">
        <v>408</v>
      </c>
      <c r="I22" s="183" t="s">
        <v>409</v>
      </c>
      <c r="J22" s="183" t="s">
        <v>408</v>
      </c>
      <c r="K22" s="183" t="s">
        <v>409</v>
      </c>
      <c r="L22" s="183" t="s">
        <v>408</v>
      </c>
      <c r="M22" s="183" t="s">
        <v>409</v>
      </c>
      <c r="N22" s="183" t="s">
        <v>408</v>
      </c>
      <c r="O22" s="183" t="s">
        <v>409</v>
      </c>
      <c r="P22" s="183" t="s">
        <v>408</v>
      </c>
      <c r="Q22" s="183" t="s">
        <v>409</v>
      </c>
      <c r="R22" s="183" t="s">
        <v>408</v>
      </c>
      <c r="S22" s="183" t="s">
        <v>409</v>
      </c>
      <c r="T22" s="183" t="s">
        <v>408</v>
      </c>
      <c r="U22" s="183" t="s">
        <v>409</v>
      </c>
      <c r="V22" s="183" t="s">
        <v>408</v>
      </c>
      <c r="W22" s="183" t="s">
        <v>409</v>
      </c>
      <c r="X22" s="183" t="s">
        <v>408</v>
      </c>
      <c r="Y22" s="183" t="s">
        <v>409</v>
      </c>
      <c r="Z22" s="183" t="s">
        <v>408</v>
      </c>
      <c r="AA22" s="183" t="s">
        <v>409</v>
      </c>
      <c r="AB22" s="182" t="s">
        <v>537</v>
      </c>
      <c r="AC22" s="182"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9" customFormat="1" ht="47.25" x14ac:dyDescent="0.25">
      <c r="A24" s="142">
        <v>1</v>
      </c>
      <c r="B24" s="143" t="s">
        <v>153</v>
      </c>
      <c r="C24" s="144">
        <v>17.418934835635664</v>
      </c>
      <c r="D24" s="144">
        <v>18.730627757922626</v>
      </c>
      <c r="E24" s="144">
        <v>18.308057457922626</v>
      </c>
      <c r="F24" s="144">
        <v>18.308057457922626</v>
      </c>
      <c r="G24" s="144">
        <v>0</v>
      </c>
      <c r="H24" s="144">
        <v>0</v>
      </c>
      <c r="I24" s="144"/>
      <c r="J24" s="144">
        <v>0</v>
      </c>
      <c r="K24" s="184"/>
      <c r="L24" s="144">
        <v>0</v>
      </c>
      <c r="M24" s="144"/>
      <c r="N24" s="144">
        <v>0</v>
      </c>
      <c r="O24" s="144"/>
      <c r="P24" s="144">
        <v>0</v>
      </c>
      <c r="Q24" s="144"/>
      <c r="R24" s="144">
        <v>0</v>
      </c>
      <c r="S24" s="144"/>
      <c r="T24" s="144">
        <v>0.47488961525077733</v>
      </c>
      <c r="U24" s="144"/>
      <c r="V24" s="144">
        <v>0.47488538964694005</v>
      </c>
      <c r="W24" s="144"/>
      <c r="X24" s="144">
        <v>17.833172068275687</v>
      </c>
      <c r="Y24" s="144"/>
      <c r="Z24" s="144" t="s">
        <v>642</v>
      </c>
      <c r="AA24" s="144"/>
      <c r="AB24" s="144">
        <v>0.47488961525077733</v>
      </c>
      <c r="AC24" s="144">
        <v>18.308057457922626</v>
      </c>
    </row>
    <row r="25" spans="1:29" s="140" customFormat="1" x14ac:dyDescent="0.25">
      <c r="A25" s="145" t="s">
        <v>538</v>
      </c>
      <c r="B25" s="146" t="s">
        <v>152</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642</v>
      </c>
      <c r="AA25" s="144"/>
      <c r="AB25" s="144">
        <v>0</v>
      </c>
      <c r="AC25" s="144">
        <v>0</v>
      </c>
    </row>
    <row r="26" spans="1:29" s="140" customFormat="1" x14ac:dyDescent="0.25">
      <c r="A26" s="145" t="s">
        <v>539</v>
      </c>
      <c r="B26" s="146" t="s">
        <v>151</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642</v>
      </c>
      <c r="AA26" s="144"/>
      <c r="AB26" s="144">
        <v>0</v>
      </c>
      <c r="AC26" s="144">
        <v>0</v>
      </c>
    </row>
    <row r="27" spans="1:29" s="140" customFormat="1" ht="31.5" x14ac:dyDescent="0.25">
      <c r="A27" s="145" t="s">
        <v>540</v>
      </c>
      <c r="B27" s="146" t="s">
        <v>365</v>
      </c>
      <c r="C27" s="144"/>
      <c r="D27" s="144"/>
      <c r="E27" s="144"/>
      <c r="F27" s="144"/>
      <c r="G27" s="144">
        <v>0</v>
      </c>
      <c r="H27" s="144">
        <v>0</v>
      </c>
      <c r="I27" s="144"/>
      <c r="J27" s="144">
        <v>0</v>
      </c>
      <c r="K27" s="184"/>
      <c r="L27" s="144">
        <v>0</v>
      </c>
      <c r="M27" s="144"/>
      <c r="N27" s="144">
        <v>0</v>
      </c>
      <c r="O27" s="144"/>
      <c r="P27" s="144">
        <v>0</v>
      </c>
      <c r="Q27" s="144"/>
      <c r="R27" s="144">
        <v>0</v>
      </c>
      <c r="S27" s="144"/>
      <c r="T27" s="144">
        <v>0.39574134604231448</v>
      </c>
      <c r="U27" s="144"/>
      <c r="V27" s="144">
        <v>0.39573782470578339</v>
      </c>
      <c r="W27" s="144"/>
      <c r="X27" s="144">
        <v>14.954346961223463</v>
      </c>
      <c r="Y27" s="144"/>
      <c r="Z27" s="144" t="s">
        <v>642</v>
      </c>
      <c r="AA27" s="144"/>
      <c r="AB27" s="144">
        <v>0.39574134604231448</v>
      </c>
      <c r="AC27" s="144">
        <v>15.350084785929246</v>
      </c>
    </row>
    <row r="28" spans="1:29" s="140" customFormat="1" x14ac:dyDescent="0.25">
      <c r="A28" s="145" t="s">
        <v>541</v>
      </c>
      <c r="B28" s="146" t="s">
        <v>542</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0" customFormat="1" x14ac:dyDescent="0.25">
      <c r="A29" s="145" t="s">
        <v>543</v>
      </c>
      <c r="B29" s="147" t="s">
        <v>150</v>
      </c>
      <c r="C29" s="144"/>
      <c r="D29" s="144"/>
      <c r="E29" s="144"/>
      <c r="F29" s="144"/>
      <c r="G29" s="144">
        <v>0</v>
      </c>
      <c r="H29" s="144">
        <v>0</v>
      </c>
      <c r="I29" s="144"/>
      <c r="J29" s="144">
        <v>0</v>
      </c>
      <c r="K29" s="184"/>
      <c r="L29" s="144">
        <v>0</v>
      </c>
      <c r="M29" s="144"/>
      <c r="N29" s="144">
        <v>0</v>
      </c>
      <c r="O29" s="144"/>
      <c r="P29" s="144">
        <v>0</v>
      </c>
      <c r="Q29" s="144"/>
      <c r="R29" s="144">
        <v>0</v>
      </c>
      <c r="S29" s="144"/>
      <c r="T29" s="144">
        <v>7.9148269208462851E-2</v>
      </c>
      <c r="U29" s="144"/>
      <c r="V29" s="144">
        <v>7.9147564941156656E-2</v>
      </c>
      <c r="W29" s="144"/>
      <c r="X29" s="144">
        <v>2.8788251070522239</v>
      </c>
      <c r="Y29" s="144"/>
      <c r="Z29" s="144" t="s">
        <v>642</v>
      </c>
      <c r="AA29" s="144"/>
      <c r="AB29" s="144">
        <v>7.9148269208462851E-2</v>
      </c>
      <c r="AC29" s="144">
        <v>2.9579726719933799</v>
      </c>
    </row>
    <row r="30" spans="1:29" s="139" customFormat="1" ht="47.25" x14ac:dyDescent="0.25">
      <c r="A30" s="142" t="s">
        <v>63</v>
      </c>
      <c r="B30" s="143" t="s">
        <v>544</v>
      </c>
      <c r="C30" s="144">
        <v>14.607511321193655</v>
      </c>
      <c r="D30" s="144">
        <v>15.708195185929245</v>
      </c>
      <c r="E30" s="144">
        <v>15.350084785929246</v>
      </c>
      <c r="F30" s="144">
        <v>15.350084785929246</v>
      </c>
      <c r="G30" s="144">
        <v>0</v>
      </c>
      <c r="H30" s="144">
        <v>0</v>
      </c>
      <c r="I30" s="144"/>
      <c r="J30" s="144">
        <v>0</v>
      </c>
      <c r="K30" s="184"/>
      <c r="L30" s="144">
        <v>0</v>
      </c>
      <c r="M30" s="144"/>
      <c r="N30" s="144">
        <v>0</v>
      </c>
      <c r="O30" s="144"/>
      <c r="P30" s="144">
        <v>0</v>
      </c>
      <c r="Q30" s="144"/>
      <c r="R30" s="144">
        <v>0</v>
      </c>
      <c r="S30" s="144"/>
      <c r="T30" s="144">
        <v>0.39574134604231448</v>
      </c>
      <c r="U30" s="144"/>
      <c r="V30" s="144">
        <v>0.39573782470578339</v>
      </c>
      <c r="W30" s="144"/>
      <c r="X30" s="144">
        <v>14.954346961223463</v>
      </c>
      <c r="Y30" s="144"/>
      <c r="Z30" s="144" t="s">
        <v>642</v>
      </c>
      <c r="AA30" s="144"/>
      <c r="AB30" s="144">
        <v>0.39574134604231448</v>
      </c>
      <c r="AC30" s="144">
        <v>15.350084785929246</v>
      </c>
    </row>
    <row r="31" spans="1:29" s="140" customFormat="1" x14ac:dyDescent="0.25">
      <c r="A31" s="142" t="s">
        <v>545</v>
      </c>
      <c r="B31" s="146" t="s">
        <v>149</v>
      </c>
      <c r="C31" s="144">
        <v>0.35811040000000005</v>
      </c>
      <c r="D31" s="144">
        <v>0.35811035238754346</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0" customFormat="1" ht="31.5" x14ac:dyDescent="0.25">
      <c r="A32" s="142" t="s">
        <v>546</v>
      </c>
      <c r="B32" s="146" t="s">
        <v>148</v>
      </c>
      <c r="C32" s="144">
        <v>8.1304243759848198</v>
      </c>
      <c r="D32" s="144">
        <v>8.7060658573006577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0" customFormat="1" x14ac:dyDescent="0.25">
      <c r="A33" s="142" t="s">
        <v>547</v>
      </c>
      <c r="B33" s="146" t="s">
        <v>147</v>
      </c>
      <c r="C33" s="144">
        <v>4.2807243165850455</v>
      </c>
      <c r="D33" s="144">
        <v>4.5827105601498728</v>
      </c>
      <c r="E33" s="144"/>
      <c r="F33" s="144"/>
      <c r="G33" s="144"/>
      <c r="H33" s="144"/>
      <c r="I33" s="144"/>
      <c r="J33" s="144"/>
      <c r="K33" s="144"/>
      <c r="L33" s="185"/>
      <c r="M33" s="144"/>
      <c r="N33" s="144"/>
      <c r="O33" s="144"/>
      <c r="P33" s="144"/>
      <c r="Q33" s="144"/>
      <c r="R33" s="144"/>
      <c r="S33" s="144"/>
      <c r="T33" s="144"/>
      <c r="U33" s="144"/>
      <c r="V33" s="144"/>
      <c r="W33" s="144"/>
      <c r="X33" s="144"/>
      <c r="Y33" s="144"/>
      <c r="Z33" s="144"/>
      <c r="AA33" s="144"/>
      <c r="AB33" s="144">
        <v>0</v>
      </c>
      <c r="AC33" s="144">
        <v>0</v>
      </c>
    </row>
    <row r="34" spans="1:29" s="140" customFormat="1" x14ac:dyDescent="0.25">
      <c r="A34" s="142" t="s">
        <v>548</v>
      </c>
      <c r="B34" s="146" t="s">
        <v>146</v>
      </c>
      <c r="C34" s="144">
        <v>1.8382522286237868</v>
      </c>
      <c r="D34" s="144">
        <v>2.0613084160911699</v>
      </c>
      <c r="E34" s="144"/>
      <c r="F34" s="144"/>
      <c r="G34" s="144"/>
      <c r="H34" s="144"/>
      <c r="I34" s="144"/>
      <c r="J34" s="144"/>
      <c r="K34" s="184"/>
      <c r="L34" s="144"/>
      <c r="M34" s="144"/>
      <c r="N34" s="144"/>
      <c r="O34" s="144"/>
      <c r="P34" s="144"/>
      <c r="Q34" s="144"/>
      <c r="R34" s="144"/>
      <c r="S34" s="144"/>
      <c r="T34" s="144"/>
      <c r="U34" s="144"/>
      <c r="V34" s="144"/>
      <c r="W34" s="144"/>
      <c r="X34" s="144"/>
      <c r="Y34" s="144"/>
      <c r="Z34" s="144"/>
      <c r="AA34" s="144"/>
      <c r="AB34" s="144">
        <v>0</v>
      </c>
      <c r="AC34" s="144">
        <v>0</v>
      </c>
    </row>
    <row r="35" spans="1:29" s="139" customFormat="1" ht="31.5" x14ac:dyDescent="0.25">
      <c r="A35" s="142" t="s">
        <v>62</v>
      </c>
      <c r="B35" s="143" t="s">
        <v>549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0" customFormat="1" x14ac:dyDescent="0.25">
      <c r="A36" s="145" t="s">
        <v>550</v>
      </c>
      <c r="B36" s="148" t="s">
        <v>556</v>
      </c>
      <c r="C36" s="144"/>
      <c r="D36" s="144"/>
      <c r="E36" s="144"/>
      <c r="F36" s="144"/>
      <c r="G36" s="144">
        <v>0</v>
      </c>
      <c r="H36" s="144">
        <v>0</v>
      </c>
      <c r="I36" s="144" t="s">
        <v>476</v>
      </c>
      <c r="J36" s="144">
        <v>0</v>
      </c>
      <c r="K36" s="144" t="s">
        <v>476</v>
      </c>
      <c r="L36" s="144">
        <v>0</v>
      </c>
      <c r="M36" s="149" t="s">
        <v>476</v>
      </c>
      <c r="N36" s="144">
        <v>0</v>
      </c>
      <c r="O36" s="144" t="s">
        <v>476</v>
      </c>
      <c r="P36" s="144">
        <v>0</v>
      </c>
      <c r="Q36" s="149" t="s">
        <v>476</v>
      </c>
      <c r="R36" s="144">
        <v>0</v>
      </c>
      <c r="S36" s="144" t="s">
        <v>476</v>
      </c>
      <c r="T36" s="144">
        <v>0</v>
      </c>
      <c r="U36" s="149" t="s">
        <v>476</v>
      </c>
      <c r="V36" s="144">
        <v>0</v>
      </c>
      <c r="W36" s="144" t="s">
        <v>476</v>
      </c>
      <c r="X36" s="144">
        <v>0</v>
      </c>
      <c r="Y36" s="149" t="s">
        <v>476</v>
      </c>
      <c r="Z36" s="144" t="s">
        <v>642</v>
      </c>
      <c r="AA36" s="144" t="s">
        <v>642</v>
      </c>
      <c r="AB36" s="144">
        <v>0</v>
      </c>
      <c r="AC36" s="144">
        <v>0</v>
      </c>
    </row>
    <row r="37" spans="1:29" s="140" customFormat="1" ht="31.5" x14ac:dyDescent="0.25">
      <c r="A37" s="145" t="s">
        <v>552</v>
      </c>
      <c r="B37" s="148" t="s">
        <v>551</v>
      </c>
      <c r="C37" s="144"/>
      <c r="D37" s="144"/>
      <c r="E37" s="144"/>
      <c r="F37" s="144"/>
      <c r="G37" s="144">
        <v>0</v>
      </c>
      <c r="H37" s="144">
        <v>0</v>
      </c>
      <c r="I37" s="144" t="s">
        <v>476</v>
      </c>
      <c r="J37" s="144">
        <v>0</v>
      </c>
      <c r="K37" s="144" t="s">
        <v>476</v>
      </c>
      <c r="L37" s="144">
        <v>0</v>
      </c>
      <c r="M37" s="149" t="s">
        <v>476</v>
      </c>
      <c r="N37" s="144">
        <v>0</v>
      </c>
      <c r="O37" s="144" t="s">
        <v>476</v>
      </c>
      <c r="P37" s="144">
        <v>0</v>
      </c>
      <c r="Q37" s="149" t="s">
        <v>476</v>
      </c>
      <c r="R37" s="144">
        <v>0</v>
      </c>
      <c r="S37" s="144" t="s">
        <v>476</v>
      </c>
      <c r="T37" s="144">
        <v>0</v>
      </c>
      <c r="U37" s="149" t="s">
        <v>476</v>
      </c>
      <c r="V37" s="144">
        <v>0</v>
      </c>
      <c r="W37" s="144" t="s">
        <v>476</v>
      </c>
      <c r="X37" s="144">
        <v>0</v>
      </c>
      <c r="Y37" s="149" t="s">
        <v>476</v>
      </c>
      <c r="Z37" s="144" t="s">
        <v>642</v>
      </c>
      <c r="AA37" s="144" t="s">
        <v>642</v>
      </c>
      <c r="AB37" s="144">
        <v>0</v>
      </c>
      <c r="AC37" s="144">
        <v>0</v>
      </c>
    </row>
    <row r="38" spans="1:29" s="140" customFormat="1" x14ac:dyDescent="0.25">
      <c r="A38" s="145" t="s">
        <v>553</v>
      </c>
      <c r="B38" s="146" t="s">
        <v>144</v>
      </c>
      <c r="C38" s="144"/>
      <c r="D38" s="144"/>
      <c r="E38" s="144"/>
      <c r="F38" s="144"/>
      <c r="G38" s="144">
        <v>0</v>
      </c>
      <c r="H38" s="144">
        <v>0</v>
      </c>
      <c r="I38" s="144" t="s">
        <v>476</v>
      </c>
      <c r="J38" s="144">
        <v>0</v>
      </c>
      <c r="K38" s="144" t="s">
        <v>476</v>
      </c>
      <c r="L38" s="144">
        <v>0</v>
      </c>
      <c r="M38" s="149" t="s">
        <v>476</v>
      </c>
      <c r="N38" s="144">
        <v>0</v>
      </c>
      <c r="O38" s="144" t="s">
        <v>476</v>
      </c>
      <c r="P38" s="144">
        <v>0</v>
      </c>
      <c r="Q38" s="149" t="s">
        <v>476</v>
      </c>
      <c r="R38" s="144">
        <v>0</v>
      </c>
      <c r="S38" s="144" t="s">
        <v>476</v>
      </c>
      <c r="T38" s="144">
        <v>0</v>
      </c>
      <c r="U38" s="149" t="s">
        <v>476</v>
      </c>
      <c r="V38" s="144">
        <v>0</v>
      </c>
      <c r="W38" s="144" t="s">
        <v>476</v>
      </c>
      <c r="X38" s="144">
        <v>0</v>
      </c>
      <c r="Y38" s="149" t="s">
        <v>476</v>
      </c>
      <c r="Z38" s="144" t="s">
        <v>642</v>
      </c>
      <c r="AA38" s="144" t="s">
        <v>642</v>
      </c>
      <c r="AB38" s="144">
        <v>0</v>
      </c>
      <c r="AC38" s="144">
        <v>0</v>
      </c>
    </row>
    <row r="39" spans="1:29" s="140" customFormat="1" x14ac:dyDescent="0.25">
      <c r="A39" s="145" t="s">
        <v>555</v>
      </c>
      <c r="B39" s="146" t="s">
        <v>554</v>
      </c>
      <c r="C39" s="144"/>
      <c r="D39" s="144"/>
      <c r="E39" s="144"/>
      <c r="F39" s="144"/>
      <c r="G39" s="144">
        <v>0</v>
      </c>
      <c r="H39" s="144">
        <v>0</v>
      </c>
      <c r="I39" s="144" t="s">
        <v>476</v>
      </c>
      <c r="J39" s="144">
        <v>0</v>
      </c>
      <c r="K39" s="144" t="s">
        <v>476</v>
      </c>
      <c r="L39" s="144">
        <v>0</v>
      </c>
      <c r="M39" s="149" t="s">
        <v>476</v>
      </c>
      <c r="N39" s="144">
        <v>0</v>
      </c>
      <c r="O39" s="144" t="s">
        <v>476</v>
      </c>
      <c r="P39" s="144">
        <v>0</v>
      </c>
      <c r="Q39" s="149" t="s">
        <v>476</v>
      </c>
      <c r="R39" s="144">
        <v>0</v>
      </c>
      <c r="S39" s="144" t="s">
        <v>476</v>
      </c>
      <c r="T39" s="144">
        <v>0</v>
      </c>
      <c r="U39" s="149" t="s">
        <v>476</v>
      </c>
      <c r="V39" s="144">
        <v>0</v>
      </c>
      <c r="W39" s="144" t="s">
        <v>476</v>
      </c>
      <c r="X39" s="144">
        <v>0</v>
      </c>
      <c r="Y39" s="149" t="s">
        <v>476</v>
      </c>
      <c r="Z39" s="144" t="s">
        <v>642</v>
      </c>
      <c r="AA39" s="144" t="s">
        <v>642</v>
      </c>
      <c r="AB39" s="144">
        <v>0</v>
      </c>
      <c r="AC39" s="144">
        <v>0</v>
      </c>
    </row>
    <row r="40" spans="1:29" s="140" customFormat="1" x14ac:dyDescent="0.25">
      <c r="A40" s="145" t="s">
        <v>557</v>
      </c>
      <c r="B40" s="146" t="s">
        <v>558</v>
      </c>
      <c r="C40" s="144"/>
      <c r="D40" s="144"/>
      <c r="E40" s="144"/>
      <c r="F40" s="144"/>
      <c r="G40" s="144">
        <v>0</v>
      </c>
      <c r="H40" s="144">
        <v>0</v>
      </c>
      <c r="I40" s="144" t="s">
        <v>476</v>
      </c>
      <c r="J40" s="144">
        <v>0</v>
      </c>
      <c r="K40" s="144" t="s">
        <v>476</v>
      </c>
      <c r="L40" s="144">
        <v>0</v>
      </c>
      <c r="M40" s="149" t="s">
        <v>476</v>
      </c>
      <c r="N40" s="144">
        <v>0</v>
      </c>
      <c r="O40" s="144" t="s">
        <v>476</v>
      </c>
      <c r="P40" s="144">
        <v>0</v>
      </c>
      <c r="Q40" s="149" t="s">
        <v>476</v>
      </c>
      <c r="R40" s="144">
        <v>0</v>
      </c>
      <c r="S40" s="144" t="s">
        <v>476</v>
      </c>
      <c r="T40" s="144">
        <v>0</v>
      </c>
      <c r="U40" s="149" t="s">
        <v>476</v>
      </c>
      <c r="V40" s="144">
        <v>0</v>
      </c>
      <c r="W40" s="144" t="s">
        <v>476</v>
      </c>
      <c r="X40" s="144">
        <v>0</v>
      </c>
      <c r="Y40" s="149" t="s">
        <v>476</v>
      </c>
      <c r="Z40" s="144" t="s">
        <v>642</v>
      </c>
      <c r="AA40" s="144" t="s">
        <v>642</v>
      </c>
      <c r="AB40" s="144">
        <v>0</v>
      </c>
      <c r="AC40" s="144">
        <v>0</v>
      </c>
    </row>
    <row r="41" spans="1:29" s="140" customFormat="1" x14ac:dyDescent="0.25">
      <c r="A41" s="145" t="s">
        <v>559</v>
      </c>
      <c r="B41" s="146" t="s">
        <v>560</v>
      </c>
      <c r="C41" s="144"/>
      <c r="D41" s="144"/>
      <c r="E41" s="144"/>
      <c r="F41" s="144"/>
      <c r="G41" s="144">
        <v>0</v>
      </c>
      <c r="H41" s="144">
        <v>0</v>
      </c>
      <c r="I41" s="144" t="s">
        <v>476</v>
      </c>
      <c r="J41" s="144">
        <v>0</v>
      </c>
      <c r="K41" s="144" t="s">
        <v>476</v>
      </c>
      <c r="L41" s="144">
        <v>0</v>
      </c>
      <c r="M41" s="149" t="s">
        <v>476</v>
      </c>
      <c r="N41" s="144">
        <v>0</v>
      </c>
      <c r="O41" s="144" t="s">
        <v>476</v>
      </c>
      <c r="P41" s="144">
        <v>0</v>
      </c>
      <c r="Q41" s="149" t="s">
        <v>476</v>
      </c>
      <c r="R41" s="144">
        <v>0</v>
      </c>
      <c r="S41" s="144" t="s">
        <v>476</v>
      </c>
      <c r="T41" s="144">
        <v>0</v>
      </c>
      <c r="U41" s="149" t="s">
        <v>476</v>
      </c>
      <c r="V41" s="144">
        <v>0</v>
      </c>
      <c r="W41" s="144" t="s">
        <v>476</v>
      </c>
      <c r="X41" s="144">
        <v>0</v>
      </c>
      <c r="Y41" s="149" t="s">
        <v>476</v>
      </c>
      <c r="Z41" s="144" t="s">
        <v>642</v>
      </c>
      <c r="AA41" s="144" t="s">
        <v>642</v>
      </c>
      <c r="AB41" s="144">
        <v>0</v>
      </c>
      <c r="AC41" s="144">
        <v>0</v>
      </c>
    </row>
    <row r="42" spans="1:29" s="139" customFormat="1" x14ac:dyDescent="0.25">
      <c r="A42" s="145" t="s">
        <v>561</v>
      </c>
      <c r="B42" s="146" t="s">
        <v>562</v>
      </c>
      <c r="C42" s="144"/>
      <c r="D42" s="144"/>
      <c r="E42" s="144"/>
      <c r="F42" s="144"/>
      <c r="G42" s="144">
        <v>0</v>
      </c>
      <c r="H42" s="144">
        <v>0</v>
      </c>
      <c r="I42" s="144" t="s">
        <v>476</v>
      </c>
      <c r="J42" s="144">
        <v>0</v>
      </c>
      <c r="K42" s="144" t="s">
        <v>476</v>
      </c>
      <c r="L42" s="144">
        <v>0</v>
      </c>
      <c r="M42" s="149" t="s">
        <v>476</v>
      </c>
      <c r="N42" s="144">
        <v>0</v>
      </c>
      <c r="O42" s="144" t="s">
        <v>476</v>
      </c>
      <c r="P42" s="144">
        <v>0</v>
      </c>
      <c r="Q42" s="149" t="s">
        <v>476</v>
      </c>
      <c r="R42" s="144">
        <v>0</v>
      </c>
      <c r="S42" s="144" t="s">
        <v>476</v>
      </c>
      <c r="T42" s="144">
        <v>0</v>
      </c>
      <c r="U42" s="149" t="s">
        <v>476</v>
      </c>
      <c r="V42" s="144">
        <v>0</v>
      </c>
      <c r="W42" s="144" t="s">
        <v>476</v>
      </c>
      <c r="X42" s="144">
        <v>0</v>
      </c>
      <c r="Y42" s="149" t="s">
        <v>476</v>
      </c>
      <c r="Z42" s="144" t="s">
        <v>642</v>
      </c>
      <c r="AA42" s="144" t="s">
        <v>642</v>
      </c>
      <c r="AB42" s="144">
        <v>0</v>
      </c>
      <c r="AC42" s="144">
        <v>0</v>
      </c>
    </row>
    <row r="43" spans="1:29" s="140" customFormat="1" x14ac:dyDescent="0.25">
      <c r="A43" s="145" t="s">
        <v>563</v>
      </c>
      <c r="B43" s="146" t="s">
        <v>564</v>
      </c>
      <c r="C43" s="144"/>
      <c r="D43" s="144"/>
      <c r="E43" s="144"/>
      <c r="F43" s="144"/>
      <c r="G43" s="144">
        <v>0</v>
      </c>
      <c r="H43" s="144">
        <v>0</v>
      </c>
      <c r="I43" s="144" t="s">
        <v>476</v>
      </c>
      <c r="J43" s="144">
        <v>0</v>
      </c>
      <c r="K43" s="144" t="s">
        <v>476</v>
      </c>
      <c r="L43" s="144">
        <v>0</v>
      </c>
      <c r="M43" s="149" t="s">
        <v>476</v>
      </c>
      <c r="N43" s="144">
        <v>0</v>
      </c>
      <c r="O43" s="144" t="s">
        <v>476</v>
      </c>
      <c r="P43" s="144">
        <v>0</v>
      </c>
      <c r="Q43" s="149" t="s">
        <v>476</v>
      </c>
      <c r="R43" s="144">
        <v>0</v>
      </c>
      <c r="S43" s="144" t="s">
        <v>476</v>
      </c>
      <c r="T43" s="144">
        <v>0</v>
      </c>
      <c r="U43" s="149" t="s">
        <v>476</v>
      </c>
      <c r="V43" s="144">
        <v>0</v>
      </c>
      <c r="W43" s="144" t="s">
        <v>476</v>
      </c>
      <c r="X43" s="144">
        <v>0</v>
      </c>
      <c r="Y43" s="149" t="s">
        <v>476</v>
      </c>
      <c r="Z43" s="144" t="s">
        <v>642</v>
      </c>
      <c r="AA43" s="144" t="s">
        <v>642</v>
      </c>
      <c r="AB43" s="144">
        <v>0</v>
      </c>
      <c r="AC43" s="144">
        <v>0</v>
      </c>
    </row>
    <row r="44" spans="1:29" s="140" customFormat="1" x14ac:dyDescent="0.25">
      <c r="A44" s="145" t="s">
        <v>565</v>
      </c>
      <c r="B44" s="146" t="s">
        <v>566</v>
      </c>
      <c r="C44" s="144"/>
      <c r="D44" s="144"/>
      <c r="E44" s="144"/>
      <c r="F44" s="144"/>
      <c r="G44" s="144">
        <v>0</v>
      </c>
      <c r="H44" s="144">
        <v>0</v>
      </c>
      <c r="I44" s="144" t="s">
        <v>476</v>
      </c>
      <c r="J44" s="144">
        <v>0</v>
      </c>
      <c r="K44" s="144" t="s">
        <v>476</v>
      </c>
      <c r="L44" s="144">
        <v>0</v>
      </c>
      <c r="M44" s="149" t="s">
        <v>476</v>
      </c>
      <c r="N44" s="144">
        <v>0</v>
      </c>
      <c r="O44" s="144" t="s">
        <v>476</v>
      </c>
      <c r="P44" s="144">
        <v>0</v>
      </c>
      <c r="Q44" s="149" t="s">
        <v>476</v>
      </c>
      <c r="R44" s="144">
        <v>0</v>
      </c>
      <c r="S44" s="144" t="s">
        <v>476</v>
      </c>
      <c r="T44" s="144">
        <v>0</v>
      </c>
      <c r="U44" s="149" t="s">
        <v>476</v>
      </c>
      <c r="V44" s="144">
        <v>0</v>
      </c>
      <c r="W44" s="144" t="s">
        <v>476</v>
      </c>
      <c r="X44" s="144">
        <v>0</v>
      </c>
      <c r="Y44" s="149" t="s">
        <v>476</v>
      </c>
      <c r="Z44" s="144" t="s">
        <v>642</v>
      </c>
      <c r="AA44" s="144" t="s">
        <v>642</v>
      </c>
      <c r="AB44" s="144">
        <v>0</v>
      </c>
      <c r="AC44" s="144">
        <v>0</v>
      </c>
    </row>
    <row r="45" spans="1:29" s="140" customFormat="1" x14ac:dyDescent="0.25">
      <c r="A45" s="145" t="s">
        <v>567</v>
      </c>
      <c r="B45" s="146" t="s">
        <v>568</v>
      </c>
      <c r="C45" s="144"/>
      <c r="D45" s="144"/>
      <c r="E45" s="144"/>
      <c r="F45" s="144"/>
      <c r="G45" s="144">
        <v>0</v>
      </c>
      <c r="H45" s="144">
        <v>0</v>
      </c>
      <c r="I45" s="144" t="s">
        <v>476</v>
      </c>
      <c r="J45" s="144">
        <v>0</v>
      </c>
      <c r="K45" s="144" t="s">
        <v>476</v>
      </c>
      <c r="L45" s="144">
        <v>0</v>
      </c>
      <c r="M45" s="149" t="s">
        <v>476</v>
      </c>
      <c r="N45" s="144">
        <v>0</v>
      </c>
      <c r="O45" s="144" t="s">
        <v>476</v>
      </c>
      <c r="P45" s="144">
        <v>0</v>
      </c>
      <c r="Q45" s="149" t="s">
        <v>476</v>
      </c>
      <c r="R45" s="144">
        <v>0</v>
      </c>
      <c r="S45" s="144" t="s">
        <v>476</v>
      </c>
      <c r="T45" s="144">
        <v>0</v>
      </c>
      <c r="U45" s="149" t="s">
        <v>476</v>
      </c>
      <c r="V45" s="144">
        <v>0</v>
      </c>
      <c r="W45" s="144" t="s">
        <v>476</v>
      </c>
      <c r="X45" s="144">
        <v>0</v>
      </c>
      <c r="Y45" s="149" t="s">
        <v>476</v>
      </c>
      <c r="Z45" s="144" t="s">
        <v>642</v>
      </c>
      <c r="AA45" s="144" t="s">
        <v>642</v>
      </c>
      <c r="AB45" s="144">
        <v>0</v>
      </c>
      <c r="AC45" s="144">
        <v>0</v>
      </c>
    </row>
    <row r="46" spans="1:29" s="140" customFormat="1" x14ac:dyDescent="0.25">
      <c r="A46" s="145" t="s">
        <v>569</v>
      </c>
      <c r="B46" s="146" t="s">
        <v>570</v>
      </c>
      <c r="C46" s="144"/>
      <c r="D46" s="144"/>
      <c r="E46" s="144"/>
      <c r="F46" s="144"/>
      <c r="G46" s="144">
        <v>0</v>
      </c>
      <c r="H46" s="144">
        <v>0</v>
      </c>
      <c r="I46" s="144" t="s">
        <v>476</v>
      </c>
      <c r="J46" s="144">
        <v>0</v>
      </c>
      <c r="K46" s="144" t="s">
        <v>476</v>
      </c>
      <c r="L46" s="144">
        <v>0</v>
      </c>
      <c r="M46" s="149" t="s">
        <v>476</v>
      </c>
      <c r="N46" s="144">
        <v>0</v>
      </c>
      <c r="O46" s="144" t="s">
        <v>476</v>
      </c>
      <c r="P46" s="144">
        <v>0</v>
      </c>
      <c r="Q46" s="149" t="s">
        <v>476</v>
      </c>
      <c r="R46" s="144">
        <v>0</v>
      </c>
      <c r="S46" s="144" t="s">
        <v>476</v>
      </c>
      <c r="T46" s="144">
        <v>0</v>
      </c>
      <c r="U46" s="149" t="s">
        <v>476</v>
      </c>
      <c r="V46" s="144">
        <v>0</v>
      </c>
      <c r="W46" s="144" t="s">
        <v>476</v>
      </c>
      <c r="X46" s="144">
        <v>0</v>
      </c>
      <c r="Y46" s="149" t="s">
        <v>476</v>
      </c>
      <c r="Z46" s="144" t="s">
        <v>642</v>
      </c>
      <c r="AA46" s="144" t="s">
        <v>642</v>
      </c>
      <c r="AB46" s="144">
        <v>0</v>
      </c>
      <c r="AC46" s="144">
        <v>0</v>
      </c>
    </row>
    <row r="47" spans="1:29" s="140" customFormat="1" x14ac:dyDescent="0.25">
      <c r="A47" s="142" t="s">
        <v>61</v>
      </c>
      <c r="B47" s="143" t="s">
        <v>145</v>
      </c>
      <c r="C47" s="144"/>
      <c r="D47" s="144"/>
      <c r="E47" s="144"/>
      <c r="F47" s="144"/>
      <c r="G47" s="186"/>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40" customFormat="1" x14ac:dyDescent="0.25">
      <c r="A48" s="145" t="s">
        <v>571</v>
      </c>
      <c r="B48" s="148" t="s">
        <v>556</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642</v>
      </c>
      <c r="AA48" s="144"/>
      <c r="AB48" s="144">
        <v>0</v>
      </c>
      <c r="AC48" s="144">
        <v>0</v>
      </c>
    </row>
    <row r="49" spans="1:29" s="139" customFormat="1" ht="31.5" x14ac:dyDescent="0.25">
      <c r="A49" s="145" t="s">
        <v>572</v>
      </c>
      <c r="B49" s="148" t="s">
        <v>551</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642</v>
      </c>
      <c r="AA49" s="144"/>
      <c r="AB49" s="144">
        <v>0</v>
      </c>
      <c r="AC49" s="144">
        <v>0</v>
      </c>
    </row>
    <row r="50" spans="1:29" s="140" customFormat="1" x14ac:dyDescent="0.25">
      <c r="A50" s="145" t="s">
        <v>573</v>
      </c>
      <c r="B50" s="146" t="s">
        <v>144</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642</v>
      </c>
      <c r="AA50" s="144"/>
      <c r="AB50" s="144">
        <v>0</v>
      </c>
      <c r="AC50" s="144">
        <v>0</v>
      </c>
    </row>
    <row r="51" spans="1:29" s="140" customFormat="1" ht="31.5" x14ac:dyDescent="0.25">
      <c r="A51" s="145" t="s">
        <v>575</v>
      </c>
      <c r="B51" s="146" t="s">
        <v>574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642</v>
      </c>
      <c r="AA51" s="144"/>
      <c r="AB51" s="144">
        <v>0</v>
      </c>
      <c r="AC51" s="144">
        <v>0</v>
      </c>
    </row>
    <row r="52" spans="1:29" s="140" customFormat="1" ht="31.5" x14ac:dyDescent="0.25">
      <c r="A52" s="145" t="s">
        <v>577</v>
      </c>
      <c r="B52" s="146" t="s">
        <v>576</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642</v>
      </c>
      <c r="AA52" s="144"/>
      <c r="AB52" s="144">
        <v>0</v>
      </c>
      <c r="AC52" s="144">
        <v>0</v>
      </c>
    </row>
    <row r="53" spans="1:29" s="140" customFormat="1" x14ac:dyDescent="0.25">
      <c r="A53" s="145" t="s">
        <v>578</v>
      </c>
      <c r="B53" s="146" t="s">
        <v>143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642</v>
      </c>
      <c r="AA53" s="144"/>
      <c r="AB53" s="144">
        <v>0</v>
      </c>
      <c r="AC53" s="144">
        <v>0</v>
      </c>
    </row>
    <row r="54" spans="1:29" s="140" customFormat="1" x14ac:dyDescent="0.25">
      <c r="A54" s="145" t="s">
        <v>579</v>
      </c>
      <c r="B54" s="146" t="s">
        <v>558</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642</v>
      </c>
      <c r="AA54" s="144"/>
      <c r="AB54" s="144">
        <v>0</v>
      </c>
      <c r="AC54" s="144">
        <v>0</v>
      </c>
    </row>
    <row r="55" spans="1:29" s="140" customFormat="1" x14ac:dyDescent="0.25">
      <c r="A55" s="145" t="s">
        <v>580</v>
      </c>
      <c r="B55" s="146" t="s">
        <v>560</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642</v>
      </c>
      <c r="AA55" s="144"/>
      <c r="AB55" s="144">
        <v>0</v>
      </c>
      <c r="AC55" s="144">
        <v>0</v>
      </c>
    </row>
    <row r="56" spans="1:29" s="139" customFormat="1" x14ac:dyDescent="0.25">
      <c r="A56" s="145" t="s">
        <v>581</v>
      </c>
      <c r="B56" s="146" t="s">
        <v>562</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642</v>
      </c>
      <c r="AA56" s="144"/>
      <c r="AB56" s="144">
        <v>0</v>
      </c>
      <c r="AC56" s="144">
        <v>0</v>
      </c>
    </row>
    <row r="57" spans="1:29" s="139" customFormat="1" x14ac:dyDescent="0.25">
      <c r="A57" s="145" t="s">
        <v>582</v>
      </c>
      <c r="B57" s="146" t="s">
        <v>564</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642</v>
      </c>
      <c r="AA57" s="144"/>
      <c r="AB57" s="144">
        <v>0</v>
      </c>
      <c r="AC57" s="144">
        <v>0</v>
      </c>
    </row>
    <row r="58" spans="1:29" s="140" customFormat="1" x14ac:dyDescent="0.25">
      <c r="A58" s="145" t="s">
        <v>583</v>
      </c>
      <c r="B58" s="146" t="s">
        <v>566</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642</v>
      </c>
      <c r="AA58" s="144"/>
      <c r="AB58" s="144">
        <v>0</v>
      </c>
      <c r="AC58" s="144">
        <v>0</v>
      </c>
    </row>
    <row r="59" spans="1:29" s="140" customFormat="1" x14ac:dyDescent="0.25">
      <c r="A59" s="145" t="s">
        <v>584</v>
      </c>
      <c r="B59" s="146" t="s">
        <v>568</v>
      </c>
      <c r="C59" s="144">
        <v>0.33600000000000002</v>
      </c>
      <c r="D59" s="144">
        <v>0.33600000000000002</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0.33600000000000002</v>
      </c>
      <c r="Y59" s="144"/>
      <c r="Z59" s="144" t="s">
        <v>642</v>
      </c>
      <c r="AA59" s="144"/>
      <c r="AB59" s="144">
        <v>0</v>
      </c>
      <c r="AC59" s="144">
        <v>0.33600000000000002</v>
      </c>
    </row>
    <row r="60" spans="1:29" s="140" customFormat="1" x14ac:dyDescent="0.25">
      <c r="A60" s="145" t="s">
        <v>585</v>
      </c>
      <c r="B60" s="146" t="s">
        <v>570</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642</v>
      </c>
      <c r="AA60" s="144"/>
      <c r="AB60" s="144">
        <v>0</v>
      </c>
      <c r="AC60" s="144">
        <v>0</v>
      </c>
    </row>
    <row r="61" spans="1:29" s="140" customFormat="1" ht="31.5" x14ac:dyDescent="0.25">
      <c r="A61" s="142" t="s">
        <v>59</v>
      </c>
      <c r="B61" s="143" t="s">
        <v>142</v>
      </c>
      <c r="C61" s="144"/>
      <c r="D61" s="144"/>
      <c r="E61" s="144"/>
      <c r="F61" s="144"/>
      <c r="G61" s="186"/>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0" customFormat="1" x14ac:dyDescent="0.25">
      <c r="A62" s="145" t="s">
        <v>586</v>
      </c>
      <c r="B62" s="146" t="s">
        <v>141</v>
      </c>
      <c r="C62" s="144">
        <v>14.607511321193655</v>
      </c>
      <c r="D62" s="144">
        <v>15.708195185929245</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15.708195185929245</v>
      </c>
      <c r="Y62" s="144"/>
      <c r="Z62" s="144" t="s">
        <v>642</v>
      </c>
      <c r="AA62" s="144"/>
      <c r="AB62" s="144">
        <v>0</v>
      </c>
      <c r="AC62" s="144">
        <v>15.708195185929245</v>
      </c>
    </row>
    <row r="63" spans="1:29" x14ac:dyDescent="0.25">
      <c r="A63" s="145" t="s">
        <v>587</v>
      </c>
      <c r="B63" s="146"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642</v>
      </c>
      <c r="AA63" s="144"/>
      <c r="AB63" s="144">
        <v>0</v>
      </c>
      <c r="AC63" s="144">
        <v>0</v>
      </c>
    </row>
    <row r="64" spans="1:29" x14ac:dyDescent="0.25">
      <c r="A64" s="145" t="s">
        <v>588</v>
      </c>
      <c r="B64" s="148"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642</v>
      </c>
      <c r="AA64" s="144"/>
      <c r="AB64" s="144">
        <v>0</v>
      </c>
      <c r="AC64" s="144">
        <v>0</v>
      </c>
    </row>
    <row r="65" spans="1:29" x14ac:dyDescent="0.25">
      <c r="A65" s="145" t="s">
        <v>589</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642</v>
      </c>
      <c r="AA65" s="144"/>
      <c r="AB65" s="144">
        <v>0</v>
      </c>
      <c r="AC65" s="144">
        <v>0</v>
      </c>
    </row>
    <row r="66" spans="1:29" x14ac:dyDescent="0.25">
      <c r="A66" s="145" t="s">
        <v>590</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642</v>
      </c>
      <c r="AA66" s="144"/>
      <c r="AB66" s="144">
        <v>0</v>
      </c>
      <c r="AC66" s="144">
        <v>0</v>
      </c>
    </row>
    <row r="67" spans="1:29" x14ac:dyDescent="0.25">
      <c r="A67" s="145" t="s">
        <v>591</v>
      </c>
      <c r="B67" s="148" t="s">
        <v>558</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642</v>
      </c>
      <c r="AA67" s="144"/>
      <c r="AB67" s="144">
        <v>0</v>
      </c>
      <c r="AC67" s="144">
        <v>0</v>
      </c>
    </row>
    <row r="68" spans="1:29" x14ac:dyDescent="0.25">
      <c r="A68" s="145" t="s">
        <v>592</v>
      </c>
      <c r="B68" s="148" t="s">
        <v>560</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642</v>
      </c>
      <c r="AA68" s="144"/>
      <c r="AB68" s="144">
        <v>0</v>
      </c>
      <c r="AC68" s="144">
        <v>0</v>
      </c>
    </row>
    <row r="69" spans="1:29" x14ac:dyDescent="0.25">
      <c r="A69" s="145" t="s">
        <v>593</v>
      </c>
      <c r="B69" s="148" t="s">
        <v>562</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642</v>
      </c>
      <c r="AA69" s="144"/>
      <c r="AB69" s="144">
        <v>0</v>
      </c>
      <c r="AC69" s="144">
        <v>0</v>
      </c>
    </row>
    <row r="70" spans="1:29" x14ac:dyDescent="0.25">
      <c r="A70" s="145" t="s">
        <v>594</v>
      </c>
      <c r="B70" s="148" t="s">
        <v>564</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642</v>
      </c>
      <c r="AA70" s="144"/>
      <c r="AB70" s="144">
        <v>0</v>
      </c>
      <c r="AC70" s="144">
        <v>0</v>
      </c>
    </row>
    <row r="71" spans="1:29" x14ac:dyDescent="0.25">
      <c r="A71" s="145" t="s">
        <v>595</v>
      </c>
      <c r="B71" s="148" t="s">
        <v>566</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642</v>
      </c>
      <c r="AA71" s="144"/>
      <c r="AB71" s="144">
        <v>0</v>
      </c>
      <c r="AC71" s="144">
        <v>0</v>
      </c>
    </row>
    <row r="72" spans="1:29" x14ac:dyDescent="0.25">
      <c r="A72" s="145" t="s">
        <v>596</v>
      </c>
      <c r="B72" s="148" t="s">
        <v>568</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0.33600000000000002</v>
      </c>
      <c r="Y72" s="144"/>
      <c r="Z72" s="144" t="s">
        <v>642</v>
      </c>
      <c r="AA72" s="144"/>
      <c r="AB72" s="144">
        <v>0</v>
      </c>
      <c r="AC72" s="144">
        <v>0.33600000000000002</v>
      </c>
    </row>
    <row r="73" spans="1:29" x14ac:dyDescent="0.25">
      <c r="A73" s="145" t="s">
        <v>597</v>
      </c>
      <c r="B73" s="148" t="s">
        <v>570</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642</v>
      </c>
      <c r="AA73" s="144"/>
      <c r="AB73" s="144">
        <v>0</v>
      </c>
      <c r="AC73" s="144">
        <v>0</v>
      </c>
    </row>
    <row r="74" spans="1:29" ht="31.5" x14ac:dyDescent="0.25">
      <c r="A74" s="142" t="s">
        <v>58</v>
      </c>
      <c r="B74" s="150" t="s">
        <v>193</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642</v>
      </c>
      <c r="AA74" s="144"/>
      <c r="AB74" s="144">
        <v>0</v>
      </c>
      <c r="AC74" s="144">
        <v>0</v>
      </c>
    </row>
    <row r="75" spans="1:29" x14ac:dyDescent="0.25">
      <c r="A75" s="142" t="s">
        <v>56</v>
      </c>
      <c r="B75" s="143" t="s">
        <v>140</v>
      </c>
      <c r="C75" s="144"/>
      <c r="D75" s="144"/>
      <c r="E75" s="144"/>
      <c r="F75" s="144"/>
      <c r="G75" s="186"/>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598</v>
      </c>
      <c r="B76" s="148" t="s">
        <v>556</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642</v>
      </c>
      <c r="AA76" s="144"/>
      <c r="AB76" s="144">
        <v>0</v>
      </c>
      <c r="AC76" s="144">
        <v>0</v>
      </c>
    </row>
    <row r="77" spans="1:29" ht="31.5" x14ac:dyDescent="0.25">
      <c r="A77" s="145" t="s">
        <v>599</v>
      </c>
      <c r="B77" s="148" t="s">
        <v>551</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642</v>
      </c>
      <c r="AA77" s="144"/>
      <c r="AB77" s="144">
        <v>0</v>
      </c>
      <c r="AC77" s="144">
        <v>0</v>
      </c>
    </row>
    <row r="78" spans="1:29" x14ac:dyDescent="0.25">
      <c r="A78" s="145" t="s">
        <v>600</v>
      </c>
      <c r="B78" s="146" t="s">
        <v>144</v>
      </c>
      <c r="C78" s="144"/>
      <c r="D78" s="144"/>
      <c r="E78" s="144"/>
      <c r="F78" s="187"/>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642</v>
      </c>
      <c r="AA78" s="144"/>
      <c r="AB78" s="144">
        <v>0</v>
      </c>
      <c r="AC78" s="144">
        <v>0</v>
      </c>
    </row>
    <row r="79" spans="1:29" x14ac:dyDescent="0.25">
      <c r="A79" s="145" t="s">
        <v>601</v>
      </c>
      <c r="B79" s="146" t="s">
        <v>510</v>
      </c>
      <c r="C79" s="144"/>
      <c r="D79" s="144"/>
      <c r="E79" s="187"/>
      <c r="F79" s="144"/>
      <c r="G79" s="144">
        <v>0</v>
      </c>
      <c r="H79" s="144">
        <v>0</v>
      </c>
      <c r="I79" s="144"/>
      <c r="J79" s="144">
        <v>0</v>
      </c>
      <c r="K79" s="144"/>
      <c r="L79" s="144">
        <v>0</v>
      </c>
      <c r="M79" s="188"/>
      <c r="N79" s="144">
        <v>0</v>
      </c>
      <c r="O79" s="188"/>
      <c r="P79" s="144">
        <v>0</v>
      </c>
      <c r="Q79" s="188"/>
      <c r="R79" s="144">
        <v>0</v>
      </c>
      <c r="S79" s="188"/>
      <c r="T79" s="144">
        <v>0</v>
      </c>
      <c r="U79" s="188"/>
      <c r="V79" s="144">
        <v>0</v>
      </c>
      <c r="W79" s="188"/>
      <c r="X79" s="144">
        <v>0</v>
      </c>
      <c r="Y79" s="188"/>
      <c r="Z79" s="144" t="s">
        <v>642</v>
      </c>
      <c r="AA79" s="188"/>
      <c r="AB79" s="144">
        <v>0</v>
      </c>
      <c r="AC79" s="144">
        <v>0</v>
      </c>
    </row>
    <row r="80" spans="1:29" x14ac:dyDescent="0.25">
      <c r="A80" s="145" t="s">
        <v>602</v>
      </c>
      <c r="B80" s="146" t="s">
        <v>558</v>
      </c>
      <c r="C80" s="144"/>
      <c r="D80" s="144"/>
      <c r="E80" s="187"/>
      <c r="F80" s="187"/>
      <c r="G80" s="144">
        <v>0</v>
      </c>
      <c r="H80" s="144">
        <v>0</v>
      </c>
      <c r="I80" s="144"/>
      <c r="J80" s="144">
        <v>0</v>
      </c>
      <c r="K80" s="144"/>
      <c r="L80" s="144">
        <v>0</v>
      </c>
      <c r="M80" s="188"/>
      <c r="N80" s="144">
        <v>0</v>
      </c>
      <c r="O80" s="188"/>
      <c r="P80" s="144">
        <v>0</v>
      </c>
      <c r="Q80" s="188"/>
      <c r="R80" s="144">
        <v>0</v>
      </c>
      <c r="S80" s="188"/>
      <c r="T80" s="144">
        <v>0</v>
      </c>
      <c r="U80" s="188"/>
      <c r="V80" s="144">
        <v>0</v>
      </c>
      <c r="W80" s="188"/>
      <c r="X80" s="144">
        <v>0</v>
      </c>
      <c r="Y80" s="188"/>
      <c r="Z80" s="144" t="s">
        <v>642</v>
      </c>
      <c r="AA80" s="188"/>
      <c r="AB80" s="144">
        <v>0</v>
      </c>
      <c r="AC80" s="144">
        <v>0</v>
      </c>
    </row>
    <row r="81" spans="1:29" x14ac:dyDescent="0.25">
      <c r="A81" s="145" t="s">
        <v>603</v>
      </c>
      <c r="B81" s="146" t="s">
        <v>560</v>
      </c>
      <c r="C81" s="144"/>
      <c r="D81" s="144"/>
      <c r="E81" s="187"/>
      <c r="F81" s="187"/>
      <c r="G81" s="144">
        <v>0</v>
      </c>
      <c r="H81" s="144">
        <v>0</v>
      </c>
      <c r="I81" s="144"/>
      <c r="J81" s="144">
        <v>0</v>
      </c>
      <c r="K81" s="144"/>
      <c r="L81" s="144">
        <v>0</v>
      </c>
      <c r="M81" s="188"/>
      <c r="N81" s="144">
        <v>0</v>
      </c>
      <c r="O81" s="188"/>
      <c r="P81" s="144">
        <v>0</v>
      </c>
      <c r="Q81" s="188"/>
      <c r="R81" s="144">
        <v>0</v>
      </c>
      <c r="S81" s="188"/>
      <c r="T81" s="144">
        <v>0</v>
      </c>
      <c r="U81" s="188"/>
      <c r="V81" s="144">
        <v>0</v>
      </c>
      <c r="W81" s="188"/>
      <c r="X81" s="144">
        <v>0</v>
      </c>
      <c r="Y81" s="188"/>
      <c r="Z81" s="144" t="s">
        <v>642</v>
      </c>
      <c r="AA81" s="188"/>
      <c r="AB81" s="144">
        <v>0</v>
      </c>
      <c r="AC81" s="144">
        <v>0</v>
      </c>
    </row>
    <row r="82" spans="1:29" x14ac:dyDescent="0.25">
      <c r="A82" s="145" t="s">
        <v>604</v>
      </c>
      <c r="B82" s="146" t="s">
        <v>562</v>
      </c>
      <c r="C82" s="144"/>
      <c r="D82" s="144"/>
      <c r="E82" s="187"/>
      <c r="F82" s="187"/>
      <c r="G82" s="144">
        <v>0</v>
      </c>
      <c r="H82" s="144">
        <v>0</v>
      </c>
      <c r="I82" s="144"/>
      <c r="J82" s="144">
        <v>0</v>
      </c>
      <c r="K82" s="144"/>
      <c r="L82" s="144">
        <v>0</v>
      </c>
      <c r="M82" s="188"/>
      <c r="N82" s="144">
        <v>0</v>
      </c>
      <c r="O82" s="188"/>
      <c r="P82" s="144">
        <v>0</v>
      </c>
      <c r="Q82" s="188"/>
      <c r="R82" s="144">
        <v>0</v>
      </c>
      <c r="S82" s="188"/>
      <c r="T82" s="144">
        <v>0</v>
      </c>
      <c r="U82" s="188"/>
      <c r="V82" s="144">
        <v>0</v>
      </c>
      <c r="W82" s="188"/>
      <c r="X82" s="144">
        <v>0</v>
      </c>
      <c r="Y82" s="188"/>
      <c r="Z82" s="144" t="s">
        <v>642</v>
      </c>
      <c r="AA82" s="188"/>
      <c r="AB82" s="144">
        <v>0</v>
      </c>
      <c r="AC82" s="144">
        <v>0</v>
      </c>
    </row>
    <row r="83" spans="1:29" x14ac:dyDescent="0.25">
      <c r="A83" s="145" t="s">
        <v>605</v>
      </c>
      <c r="B83" s="146" t="s">
        <v>564</v>
      </c>
      <c r="C83" s="144"/>
      <c r="D83" s="144"/>
      <c r="E83" s="187"/>
      <c r="F83" s="187"/>
      <c r="G83" s="144">
        <v>0</v>
      </c>
      <c r="H83" s="144">
        <v>0</v>
      </c>
      <c r="I83" s="144"/>
      <c r="J83" s="144">
        <v>0</v>
      </c>
      <c r="K83" s="144"/>
      <c r="L83" s="144">
        <v>0</v>
      </c>
      <c r="M83" s="188"/>
      <c r="N83" s="144">
        <v>0</v>
      </c>
      <c r="O83" s="188"/>
      <c r="P83" s="144">
        <v>0</v>
      </c>
      <c r="Q83" s="188"/>
      <c r="R83" s="144">
        <v>0</v>
      </c>
      <c r="S83" s="188"/>
      <c r="T83" s="144">
        <v>0</v>
      </c>
      <c r="U83" s="188"/>
      <c r="V83" s="144">
        <v>0</v>
      </c>
      <c r="W83" s="188"/>
      <c r="X83" s="144">
        <v>0</v>
      </c>
      <c r="Y83" s="188"/>
      <c r="Z83" s="144" t="s">
        <v>642</v>
      </c>
      <c r="AA83" s="188"/>
      <c r="AB83" s="144">
        <v>0</v>
      </c>
      <c r="AC83" s="144">
        <v>0</v>
      </c>
    </row>
    <row r="84" spans="1:29" x14ac:dyDescent="0.25">
      <c r="A84" s="145" t="s">
        <v>606</v>
      </c>
      <c r="B84" s="146" t="s">
        <v>566</v>
      </c>
      <c r="C84" s="144"/>
      <c r="D84" s="144"/>
      <c r="E84" s="187"/>
      <c r="F84" s="187"/>
      <c r="G84" s="144">
        <v>0</v>
      </c>
      <c r="H84" s="144">
        <v>0</v>
      </c>
      <c r="I84" s="144"/>
      <c r="J84" s="144">
        <v>0</v>
      </c>
      <c r="K84" s="144"/>
      <c r="L84" s="144">
        <v>0</v>
      </c>
      <c r="M84" s="188"/>
      <c r="N84" s="144">
        <v>0</v>
      </c>
      <c r="O84" s="188"/>
      <c r="P84" s="144">
        <v>0</v>
      </c>
      <c r="Q84" s="188"/>
      <c r="R84" s="144">
        <v>0</v>
      </c>
      <c r="S84" s="188"/>
      <c r="T84" s="144">
        <v>0</v>
      </c>
      <c r="U84" s="188"/>
      <c r="V84" s="144">
        <v>0</v>
      </c>
      <c r="W84" s="188"/>
      <c r="X84" s="144">
        <v>0</v>
      </c>
      <c r="Y84" s="188"/>
      <c r="Z84" s="144" t="s">
        <v>642</v>
      </c>
      <c r="AA84" s="188"/>
      <c r="AB84" s="144">
        <v>0</v>
      </c>
      <c r="AC84" s="144">
        <v>0</v>
      </c>
    </row>
    <row r="85" spans="1:29" x14ac:dyDescent="0.25">
      <c r="A85" s="145" t="s">
        <v>607</v>
      </c>
      <c r="B85" s="146" t="s">
        <v>568</v>
      </c>
      <c r="C85" s="144"/>
      <c r="D85" s="144"/>
      <c r="E85" s="187"/>
      <c r="F85" s="187"/>
      <c r="G85" s="144">
        <v>0</v>
      </c>
      <c r="H85" s="144">
        <v>0</v>
      </c>
      <c r="I85" s="144"/>
      <c r="J85" s="144">
        <v>0</v>
      </c>
      <c r="K85" s="144"/>
      <c r="L85" s="144">
        <v>0</v>
      </c>
      <c r="M85" s="188"/>
      <c r="N85" s="144">
        <v>0</v>
      </c>
      <c r="O85" s="188"/>
      <c r="P85" s="144">
        <v>0</v>
      </c>
      <c r="Q85" s="188"/>
      <c r="R85" s="144">
        <v>0</v>
      </c>
      <c r="S85" s="188"/>
      <c r="T85" s="144">
        <v>0</v>
      </c>
      <c r="U85" s="188"/>
      <c r="V85" s="144">
        <v>0</v>
      </c>
      <c r="W85" s="188"/>
      <c r="X85" s="144">
        <v>0</v>
      </c>
      <c r="Y85" s="188"/>
      <c r="Z85" s="144" t="s">
        <v>642</v>
      </c>
      <c r="AA85" s="188"/>
      <c r="AB85" s="144">
        <v>0</v>
      </c>
      <c r="AC85" s="144">
        <v>0</v>
      </c>
    </row>
    <row r="86" spans="1:29" x14ac:dyDescent="0.25">
      <c r="A86" s="145" t="s">
        <v>608</v>
      </c>
      <c r="B86" s="146" t="s">
        <v>570</v>
      </c>
      <c r="C86" s="144"/>
      <c r="D86" s="144"/>
      <c r="E86" s="187"/>
      <c r="F86" s="187"/>
      <c r="G86" s="144">
        <v>0</v>
      </c>
      <c r="H86" s="144">
        <v>0</v>
      </c>
      <c r="I86" s="144"/>
      <c r="J86" s="144">
        <v>0</v>
      </c>
      <c r="K86" s="144"/>
      <c r="L86" s="144">
        <v>0</v>
      </c>
      <c r="M86" s="188"/>
      <c r="N86" s="144">
        <v>0</v>
      </c>
      <c r="O86" s="188"/>
      <c r="P86" s="144">
        <v>0</v>
      </c>
      <c r="Q86" s="188"/>
      <c r="R86" s="144">
        <v>0</v>
      </c>
      <c r="S86" s="188"/>
      <c r="T86" s="144">
        <v>0</v>
      </c>
      <c r="U86" s="188"/>
      <c r="V86" s="144">
        <v>0</v>
      </c>
      <c r="W86" s="188"/>
      <c r="X86" s="144">
        <v>0</v>
      </c>
      <c r="Y86" s="188"/>
      <c r="Z86" s="144" t="s">
        <v>642</v>
      </c>
      <c r="AA86" s="188"/>
      <c r="AB86" s="144">
        <v>0</v>
      </c>
      <c r="AC86" s="144">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80" zoomScaleSheetLayoutView="80" workbookViewId="0">
      <selection activeCell="A6" sqref="A6"/>
    </sheetView>
  </sheetViews>
  <sheetFormatPr defaultColWidth="9.140625" defaultRowHeight="15" x14ac:dyDescent="0.25"/>
  <cols>
    <col min="1" max="1" width="13.42578125" style="16" customWidth="1"/>
    <col min="2" max="2" width="17" style="16" customWidth="1"/>
    <col min="3" max="3" width="12.42578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6.5703125" style="16" customWidth="1"/>
    <col min="15" max="15" width="16.42578125" style="16" customWidth="1"/>
    <col min="16" max="16" width="11.7109375" style="16" customWidth="1"/>
    <col min="17" max="17" width="18"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140625" style="16" customWidth="1"/>
    <col min="26" max="26" width="12.42578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 style="16" customWidth="1"/>
    <col min="34" max="34" width="14.28515625" style="16" customWidth="1"/>
    <col min="35" max="35" width="14.140625" style="16" customWidth="1"/>
    <col min="36" max="36" width="13.140625" style="16" customWidth="1"/>
    <col min="37" max="37" width="12.7109375" style="16" customWidth="1"/>
    <col min="38" max="41" width="9.140625" style="16"/>
    <col min="42" max="46" width="13.85546875" style="16" customWidth="1"/>
    <col min="47" max="47" width="9.140625" style="16"/>
    <col min="48" max="48" width="79.28515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2" t="str">
        <f>'6.2. Паспорт фин осв ввод'!A4:Q4</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A6" s="94"/>
      <c r="B6" s="94"/>
      <c r="C6" s="94"/>
      <c r="D6" s="94"/>
      <c r="E6" s="94"/>
      <c r="F6" s="94"/>
      <c r="G6" s="94"/>
      <c r="H6" s="94"/>
      <c r="I6" s="94"/>
      <c r="J6" s="94"/>
      <c r="K6" s="94"/>
      <c r="L6" s="94"/>
      <c r="M6" s="94"/>
      <c r="N6" s="94"/>
      <c r="O6" s="94"/>
      <c r="P6" s="94"/>
      <c r="Q6" s="94"/>
      <c r="R6" s="94"/>
      <c r="S6" s="94"/>
      <c r="T6" s="39"/>
      <c r="U6" s="39"/>
      <c r="V6" s="39"/>
      <c r="W6" s="39"/>
      <c r="X6" s="138"/>
      <c r="Y6" s="39"/>
      <c r="Z6" s="39"/>
      <c r="AA6" s="39"/>
      <c r="AB6" s="39"/>
      <c r="AC6" s="39"/>
      <c r="AD6" s="39"/>
      <c r="AE6" s="39"/>
      <c r="AF6" s="39"/>
      <c r="AG6" s="39"/>
      <c r="AH6" s="39"/>
      <c r="AI6" s="39"/>
      <c r="AJ6" s="39"/>
      <c r="AK6" s="39"/>
      <c r="AL6" s="39"/>
      <c r="AM6" s="39"/>
      <c r="AN6" s="13"/>
      <c r="AO6" s="94"/>
      <c r="AP6" s="94"/>
      <c r="AQ6" s="94"/>
      <c r="AR6" s="94"/>
      <c r="AS6" s="94"/>
      <c r="AT6" s="94"/>
      <c r="AU6" s="94"/>
      <c r="AV6" s="94"/>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5" customHeight="1" x14ac:dyDescent="0.25">
      <c r="A8" s="94"/>
      <c r="B8" s="94"/>
      <c r="C8" s="94"/>
      <c r="D8" s="94"/>
      <c r="E8" s="94"/>
      <c r="F8" s="94"/>
      <c r="G8" s="94"/>
      <c r="H8" s="94"/>
      <c r="I8" s="94"/>
      <c r="J8" s="94"/>
      <c r="K8" s="94"/>
      <c r="L8" s="94"/>
      <c r="M8" s="94"/>
      <c r="N8" s="94"/>
      <c r="O8" s="94"/>
      <c r="P8" s="94"/>
      <c r="Q8" s="94"/>
      <c r="R8" s="94"/>
      <c r="S8" s="94"/>
      <c r="T8" s="11"/>
      <c r="U8" s="11"/>
      <c r="V8" s="11"/>
      <c r="W8" s="11"/>
      <c r="X8" s="11"/>
      <c r="Y8" s="11"/>
      <c r="Z8" s="11"/>
      <c r="AA8" s="11"/>
      <c r="AB8" s="11"/>
      <c r="AC8" s="44"/>
      <c r="AD8" s="44"/>
      <c r="AE8" s="44"/>
      <c r="AF8" s="44"/>
      <c r="AG8" s="44"/>
      <c r="AH8" s="44"/>
      <c r="AI8" s="44"/>
      <c r="AJ8" s="44"/>
      <c r="AK8" s="44"/>
      <c r="AL8" s="44"/>
      <c r="AM8" s="44"/>
      <c r="AN8" s="44"/>
      <c r="AO8" s="94"/>
      <c r="AP8" s="94"/>
      <c r="AQ8" s="94"/>
      <c r="AR8" s="94"/>
      <c r="AS8" s="94"/>
      <c r="AT8" s="94"/>
      <c r="AU8" s="94"/>
      <c r="AV8" s="94"/>
    </row>
    <row r="9" spans="1:48" ht="15.75" customHeight="1" x14ac:dyDescent="0.25">
      <c r="A9" s="307" t="str">
        <f>'6.2. Паспорт фин осв ввод'!A8:Q8</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8.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row>
    <row r="12" spans="1:48" ht="15.75" customHeight="1" x14ac:dyDescent="0.25">
      <c r="A12" s="307" t="str">
        <f>'6.2. Паспорт фин осв ввод'!A11:Q11</f>
        <v>F_TP1100.PR.0045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8.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5" customHeight="1" x14ac:dyDescent="0.3">
      <c r="A14" s="94"/>
      <c r="B14" s="94"/>
      <c r="C14" s="94"/>
      <c r="D14" s="94"/>
      <c r="E14" s="94"/>
      <c r="F14" s="94"/>
      <c r="G14" s="94"/>
      <c r="H14" s="94"/>
      <c r="I14" s="94"/>
      <c r="J14" s="94"/>
      <c r="K14" s="94"/>
      <c r="L14" s="94"/>
      <c r="M14" s="94"/>
      <c r="N14" s="94"/>
      <c r="O14" s="94"/>
      <c r="P14" s="94"/>
      <c r="Q14" s="94"/>
      <c r="R14" s="94"/>
      <c r="S14" s="94"/>
      <c r="T14" s="10"/>
      <c r="U14" s="10"/>
      <c r="V14" s="10"/>
      <c r="W14" s="10"/>
      <c r="X14" s="10"/>
      <c r="Y14" s="10"/>
      <c r="Z14" s="10"/>
      <c r="AA14" s="10"/>
      <c r="AB14" s="10"/>
      <c r="AC14" s="43"/>
      <c r="AD14" s="43"/>
      <c r="AE14" s="43"/>
      <c r="AF14" s="43"/>
      <c r="AG14" s="43"/>
      <c r="AH14" s="43"/>
      <c r="AI14" s="43"/>
      <c r="AJ14" s="43"/>
      <c r="AK14" s="43"/>
      <c r="AL14" s="43"/>
      <c r="AM14" s="43"/>
      <c r="AN14" s="43"/>
      <c r="AO14" s="94"/>
      <c r="AP14" s="94"/>
      <c r="AQ14" s="94"/>
      <c r="AR14" s="94"/>
      <c r="AS14" s="94"/>
      <c r="AT14" s="94"/>
      <c r="AU14" s="94"/>
      <c r="AV14" s="94"/>
    </row>
    <row r="15" spans="1:48" ht="15.75" customHeight="1" x14ac:dyDescent="0.25">
      <c r="A15" s="307" t="str">
        <f>'6.2. Паспорт фин осв ввод'!A14:Q14</f>
        <v>Реконструкция ПС 110/35/10 кВ "Вынга"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ht="15" customHeight="1"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row>
    <row r="21" spans="1:48" x14ac:dyDescent="0.25">
      <c r="A21" s="317" t="s">
        <v>612</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52</v>
      </c>
      <c r="B22" s="321" t="s">
        <v>24</v>
      </c>
      <c r="C22" s="318" t="s">
        <v>51</v>
      </c>
      <c r="D22" s="318" t="s">
        <v>50</v>
      </c>
      <c r="E22" s="324" t="s">
        <v>452</v>
      </c>
      <c r="F22" s="325"/>
      <c r="G22" s="325"/>
      <c r="H22" s="325"/>
      <c r="I22" s="325"/>
      <c r="J22" s="325"/>
      <c r="K22" s="325"/>
      <c r="L22" s="326"/>
      <c r="M22" s="318" t="s">
        <v>49</v>
      </c>
      <c r="N22" s="318" t="s">
        <v>48</v>
      </c>
      <c r="O22" s="318" t="s">
        <v>47</v>
      </c>
      <c r="P22" s="328" t="s">
        <v>223</v>
      </c>
      <c r="Q22" s="328" t="s">
        <v>46</v>
      </c>
      <c r="R22" s="328" t="s">
        <v>45</v>
      </c>
      <c r="S22" s="328" t="s">
        <v>44</v>
      </c>
      <c r="T22" s="328"/>
      <c r="U22" s="331" t="s">
        <v>43</v>
      </c>
      <c r="V22" s="331" t="s">
        <v>42</v>
      </c>
      <c r="W22" s="328" t="s">
        <v>41</v>
      </c>
      <c r="X22" s="328" t="s">
        <v>40</v>
      </c>
      <c r="Y22" s="328" t="s">
        <v>39</v>
      </c>
      <c r="Z22" s="327"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4" t="s">
        <v>25</v>
      </c>
    </row>
    <row r="23" spans="1:48" ht="64.5" customHeight="1" x14ac:dyDescent="0.25">
      <c r="A23" s="319"/>
      <c r="B23" s="322"/>
      <c r="C23" s="319"/>
      <c r="D23" s="319"/>
      <c r="E23" s="336" t="s">
        <v>23</v>
      </c>
      <c r="F23" s="338" t="s">
        <v>139</v>
      </c>
      <c r="G23" s="338" t="s">
        <v>138</v>
      </c>
      <c r="H23" s="338" t="s">
        <v>137</v>
      </c>
      <c r="I23" s="340" t="s">
        <v>362</v>
      </c>
      <c r="J23" s="340" t="s">
        <v>363</v>
      </c>
      <c r="K23" s="340" t="s">
        <v>364</v>
      </c>
      <c r="L23" s="338" t="s">
        <v>80</v>
      </c>
      <c r="M23" s="319"/>
      <c r="N23" s="319"/>
      <c r="O23" s="319"/>
      <c r="P23" s="328"/>
      <c r="Q23" s="328"/>
      <c r="R23" s="328"/>
      <c r="S23" s="329" t="s">
        <v>2</v>
      </c>
      <c r="T23" s="329" t="s">
        <v>11</v>
      </c>
      <c r="U23" s="331"/>
      <c r="V23" s="331"/>
      <c r="W23" s="328"/>
      <c r="X23" s="328"/>
      <c r="Y23" s="328"/>
      <c r="Z23" s="328"/>
      <c r="AA23" s="328"/>
      <c r="AB23" s="328"/>
      <c r="AC23" s="328"/>
      <c r="AD23" s="328"/>
      <c r="AE23" s="328"/>
      <c r="AF23" s="328" t="s">
        <v>22</v>
      </c>
      <c r="AG23" s="328"/>
      <c r="AH23" s="328" t="s">
        <v>21</v>
      </c>
      <c r="AI23" s="328"/>
      <c r="AJ23" s="318" t="s">
        <v>20</v>
      </c>
      <c r="AK23" s="318" t="s">
        <v>19</v>
      </c>
      <c r="AL23" s="318" t="s">
        <v>18</v>
      </c>
      <c r="AM23" s="318" t="s">
        <v>17</v>
      </c>
      <c r="AN23" s="318" t="s">
        <v>16</v>
      </c>
      <c r="AO23" s="318" t="s">
        <v>15</v>
      </c>
      <c r="AP23" s="318" t="s">
        <v>14</v>
      </c>
      <c r="AQ23" s="332" t="s">
        <v>11</v>
      </c>
      <c r="AR23" s="328"/>
      <c r="AS23" s="328"/>
      <c r="AT23" s="328"/>
      <c r="AU23" s="328"/>
      <c r="AV23" s="335"/>
    </row>
    <row r="24" spans="1:48" ht="96.75" customHeight="1" x14ac:dyDescent="0.25">
      <c r="A24" s="320"/>
      <c r="B24" s="323"/>
      <c r="C24" s="320"/>
      <c r="D24" s="320"/>
      <c r="E24" s="337"/>
      <c r="F24" s="339"/>
      <c r="G24" s="339"/>
      <c r="H24" s="339"/>
      <c r="I24" s="341"/>
      <c r="J24" s="341"/>
      <c r="K24" s="341"/>
      <c r="L24" s="339"/>
      <c r="M24" s="320"/>
      <c r="N24" s="320"/>
      <c r="O24" s="320"/>
      <c r="P24" s="328"/>
      <c r="Q24" s="328"/>
      <c r="R24" s="328"/>
      <c r="S24" s="330"/>
      <c r="T24" s="330"/>
      <c r="U24" s="331"/>
      <c r="V24" s="331"/>
      <c r="W24" s="328"/>
      <c r="X24" s="328"/>
      <c r="Y24" s="328"/>
      <c r="Z24" s="328"/>
      <c r="AA24" s="328"/>
      <c r="AB24" s="328"/>
      <c r="AC24" s="328"/>
      <c r="AD24" s="328"/>
      <c r="AE24" s="328"/>
      <c r="AF24" s="141" t="s">
        <v>13</v>
      </c>
      <c r="AG24" s="141" t="s">
        <v>12</v>
      </c>
      <c r="AH24" s="89" t="s">
        <v>2</v>
      </c>
      <c r="AI24" s="89" t="s">
        <v>11</v>
      </c>
      <c r="AJ24" s="320"/>
      <c r="AK24" s="320"/>
      <c r="AL24" s="320"/>
      <c r="AM24" s="320"/>
      <c r="AN24" s="320"/>
      <c r="AO24" s="320"/>
      <c r="AP24" s="320"/>
      <c r="AQ24" s="333"/>
      <c r="AR24" s="328"/>
      <c r="AS24" s="328"/>
      <c r="AT24" s="328"/>
      <c r="AU24" s="328"/>
      <c r="AV24" s="33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4" t="s">
        <v>482</v>
      </c>
      <c r="B26" s="155" t="s">
        <v>614</v>
      </c>
      <c r="C26" s="155" t="s">
        <v>483</v>
      </c>
      <c r="D26" s="156" t="s">
        <v>484</v>
      </c>
      <c r="E26" s="157" t="s">
        <v>325</v>
      </c>
      <c r="F26" s="157" t="s">
        <v>325</v>
      </c>
      <c r="G26" s="157" t="s">
        <v>325</v>
      </c>
      <c r="H26" s="157" t="s">
        <v>325</v>
      </c>
      <c r="I26" s="157" t="s">
        <v>325</v>
      </c>
      <c r="J26" s="157" t="s">
        <v>325</v>
      </c>
      <c r="K26" s="157" t="s">
        <v>325</v>
      </c>
      <c r="L26" s="157" t="s">
        <v>325</v>
      </c>
      <c r="M26" s="155" t="s">
        <v>485</v>
      </c>
      <c r="N26" s="154" t="s">
        <v>486</v>
      </c>
      <c r="O26" s="155" t="s">
        <v>614</v>
      </c>
      <c r="P26" s="158">
        <v>11864</v>
      </c>
      <c r="Q26" s="155" t="s">
        <v>487</v>
      </c>
      <c r="R26" s="158">
        <v>8305</v>
      </c>
      <c r="S26" s="155" t="s">
        <v>488</v>
      </c>
      <c r="T26" s="155" t="s">
        <v>488</v>
      </c>
      <c r="U26" s="155">
        <v>8</v>
      </c>
      <c r="V26" s="155">
        <v>8</v>
      </c>
      <c r="W26" s="155" t="s">
        <v>489</v>
      </c>
      <c r="X26" s="159">
        <v>7474</v>
      </c>
      <c r="Y26" s="155"/>
      <c r="Z26" s="160">
        <v>1</v>
      </c>
      <c r="AA26" s="158">
        <v>4480</v>
      </c>
      <c r="AB26" s="158">
        <v>4480</v>
      </c>
      <c r="AC26" s="155" t="s">
        <v>489</v>
      </c>
      <c r="AD26" s="158">
        <v>5286</v>
      </c>
      <c r="AE26" s="158">
        <v>5286</v>
      </c>
      <c r="AF26" s="156" t="s">
        <v>490</v>
      </c>
      <c r="AG26" s="155" t="s">
        <v>491</v>
      </c>
      <c r="AH26" s="155" t="s">
        <v>492</v>
      </c>
      <c r="AI26" s="155" t="s">
        <v>492</v>
      </c>
      <c r="AJ26" s="155" t="s">
        <v>493</v>
      </c>
      <c r="AK26" s="155" t="s">
        <v>494</v>
      </c>
      <c r="AL26" s="160"/>
      <c r="AM26" s="160"/>
      <c r="AN26" s="161"/>
      <c r="AO26" s="160"/>
      <c r="AP26" s="155" t="s">
        <v>495</v>
      </c>
      <c r="AQ26" s="155" t="s">
        <v>495</v>
      </c>
      <c r="AR26" s="155" t="s">
        <v>496</v>
      </c>
      <c r="AS26" s="155" t="s">
        <v>496</v>
      </c>
      <c r="AT26" s="155" t="s">
        <v>497</v>
      </c>
      <c r="AU26" s="160"/>
      <c r="AV26" s="154" t="s">
        <v>534</v>
      </c>
    </row>
    <row r="27" spans="1:48"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55" t="s">
        <v>498</v>
      </c>
      <c r="X27" s="159">
        <v>8295</v>
      </c>
      <c r="Y27" s="155"/>
      <c r="Z27" s="114"/>
      <c r="AA27" s="158">
        <v>6252</v>
      </c>
      <c r="AB27" s="114"/>
      <c r="AC27" s="114"/>
      <c r="AD27" s="114"/>
      <c r="AE27" s="114"/>
      <c r="AF27" s="114"/>
      <c r="AG27" s="114"/>
      <c r="AH27" s="114"/>
      <c r="AI27" s="114"/>
      <c r="AJ27" s="114"/>
      <c r="AK27" s="114"/>
      <c r="AL27" s="114"/>
      <c r="AM27" s="114"/>
      <c r="AN27" s="114"/>
      <c r="AO27" s="114"/>
      <c r="AP27" s="114"/>
      <c r="AQ27" s="114"/>
      <c r="AR27" s="114"/>
      <c r="AS27" s="114"/>
      <c r="AT27" s="114"/>
      <c r="AU27" s="114"/>
      <c r="AV27" s="114"/>
    </row>
    <row r="28" spans="1:48"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55" t="s">
        <v>499</v>
      </c>
      <c r="X28" s="159">
        <v>7455</v>
      </c>
      <c r="Y28" s="155"/>
      <c r="Z28" s="114"/>
      <c r="AA28" s="158">
        <v>7377</v>
      </c>
      <c r="AB28" s="114"/>
      <c r="AC28" s="114"/>
      <c r="AD28" s="114"/>
      <c r="AE28" s="114"/>
      <c r="AF28" s="114"/>
      <c r="AG28" s="114"/>
      <c r="AH28" s="114"/>
      <c r="AI28" s="114"/>
      <c r="AJ28" s="114"/>
      <c r="AK28" s="114"/>
      <c r="AL28" s="114"/>
      <c r="AM28" s="114"/>
      <c r="AN28" s="114"/>
      <c r="AO28" s="114"/>
      <c r="AP28" s="114"/>
      <c r="AQ28" s="114"/>
      <c r="AR28" s="114"/>
      <c r="AS28" s="114"/>
      <c r="AT28" s="114"/>
      <c r="AU28" s="114"/>
      <c r="AV28" s="114"/>
    </row>
    <row r="29" spans="1:48"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55" t="s">
        <v>500</v>
      </c>
      <c r="X29" s="159">
        <v>7634</v>
      </c>
      <c r="Y29" s="155"/>
      <c r="Z29" s="114"/>
      <c r="AA29" s="158">
        <v>4482</v>
      </c>
      <c r="AB29" s="114"/>
      <c r="AC29" s="114"/>
      <c r="AD29" s="114"/>
      <c r="AE29" s="114"/>
      <c r="AF29" s="114"/>
      <c r="AG29" s="114"/>
      <c r="AH29" s="114"/>
      <c r="AI29" s="114"/>
      <c r="AJ29" s="114"/>
      <c r="AK29" s="114"/>
      <c r="AL29" s="114"/>
      <c r="AM29" s="114"/>
      <c r="AN29" s="114"/>
      <c r="AO29" s="114"/>
      <c r="AP29" s="114"/>
      <c r="AQ29" s="114"/>
      <c r="AR29" s="114"/>
      <c r="AS29" s="114"/>
      <c r="AT29" s="114"/>
      <c r="AU29" s="114"/>
      <c r="AV29" s="114"/>
    </row>
    <row r="30" spans="1:48"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55" t="s">
        <v>501</v>
      </c>
      <c r="X30" s="159">
        <v>0</v>
      </c>
      <c r="Y30" s="155" t="s">
        <v>501</v>
      </c>
      <c r="Z30" s="114"/>
      <c r="AA30" s="158"/>
      <c r="AB30" s="114"/>
      <c r="AC30" s="114"/>
      <c r="AD30" s="114"/>
      <c r="AE30" s="114"/>
      <c r="AF30" s="114"/>
      <c r="AG30" s="114"/>
      <c r="AH30" s="114"/>
      <c r="AI30" s="114"/>
      <c r="AJ30" s="114"/>
      <c r="AK30" s="114"/>
      <c r="AL30" s="114"/>
      <c r="AM30" s="114"/>
      <c r="AN30" s="114"/>
      <c r="AO30" s="114"/>
      <c r="AP30" s="114"/>
      <c r="AQ30" s="114"/>
      <c r="AR30" s="114"/>
      <c r="AS30" s="114"/>
      <c r="AT30" s="114"/>
      <c r="AU30" s="114"/>
      <c r="AV30" s="114"/>
    </row>
    <row r="31" spans="1:48" x14ac:dyDescent="0.25">
      <c r="A31" s="114"/>
      <c r="B31" s="114"/>
      <c r="C31" s="154"/>
      <c r="D31" s="114"/>
      <c r="E31" s="114"/>
      <c r="F31" s="114"/>
      <c r="G31" s="114"/>
      <c r="H31" s="114"/>
      <c r="I31" s="114"/>
      <c r="J31" s="114"/>
      <c r="K31" s="114"/>
      <c r="L31" s="114"/>
      <c r="M31" s="114"/>
      <c r="N31" s="114"/>
      <c r="O31" s="114"/>
      <c r="P31" s="114"/>
      <c r="Q31" s="114"/>
      <c r="R31" s="114"/>
      <c r="S31" s="114"/>
      <c r="T31" s="114"/>
      <c r="U31" s="114"/>
      <c r="V31" s="114"/>
      <c r="W31" s="155" t="s">
        <v>502</v>
      </c>
      <c r="X31" s="159">
        <v>7542</v>
      </c>
      <c r="Y31" s="155"/>
      <c r="Z31" s="114"/>
      <c r="AA31" s="158">
        <v>7358</v>
      </c>
      <c r="AB31" s="114"/>
      <c r="AC31" s="114"/>
      <c r="AD31" s="114"/>
      <c r="AE31" s="114"/>
      <c r="AF31" s="114"/>
      <c r="AG31" s="114"/>
      <c r="AH31" s="114"/>
      <c r="AI31" s="114"/>
      <c r="AJ31" s="114"/>
      <c r="AK31" s="114"/>
      <c r="AL31" s="114"/>
      <c r="AM31" s="114"/>
      <c r="AN31" s="114"/>
      <c r="AO31" s="114"/>
      <c r="AP31" s="114"/>
      <c r="AQ31" s="114"/>
      <c r="AR31" s="114"/>
      <c r="AS31" s="114"/>
      <c r="AT31" s="114"/>
      <c r="AU31" s="114"/>
      <c r="AV31" s="114"/>
    </row>
    <row r="32" spans="1:48"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55" t="s">
        <v>503</v>
      </c>
      <c r="X32" s="159">
        <v>8274</v>
      </c>
      <c r="Y32" s="155"/>
      <c r="Z32" s="114"/>
      <c r="AA32" s="158">
        <v>8274</v>
      </c>
      <c r="AB32" s="114"/>
      <c r="AC32" s="114"/>
      <c r="AD32" s="114"/>
      <c r="AE32" s="114"/>
      <c r="AF32" s="114"/>
      <c r="AG32" s="114"/>
      <c r="AH32" s="114"/>
      <c r="AI32" s="114"/>
      <c r="AJ32" s="114"/>
      <c r="AK32" s="114"/>
      <c r="AL32" s="114"/>
      <c r="AM32" s="114"/>
      <c r="AN32" s="114"/>
      <c r="AO32" s="114"/>
      <c r="AP32" s="114"/>
      <c r="AQ32" s="114"/>
      <c r="AR32" s="114"/>
      <c r="AS32" s="114"/>
      <c r="AT32" s="114"/>
      <c r="AU32" s="114"/>
      <c r="AV32" s="114"/>
    </row>
    <row r="33" spans="1:48" ht="30"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55" t="s">
        <v>504</v>
      </c>
      <c r="X33" s="159">
        <v>0</v>
      </c>
      <c r="Y33" s="155" t="s">
        <v>504</v>
      </c>
      <c r="Z33" s="114"/>
      <c r="AA33" s="158"/>
      <c r="AB33" s="114"/>
      <c r="AC33" s="114"/>
      <c r="AD33" s="114"/>
      <c r="AE33" s="114"/>
      <c r="AF33" s="114"/>
      <c r="AG33" s="114"/>
      <c r="AH33" s="114"/>
      <c r="AI33" s="114"/>
      <c r="AJ33" s="114"/>
      <c r="AK33" s="114"/>
      <c r="AL33" s="114"/>
      <c r="AM33" s="114"/>
      <c r="AN33" s="114"/>
      <c r="AO33" s="114"/>
      <c r="AP33" s="114"/>
      <c r="AQ33" s="114"/>
      <c r="AR33" s="114"/>
      <c r="AS33" s="114"/>
      <c r="AT33" s="114"/>
      <c r="AU33" s="114"/>
      <c r="AV33" s="114"/>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21:AV21"/>
    <mergeCell ref="A16:AV16"/>
    <mergeCell ref="A5:AV5"/>
    <mergeCell ref="A7:AV7"/>
    <mergeCell ref="A9:AV9"/>
    <mergeCell ref="A10:AV10"/>
    <mergeCell ref="A13:AV13"/>
    <mergeCell ref="A12:AV12"/>
    <mergeCell ref="A15:AV15"/>
    <mergeCell ref="A20:AF20"/>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1"/>
  <dimension ref="A1:B78"/>
  <sheetViews>
    <sheetView tabSelected="1"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5" t="str">
        <f>'7. Паспорт отчет о закупке'!A5:AV5</f>
        <v>Год раскрытия информации: 2025 год</v>
      </c>
      <c r="B5" s="345"/>
    </row>
    <row r="6" spans="1:2" ht="18.75" x14ac:dyDescent="0.3">
      <c r="A6" s="128"/>
      <c r="B6" s="128"/>
    </row>
    <row r="7" spans="1:2" ht="18.75" x14ac:dyDescent="0.25">
      <c r="A7" s="196" t="s">
        <v>9</v>
      </c>
      <c r="B7" s="196"/>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
        <v>533</v>
      </c>
      <c r="B12" s="347"/>
    </row>
    <row r="13" spans="1:2" ht="18.75" x14ac:dyDescent="0.25">
      <c r="A13" s="343" t="s">
        <v>7</v>
      </c>
      <c r="B13" s="343"/>
    </row>
    <row r="14" spans="1:2" ht="18.75" x14ac:dyDescent="0.25">
      <c r="A14" s="10"/>
      <c r="B14" s="10"/>
    </row>
    <row r="15" spans="1:2" ht="36" customHeight="1" x14ac:dyDescent="0.25">
      <c r="A15" s="342" t="str">
        <f>'7. Паспорт отчет о закупке'!A15:AV15</f>
        <v>Реконструкция ПС 110/35/10 кВ "Вынга" (установка ТСО по программе "Антитеррор")</v>
      </c>
      <c r="B15" s="342"/>
    </row>
    <row r="16" spans="1:2" ht="18.75" x14ac:dyDescent="0.25">
      <c r="A16" s="343" t="s">
        <v>6</v>
      </c>
      <c r="B16" s="343"/>
    </row>
    <row r="17" spans="1:2" ht="15.75" x14ac:dyDescent="0.25">
      <c r="A17" s="86"/>
      <c r="B17" s="129"/>
    </row>
    <row r="18" spans="1:2" ht="30" customHeight="1" x14ac:dyDescent="0.25">
      <c r="A18" s="344" t="s">
        <v>442</v>
      </c>
      <c r="B18" s="344"/>
    </row>
    <row r="20" spans="1:2" ht="15.75" thickBot="1" x14ac:dyDescent="0.3"/>
    <row r="21" spans="1:2" ht="30" customHeight="1" x14ac:dyDescent="0.25">
      <c r="A21" s="130" t="s">
        <v>513</v>
      </c>
      <c r="B21" s="131" t="s">
        <v>514</v>
      </c>
    </row>
    <row r="22" spans="1:2" ht="28.5" x14ac:dyDescent="0.25">
      <c r="A22" s="132" t="s">
        <v>332</v>
      </c>
      <c r="B22" s="133" t="s">
        <v>473</v>
      </c>
    </row>
    <row r="23" spans="1:2" x14ac:dyDescent="0.25">
      <c r="A23" s="132" t="s">
        <v>298</v>
      </c>
      <c r="B23" s="134" t="s">
        <v>515</v>
      </c>
    </row>
    <row r="24" spans="1:2" x14ac:dyDescent="0.25">
      <c r="A24" s="132" t="s">
        <v>333</v>
      </c>
      <c r="B24" s="115" t="s">
        <v>611</v>
      </c>
    </row>
    <row r="25" spans="1:2" x14ac:dyDescent="0.25">
      <c r="A25" s="135" t="s">
        <v>334</v>
      </c>
      <c r="B25" s="133">
        <v>2029</v>
      </c>
    </row>
    <row r="26" spans="1:2" ht="28.5" x14ac:dyDescent="0.25">
      <c r="A26" s="135" t="s">
        <v>335</v>
      </c>
      <c r="B26" s="115" t="s">
        <v>619</v>
      </c>
    </row>
    <row r="27" spans="1:2" ht="28.5" x14ac:dyDescent="0.25">
      <c r="A27" s="136" t="s">
        <v>478</v>
      </c>
      <c r="B27" s="117">
        <v>18.730627757922626</v>
      </c>
    </row>
    <row r="28" spans="1:2" ht="30" x14ac:dyDescent="0.25">
      <c r="A28" s="124" t="s">
        <v>336</v>
      </c>
      <c r="B28" s="151" t="s">
        <v>609</v>
      </c>
    </row>
    <row r="29" spans="1:2" ht="28.5" x14ac:dyDescent="0.25">
      <c r="A29" s="136" t="s">
        <v>337</v>
      </c>
      <c r="B29" s="117">
        <v>0.42299999999999999</v>
      </c>
    </row>
    <row r="30" spans="1:2" ht="28.5" x14ac:dyDescent="0.25">
      <c r="A30" s="123" t="s">
        <v>338</v>
      </c>
      <c r="B30" s="116">
        <v>0.42299999999999999</v>
      </c>
    </row>
    <row r="31" spans="1:2" x14ac:dyDescent="0.25">
      <c r="A31" s="124" t="s">
        <v>339</v>
      </c>
      <c r="B31" s="115"/>
    </row>
    <row r="32" spans="1:2" ht="30" customHeight="1" thickBot="1" x14ac:dyDescent="0.3">
      <c r="A32" s="111" t="s">
        <v>479</v>
      </c>
      <c r="B32" s="122">
        <v>0.42299999999999999</v>
      </c>
    </row>
    <row r="33" spans="1:2" s="137" customFormat="1" ht="45" customHeight="1" x14ac:dyDescent="0.25">
      <c r="A33" s="125" t="s">
        <v>506</v>
      </c>
      <c r="B33" s="119">
        <v>0.42299999999999999</v>
      </c>
    </row>
    <row r="34" spans="1:2" s="137" customFormat="1" x14ac:dyDescent="0.25">
      <c r="A34" s="126" t="s">
        <v>340</v>
      </c>
      <c r="B34" s="121">
        <v>4.5</v>
      </c>
    </row>
    <row r="35" spans="1:2" s="137" customFormat="1" x14ac:dyDescent="0.25">
      <c r="A35" s="126" t="s">
        <v>341</v>
      </c>
      <c r="B35" s="118">
        <v>0.42299999999999999</v>
      </c>
    </row>
    <row r="36" spans="1:2" s="137" customFormat="1" x14ac:dyDescent="0.25">
      <c r="A36" s="126" t="s">
        <v>342</v>
      </c>
      <c r="B36" s="118">
        <v>0.35799999999999998</v>
      </c>
    </row>
    <row r="37" spans="1:2" ht="45" customHeight="1" thickBot="1" x14ac:dyDescent="0.3">
      <c r="A37" s="111" t="s">
        <v>516</v>
      </c>
      <c r="B37" s="122">
        <v>0</v>
      </c>
    </row>
    <row r="38" spans="1:2" s="137" customFormat="1" ht="30" customHeight="1" x14ac:dyDescent="0.25">
      <c r="A38" s="126" t="s">
        <v>517</v>
      </c>
      <c r="B38" s="121" t="s">
        <v>476</v>
      </c>
    </row>
    <row r="39" spans="1:2" s="137" customFormat="1" x14ac:dyDescent="0.25">
      <c r="A39" s="126" t="s">
        <v>340</v>
      </c>
      <c r="B39" s="121" t="s">
        <v>476</v>
      </c>
    </row>
    <row r="40" spans="1:2" s="137" customFormat="1" x14ac:dyDescent="0.25">
      <c r="A40" s="126" t="s">
        <v>341</v>
      </c>
      <c r="B40" s="121" t="s">
        <v>476</v>
      </c>
    </row>
    <row r="41" spans="1:2" s="137" customFormat="1" x14ac:dyDescent="0.25">
      <c r="A41" s="126" t="s">
        <v>342</v>
      </c>
      <c r="B41" s="121" t="s">
        <v>476</v>
      </c>
    </row>
    <row r="42" spans="1:2" ht="30" customHeight="1" thickBot="1" x14ac:dyDescent="0.3">
      <c r="A42" s="111" t="s">
        <v>518</v>
      </c>
      <c r="B42" s="122">
        <v>0</v>
      </c>
    </row>
    <row r="43" spans="1:2" s="137" customFormat="1" ht="30" customHeight="1" x14ac:dyDescent="0.25">
      <c r="A43" s="126" t="s">
        <v>517</v>
      </c>
      <c r="B43" s="121" t="s">
        <v>476</v>
      </c>
    </row>
    <row r="44" spans="1:2" s="137" customFormat="1" x14ac:dyDescent="0.25">
      <c r="A44" s="126" t="s">
        <v>340</v>
      </c>
      <c r="B44" s="121" t="s">
        <v>476</v>
      </c>
    </row>
    <row r="45" spans="1:2" s="137" customFormat="1" x14ac:dyDescent="0.25">
      <c r="A45" s="126" t="s">
        <v>341</v>
      </c>
      <c r="B45" s="121" t="s">
        <v>476</v>
      </c>
    </row>
    <row r="46" spans="1:2" s="137" customFormat="1" x14ac:dyDescent="0.25">
      <c r="A46" s="126" t="s">
        <v>342</v>
      </c>
      <c r="B46" s="121" t="s">
        <v>476</v>
      </c>
    </row>
    <row r="47" spans="1:2" ht="30" customHeight="1" thickBot="1" x14ac:dyDescent="0.3">
      <c r="A47" s="111" t="s">
        <v>343</v>
      </c>
      <c r="B47" s="120" t="s">
        <v>476</v>
      </c>
    </row>
    <row r="48" spans="1:2" s="137" customFormat="1" x14ac:dyDescent="0.25">
      <c r="A48" s="126" t="s">
        <v>339</v>
      </c>
      <c r="B48" s="121" t="s">
        <v>476</v>
      </c>
    </row>
    <row r="49" spans="1:2" s="137" customFormat="1" x14ac:dyDescent="0.25">
      <c r="A49" s="126" t="s">
        <v>519</v>
      </c>
      <c r="B49" s="121" t="s">
        <v>476</v>
      </c>
    </row>
    <row r="50" spans="1:2" s="137" customFormat="1" x14ac:dyDescent="0.25">
      <c r="A50" s="126" t="s">
        <v>520</v>
      </c>
      <c r="B50" s="121" t="s">
        <v>476</v>
      </c>
    </row>
    <row r="51" spans="1:2" s="137" customFormat="1" ht="30" customHeight="1" x14ac:dyDescent="0.25">
      <c r="A51" s="126" t="s">
        <v>521</v>
      </c>
      <c r="B51" s="121" t="s">
        <v>476</v>
      </c>
    </row>
    <row r="52" spans="1:2" ht="15.75" thickBot="1" x14ac:dyDescent="0.3">
      <c r="A52" s="111" t="s">
        <v>344</v>
      </c>
      <c r="B52" s="120">
        <v>4.5</v>
      </c>
    </row>
    <row r="53" spans="1:2" ht="15.75" thickBot="1" x14ac:dyDescent="0.3">
      <c r="A53" s="111" t="s">
        <v>345</v>
      </c>
      <c r="B53" s="122">
        <v>0.42299999999999999</v>
      </c>
    </row>
    <row r="54" spans="1:2" ht="15.75" thickBot="1" x14ac:dyDescent="0.3">
      <c r="A54" s="111" t="s">
        <v>346</v>
      </c>
      <c r="B54" s="120">
        <v>4.57</v>
      </c>
    </row>
    <row r="55" spans="1:2" ht="15.75" thickBot="1" x14ac:dyDescent="0.3">
      <c r="A55" s="111" t="s">
        <v>347</v>
      </c>
      <c r="B55" s="122">
        <v>0.35799999999999998</v>
      </c>
    </row>
    <row r="56" spans="1:2" ht="15.75" thickBot="1" x14ac:dyDescent="0.3">
      <c r="A56" s="111" t="s">
        <v>348</v>
      </c>
      <c r="B56" s="120" t="s">
        <v>476</v>
      </c>
    </row>
    <row r="57" spans="1:2" s="137" customFormat="1" ht="30" customHeight="1" x14ac:dyDescent="0.25">
      <c r="A57" s="126" t="s">
        <v>349</v>
      </c>
      <c r="B57" s="121" t="s">
        <v>522</v>
      </c>
    </row>
    <row r="58" spans="1:2" s="137" customFormat="1" x14ac:dyDescent="0.25">
      <c r="A58" s="126" t="s">
        <v>350</v>
      </c>
      <c r="B58" s="121" t="s">
        <v>505</v>
      </c>
    </row>
    <row r="59" spans="1:2" s="137" customFormat="1" x14ac:dyDescent="0.25">
      <c r="A59" s="126" t="s">
        <v>351</v>
      </c>
      <c r="B59" s="121" t="s">
        <v>476</v>
      </c>
    </row>
    <row r="60" spans="1:2" s="137" customFormat="1" x14ac:dyDescent="0.25">
      <c r="A60" s="126" t="s">
        <v>618</v>
      </c>
      <c r="B60" s="121"/>
    </row>
    <row r="61" spans="1:2" s="137" customFormat="1" x14ac:dyDescent="0.25">
      <c r="A61" s="126" t="s">
        <v>352</v>
      </c>
      <c r="B61" s="121" t="s">
        <v>476</v>
      </c>
    </row>
    <row r="62" spans="1:2" ht="30" customHeight="1" thickBot="1" x14ac:dyDescent="0.3">
      <c r="A62" s="111" t="s">
        <v>353</v>
      </c>
      <c r="B62" s="152" t="s">
        <v>610</v>
      </c>
    </row>
    <row r="63" spans="1:2" ht="30" customHeight="1" thickBot="1" x14ac:dyDescent="0.3">
      <c r="A63" s="111" t="s">
        <v>354</v>
      </c>
      <c r="B63" s="152" t="s">
        <v>610</v>
      </c>
    </row>
    <row r="64" spans="1:2" s="137" customFormat="1" x14ac:dyDescent="0.25">
      <c r="A64" s="126" t="s">
        <v>339</v>
      </c>
      <c r="B64" s="121" t="s">
        <v>476</v>
      </c>
    </row>
    <row r="65" spans="1:2" s="137" customFormat="1" x14ac:dyDescent="0.25">
      <c r="A65" s="126" t="s">
        <v>523</v>
      </c>
      <c r="B65" s="121" t="s">
        <v>476</v>
      </c>
    </row>
    <row r="66" spans="1:2" s="137" customFormat="1" x14ac:dyDescent="0.25">
      <c r="A66" s="126" t="s">
        <v>524</v>
      </c>
      <c r="B66" s="121" t="s">
        <v>476</v>
      </c>
    </row>
    <row r="67" spans="1:2" ht="15.75" thickBot="1" x14ac:dyDescent="0.3">
      <c r="A67" s="111" t="s">
        <v>355</v>
      </c>
      <c r="B67" s="152" t="s">
        <v>476</v>
      </c>
    </row>
    <row r="68" spans="1:2" ht="15.75" thickBot="1" x14ac:dyDescent="0.3">
      <c r="A68" s="111" t="s">
        <v>356</v>
      </c>
      <c r="B68" s="152" t="s">
        <v>610</v>
      </c>
    </row>
    <row r="69" spans="1:2" s="137" customFormat="1" x14ac:dyDescent="0.25">
      <c r="A69" s="126" t="s">
        <v>525</v>
      </c>
      <c r="B69" s="121"/>
    </row>
    <row r="70" spans="1:2" s="137" customFormat="1" x14ac:dyDescent="0.25">
      <c r="A70" s="126" t="s">
        <v>526</v>
      </c>
      <c r="B70" s="121" t="s">
        <v>477</v>
      </c>
    </row>
    <row r="71" spans="1:2" s="137" customFormat="1" x14ac:dyDescent="0.25">
      <c r="A71" s="126" t="s">
        <v>527</v>
      </c>
      <c r="B71" s="121" t="s">
        <v>477</v>
      </c>
    </row>
    <row r="72" spans="1:2" ht="30" customHeight="1" thickBot="1" x14ac:dyDescent="0.3">
      <c r="A72" s="111" t="s">
        <v>357</v>
      </c>
      <c r="B72" s="153" t="s">
        <v>640</v>
      </c>
    </row>
    <row r="73" spans="1:2" ht="30" customHeight="1" thickBot="1" x14ac:dyDescent="0.3">
      <c r="A73" s="111" t="s">
        <v>358</v>
      </c>
      <c r="B73" s="152"/>
    </row>
    <row r="74" spans="1:2" s="137" customFormat="1" x14ac:dyDescent="0.25">
      <c r="A74" s="126" t="s">
        <v>528</v>
      </c>
      <c r="B74" s="121" t="s">
        <v>476</v>
      </c>
    </row>
    <row r="75" spans="1:2" s="137" customFormat="1" ht="30" customHeight="1" x14ac:dyDescent="0.25">
      <c r="A75" s="126" t="s">
        <v>529</v>
      </c>
      <c r="B75" s="121" t="s">
        <v>476</v>
      </c>
    </row>
    <row r="76" spans="1:2" s="137" customFormat="1" x14ac:dyDescent="0.25">
      <c r="A76" s="126" t="s">
        <v>530</v>
      </c>
      <c r="B76" s="121" t="s">
        <v>476</v>
      </c>
    </row>
    <row r="77" spans="1:2" s="137" customFormat="1" x14ac:dyDescent="0.25">
      <c r="A77" s="126" t="s">
        <v>531</v>
      </c>
      <c r="B77" s="121" t="s">
        <v>476</v>
      </c>
    </row>
    <row r="78" spans="1:2" s="137" customFormat="1" x14ac:dyDescent="0.25">
      <c r="A78" s="126" t="s">
        <v>532</v>
      </c>
      <c r="B78" s="121"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2025-11-04T10:27:40Z</dcterms:modified>
</cp:coreProperties>
</file>