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7\"/>
    </mc:Choice>
  </mc:AlternateContent>
  <bookViews>
    <workbookView xWindow="0" yWindow="0" windowWidth="26640" windowHeight="15360" tabRatio="86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9" i="15" l="1"/>
  <c r="D71" i="15"/>
  <c r="D66" i="15"/>
  <c r="D64" i="15"/>
  <c r="A15" i="27" l="1"/>
  <c r="A12" i="27"/>
  <c r="A9" i="27"/>
  <c r="A5" i="27"/>
  <c r="AK25" i="27"/>
  <c r="AK45" i="27" l="1"/>
  <c r="AK46" i="27" s="1"/>
  <c r="AK32" i="27" l="1"/>
  <c r="AK29" i="27" l="1"/>
  <c r="B62" i="22" l="1"/>
  <c r="B32" i="22"/>
  <c r="B42" i="22"/>
  <c r="J37" i="12" l="1"/>
  <c r="I37" i="12"/>
  <c r="H32" i="12"/>
  <c r="H33" i="12"/>
  <c r="H34" i="12"/>
  <c r="H35" i="12"/>
  <c r="H36" i="12"/>
  <c r="H31" i="12"/>
  <c r="H24" i="12"/>
  <c r="H25" i="12"/>
  <c r="H26" i="12"/>
  <c r="H27" i="12"/>
  <c r="H28" i="12"/>
  <c r="H23" i="12"/>
  <c r="J30" i="12" l="1"/>
  <c r="I30" i="12"/>
  <c r="H30" i="12"/>
  <c r="J22" i="12"/>
  <c r="I22" i="12"/>
  <c r="H22" i="12"/>
  <c r="H37" i="12" l="1"/>
  <c r="A5" i="10" l="1"/>
  <c r="AW24" i="5" l="1"/>
  <c r="B30" i="22" l="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2" i="14"/>
  <c r="B60" i="22" l="1"/>
  <c r="B38" i="22"/>
  <c r="B34" i="22"/>
  <c r="B55"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6" i="27" l="1"/>
  <c r="AP28" i="27" l="1"/>
  <c r="AP29" i="27" s="1"/>
  <c r="AP27" i="27"/>
</calcChain>
</file>

<file path=xl/sharedStrings.xml><?xml version="1.0" encoding="utf-8"?>
<sst xmlns="http://schemas.openxmlformats.org/spreadsheetml/2006/main" count="1687" uniqueCount="684">
  <si>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</si>
  <si>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</si>
  <si>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</si>
  <si>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</si>
  <si>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</si>
  <si>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</si>
  <si>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</si>
  <si>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</si>
  <si>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</si>
  <si>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</si>
  <si>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</si>
  <si>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</si>
  <si>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</si>
  <si>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</si>
  <si>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</si>
  <si>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</si>
  <si>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</si>
  <si>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</si>
  <si>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</si>
  <si>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</si>
  <si>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</si>
  <si>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</si>
  <si>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</si>
  <si>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</si>
  <si>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</si>
  <si>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</si>
  <si>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</si>
  <si>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</si>
  <si>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</si>
  <si>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</si>
  <si>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</si>
  <si>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</si>
  <si>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</si>
  <si>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</si>
  <si>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</si>
  <si>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</si>
  <si>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</si>
  <si>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</si>
  <si>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</si>
  <si>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</si>
  <si>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</si>
  <si>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</si>
  <si>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</si>
  <si>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</si>
  <si>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</si>
  <si>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</si>
  <si>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</si>
  <si>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</si>
  <si>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</si>
  <si>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</si>
  <si>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</si>
  <si>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</si>
  <si>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</si>
  <si>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</si>
  <si>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</si>
  <si>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</si>
  <si>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</si>
  <si>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</si>
  <si>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</si>
  <si>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</si>
  <si>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</si>
  <si>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</si>
  <si>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</si>
  <si>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</si>
  <si>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</si>
  <si>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</si>
  <si>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</si>
  <si>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</si>
  <si>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</si>
  <si>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</si>
  <si>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</si>
  <si>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</si>
  <si>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</si>
  <si>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</si>
  <si>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</si>
  <si>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</si>
  <si>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</si>
  <si>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</si>
  <si>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</si>
  <si>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</si>
  <si>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</si>
  <si>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</si>
  <si>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</si>
  <si>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</si>
  <si>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</si>
  <si>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</si>
  <si>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</si>
  <si>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</si>
  <si>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</si>
  <si>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</si>
  <si>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</si>
  <si>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</si>
  <si>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</si>
  <si>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</si>
  <si>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</si>
  <si>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</si>
  <si>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</si>
  <si>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</si>
  <si>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</si>
  <si>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</si>
  <si>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</si>
  <si>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</si>
  <si>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</si>
  <si>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</si>
  <si>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</si>
  <si>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</si>
  <si>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</si>
  <si>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</si>
  <si>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</si>
  <si>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</si>
  <si>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</si>
  <si>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</si>
  <si>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</si>
  <si>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</si>
  <si>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</si>
  <si>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</si>
  <si>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</si>
  <si>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</si>
  <si>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</si>
  <si>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</si>
  <si>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</si>
  <si>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</si>
  <si>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</si>
  <si>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</si>
  <si>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</si>
  <si>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</si>
  <si>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</si>
  <si>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</si>
  <si>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</si>
  <si>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</si>
  <si>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</si>
  <si>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</si>
  <si>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</si>
  <si>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</si>
  <si>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</si>
  <si>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</si>
  <si>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</si>
  <si>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</si>
  <si>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</si>
  <si>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</si>
  <si>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</si>
  <si>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</si>
  <si>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</si>
  <si>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</si>
  <si>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</si>
  <si>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</si>
  <si>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</si>
  <si>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</si>
  <si>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</si>
  <si>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</si>
  <si>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</si>
  <si>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</si>
  <si>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</si>
  <si>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</si>
  <si>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</si>
  <si>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</si>
  <si>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</si>
  <si>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</si>
  <si>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</si>
  <si>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</si>
  <si>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</si>
  <si>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</si>
  <si>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</si>
  <si>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</si>
  <si>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</si>
  <si>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</si>
  <si>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</si>
  <si>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</si>
  <si>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</si>
  <si>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</si>
  <si>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</si>
  <si>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</si>
  <si>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</si>
  <si>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</si>
  <si>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</si>
  <si>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</si>
  <si>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</si>
  <si>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</si>
  <si>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</si>
  <si>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</si>
  <si>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</si>
  <si>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</si>
  <si>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</si>
  <si>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</si>
  <si>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</si>
  <si>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</si>
  <si>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</si>
  <si>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</si>
  <si>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</si>
  <si>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</si>
  <si>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</si>
  <si>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</si>
  <si>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</si>
  <si>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</si>
  <si>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</si>
  <si>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</si>
  <si>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</si>
  <si>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</si>
  <si>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</si>
  <si>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</si>
  <si>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</si>
  <si>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</si>
  <si>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</si>
  <si>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</si>
  <si>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</si>
  <si>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</si>
  <si>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</si>
  <si>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</si>
  <si>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</si>
  <si>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</si>
  <si>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</si>
  <si>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</si>
  <si>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</si>
  <si>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</si>
  <si>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</si>
  <si>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</si>
  <si>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</si>
  <si>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</si>
  <si>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</si>
  <si>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</si>
  <si>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</si>
  <si>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</si>
  <si>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</si>
  <si>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</si>
  <si>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</si>
  <si>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</si>
  <si>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</si>
  <si>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</si>
  <si>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</si>
  <si>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</si>
  <si>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</si>
  <si>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</si>
  <si>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</si>
  <si>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</si>
  <si>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</si>
  <si>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</si>
  <si>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</si>
  <si>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</si>
  <si>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</si>
  <si>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</si>
  <si>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</si>
  <si>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</si>
  <si>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</si>
  <si>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</si>
  <si>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</si>
  <si>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</si>
  <si>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</si>
  <si>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</si>
  <si>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</si>
  <si>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</si>
  <si>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</si>
  <si>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</si>
  <si>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</si>
  <si>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</si>
  <si>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</si>
  <si>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</si>
  <si>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</si>
  <si>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</si>
  <si>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</si>
  <si>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</si>
  <si>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</si>
  <si>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</si>
  <si>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</si>
  <si>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</si>
  <si>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</si>
  <si>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</si>
  <si>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</si>
  <si>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</si>
  <si>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</si>
  <si>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</si>
  <si>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</si>
  <si>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</si>
  <si>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</si>
  <si>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</si>
  <si>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</si>
  <si>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</si>
  <si>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</si>
  <si>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</si>
  <si>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</si>
  <si>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</si>
  <si>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</si>
  <si>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</si>
  <si>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</si>
  <si>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</si>
  <si>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</si>
  <si>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</si>
  <si>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</si>
  <si>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</si>
  <si>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</si>
  <si>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</si>
  <si>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</si>
  <si>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</si>
  <si>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</si>
  <si>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</si>
  <si>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</si>
  <si>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</si>
  <si>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</si>
  <si>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</si>
  <si>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</si>
  <si>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</si>
  <si>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</si>
  <si>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</si>
  <si>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</si>
  <si>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</si>
  <si>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</si>
  <si>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</si>
  <si>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</si>
  <si>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</si>
  <si>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</si>
  <si>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</si>
  <si>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</si>
  <si>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</si>
  <si>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</si>
  <si>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</si>
  <si>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</si>
  <si>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</si>
  <si>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</si>
  <si>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</si>
  <si>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</si>
  <si>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</si>
  <si>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</si>
  <si>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</si>
  <si>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</si>
  <si>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</si>
  <si>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</si>
  <si>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</si>
  <si>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</si>
  <si>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</si>
  <si>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</si>
  <si>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</si>
  <si>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</si>
  <si>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</si>
  <si>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</si>
  <si>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</si>
  <si>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</si>
  <si>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</si>
  <si>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</si>
  <si>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</si>
  <si>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</si>
  <si>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</si>
  <si>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</si>
  <si>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</si>
  <si>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</si>
  <si>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</si>
  <si>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</si>
  <si>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</si>
  <si>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</si>
  <si>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</si>
  <si>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</si>
  <si>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</si>
  <si>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</si>
  <si>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</si>
  <si>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</si>
  <si>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</si>
  <si>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</si>
  <si>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</si>
  <si>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</si>
  <si>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</si>
  <si>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</si>
  <si>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</si>
  <si>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</si>
  <si>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</si>
  <si>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</si>
  <si>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</si>
  <si>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</si>
  <si>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</si>
  <si>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</si>
  <si>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</si>
  <si>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</si>
  <si>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</si>
  <si>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</si>
  <si>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</si>
  <si>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</si>
  <si>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</si>
  <si>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</si>
  <si>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</si>
  <si>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</si>
  <si>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</si>
  <si>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</si>
  <si>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</si>
  <si>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</si>
  <si>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</si>
  <si>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</si>
  <si>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</si>
  <si>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</si>
  <si>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</si>
  <si>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</si>
  <si>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</si>
  <si>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</si>
  <si>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</si>
  <si>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</si>
  <si>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</si>
  <si>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</si>
  <si>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</si>
  <si>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</si>
  <si>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</si>
  <si>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</si>
  <si>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</si>
  <si>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</si>
  <si>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</si>
  <si>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</si>
  <si>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</si>
  <si>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</si>
  <si>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</si>
  <si>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</si>
  <si>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</si>
  <si>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</si>
  <si>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</si>
  <si>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</si>
  <si>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</si>
  <si>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</si>
  <si>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</si>
  <si>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</si>
  <si>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</si>
  <si>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</si>
  <si>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</si>
  <si>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</si>
  <si>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</si>
  <si>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</si>
  <si>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</si>
  <si>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</si>
  <si>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</si>
  <si>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</si>
  <si>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</si>
  <si>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</si>
  <si>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</si>
  <si>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</si>
  <si>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</si>
  <si>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</si>
  <si>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</si>
  <si>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</si>
  <si>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</si>
  <si>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</si>
  <si>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</si>
  <si>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</si>
  <si>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</si>
  <si>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</si>
  <si>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</si>
  <si>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</si>
  <si>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</si>
  <si>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</si>
  <si>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</si>
  <si>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</si>
  <si>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</si>
  <si>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</si>
  <si>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</si>
  <si>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</si>
  <si>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t>
  </si>
  <si>
    <t xml:space="preserve"> ПС 110/35/6 кВ Промысловая. </t>
  </si>
  <si>
    <t>выключатель</t>
  </si>
  <si>
    <t>ВМТ-110</t>
  </si>
  <si>
    <t>ВЭБ-110</t>
  </si>
  <si>
    <t xml:space="preserve">В-110 1Т </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</si>
  <si>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</si>
  <si>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</si>
  <si>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</si>
  <si>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</si>
  <si>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</si>
  <si>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</si>
  <si>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</si>
  <si>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</si>
  <si>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</si>
  <si>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</si>
  <si>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</si>
  <si>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</si>
  <si>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</si>
  <si>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</si>
  <si>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</si>
  <si>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</si>
  <si>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</si>
  <si>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</si>
  <si>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</si>
  <si>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</si>
  <si>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</si>
  <si>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</si>
  <si>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Нет</t>
  </si>
  <si>
    <t>F_TP1200.PS.0037</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</si>
  <si>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</si>
  <si>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</si>
  <si>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</si>
  <si>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</si>
  <si>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</si>
  <si>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</si>
  <si>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</si>
  <si>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</si>
  <si>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</si>
  <si>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</si>
  <si>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</si>
  <si>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</si>
  <si>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</si>
  <si>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</si>
  <si>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</si>
  <si>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</si>
  <si>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</si>
  <si>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</si>
  <si>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</si>
  <si>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</si>
  <si>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</si>
  <si>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</si>
  <si>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</si>
  <si>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</si>
  <si>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</si>
  <si>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</si>
  <si>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</si>
  <si>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</si>
  <si>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</si>
  <si>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</si>
  <si>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</si>
  <si>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</si>
  <si>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</si>
  <si>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</si>
  <si>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</si>
  <si>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</si>
  <si>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</si>
  <si>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</si>
  <si>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</si>
  <si>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</si>
  <si>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</si>
  <si>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</si>
  <si>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</si>
  <si>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</si>
  <si>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</si>
  <si>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</si>
  <si>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</si>
  <si>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</si>
  <si>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</si>
  <si>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</si>
  <si>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</si>
  <si>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</si>
  <si>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</si>
  <si>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</si>
  <si>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</si>
  <si>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</si>
  <si>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</si>
  <si>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</si>
  <si>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</si>
  <si>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</si>
  <si>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</si>
  <si>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</si>
  <si>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</si>
  <si>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</si>
  <si>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</si>
  <si>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</si>
  <si>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</si>
  <si>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</si>
  <si>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</si>
  <si>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</si>
  <si>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</si>
  <si>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</si>
  <si>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</si>
  <si>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</si>
  <si>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</si>
  <si>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</si>
  <si>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</si>
  <si>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</si>
  <si>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</si>
  <si>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ПС 110/35/6 кВ Промысловая</t>
  </si>
  <si>
    <t>ХМАО-Югра</t>
  </si>
  <si>
    <t>Нефтеюганский район</t>
  </si>
  <si>
    <t>региональный</t>
  </si>
  <si>
    <t>4.</t>
  </si>
  <si>
    <t>3.</t>
  </si>
  <si>
    <t>2.</t>
  </si>
  <si>
    <t>1.</t>
  </si>
  <si>
    <t>Сметная стоимость проекта в прогнозных ценах окончания выполнения работ, млн. руб. (с НДС)</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</si>
  <si>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</si>
  <si>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</si>
  <si>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объем заключенного договора PD01.1200.2022.62/6 от 08.12.2022 . ООО "СЭП"    в ценах 2022 года с НДС, млн. руб</t>
  </si>
  <si>
    <t>2022.0568</t>
  </si>
  <si>
    <t/>
  </si>
  <si>
    <t>Филиал АО "Тюменьэнерго"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</si>
  <si>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</si>
  <si>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</si>
  <si>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</si>
  <si>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</si>
  <si>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</si>
  <si>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</si>
  <si>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</si>
  <si>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</si>
  <si>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</si>
  <si>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</si>
  <si>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</si>
  <si>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</si>
  <si>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</si>
  <si>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</si>
  <si>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</si>
  <si>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</si>
  <si>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</si>
  <si>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</si>
  <si>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</si>
  <si>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</si>
  <si>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</si>
  <si>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ТДТН-25000/110-76У1</t>
  </si>
  <si>
    <t>1Т</t>
  </si>
  <si>
    <t>2Т</t>
  </si>
  <si>
    <t>ТДТН-40000/110-УХЛ1</t>
  </si>
  <si>
    <t>Трансформатор 110 кВ, шт. 2;
Выключатель 110 кВ, шт.: 2; 
Выключатель 35 кВ, шт.: 7; 
Выключатель 6 кВ, шт.: 9.</t>
  </si>
  <si>
    <t>Предусматривается замена 2-х трансформаторов ТДТН-25000/110-76У1 на трансформаторы ТДТН-40000/110-УХЛ1,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</si>
  <si>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</si>
  <si>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ПС -15,08 млн.руб/МВА
ВЛ -15,67 млн.руб/км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</si>
  <si>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</si>
  <si>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</si>
  <si>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</si>
  <si>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</si>
  <si>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</si>
  <si>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</si>
  <si>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</si>
  <si>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</si>
  <si>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</si>
  <si>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Приказа Минэнерго России от 04.10.2022 N 1070
"Об утверждении Правил технической эксплуатации электрических станций и сетей Российской
Федерации"
6. Результаты технического обследования объекта специализированной организацией 
</t>
  </si>
  <si>
    <t xml:space="preserve">Т3/23/0010-ДТП  </t>
  </si>
  <si>
    <t>Подписан/заключ.</t>
  </si>
  <si>
    <t>Электросетевые объекты  ВЛ 35 кВ Южно-Балыкского месторождения</t>
  </si>
  <si>
    <t>яч. 35 кВ ВЛ 35 кВ Еловая-1</t>
  </si>
  <si>
    <t>яч. 35 кВ ВЛ 35 кВ Еловая-2</t>
  </si>
  <si>
    <t>яч. 35 кВ ВЛ 35 кВ Таёжная-1</t>
  </si>
  <si>
    <t>яч. 35 кВ ВЛ 35 кВ Таёжная-2</t>
  </si>
  <si>
    <t>Всего по всем точкам присоединения,</t>
  </si>
  <si>
    <t>яч. 6 кВ ВЛ-6 КНС-1 ЮБ №1</t>
  </si>
  <si>
    <t>яч. 6 кВ ВЛ-6 КНС-1 ЮБ№2</t>
  </si>
  <si>
    <t>Электросетевые объекты  ВЛ 6 кВ Южно-Балыкского месторождения</t>
  </si>
  <si>
    <t xml:space="preserve">Т3/23/0011-ДТП  </t>
  </si>
  <si>
    <t xml:space="preserve">1. Демонтаж ВЛ 110 кВ отпайка на ПС 110 кВ Промысловая от ВЛ 110 кВ отпайка от ВЛ 110 кВ Кратер – Средний Балык -1, 2 на ПС 110 кВ Иглинская.                                                                                                                                                                                               2. Сооружение от ВЛ 110 кВ Кратер – Средний Балык отпайки на 
ПС 110 кВ Промысловая ориентировочной протяженностью 3 км, маркой провода АС-120 (марку провода и протяжённость ВЛ уточнить при проектировании), с образованием 
ВЛ 110 кВ Кратер – Средний Балык с отпайками на ПС 110 кВ Промысловая и ПС 110 кВ Иглинская.                                                                                                     3. Реконструкция ПС 110 кВ Промысловая с заменой силовых трансформаторов 2х25 МВА на 2х40 МВА
</t>
  </si>
  <si>
    <t>показатель степени загрузки трансформаторной подстанции (Kзагр ):  1,16; показатель замены трансформаторов (110 кВ), шт.: 2; показатель замены выключателей (110 кВ), шт.: 2; показатель замены выключателей (35 кВ), шт.: 7; показатель замены выключателей (10 (6)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1114,443</t>
  </si>
  <si>
    <t xml:space="preserve">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мест.Срок эксплуатации ПС 110 кВ Промысловая составляет 45 лет. Оборудование подстанции выработало нормативный срок службы.Техническое освидетельствование объекта пройдено 28.02.2022г. </t>
  </si>
  <si>
    <t>всего в 2023 году, в том числе:</t>
  </si>
  <si>
    <t>2023 год</t>
  </si>
  <si>
    <t>всего в 2022 году, в том числе:</t>
  </si>
  <si>
    <t>2022 год</t>
  </si>
  <si>
    <t>объем заключенного договора PD01.1200.2024.100/6 от 01.04.2024 . АО "Тюменьэнерго Инжиниринг"    в ценах 2024 года с НДС, млн. руб</t>
  </si>
  <si>
    <t xml:space="preserve"> ООО "Северный Стандарт" ; ООО "СЭП" ; АО "Тюменьэнерго Инжиниринг"</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</si>
  <si>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</si>
  <si>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</si>
  <si>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</si>
  <si>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</si>
  <si>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</si>
  <si>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</si>
  <si>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</si>
  <si>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</si>
  <si>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</si>
  <si>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</si>
  <si>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</si>
  <si>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Выполнение корректировки проекта "Реконструкция ПС 110/35/6кВ Промысловая (реконструкция ОРУ-110,ОРУ-35,КРУН- 6,ТСО,установка ОПУ" для нужд филиала АО "Россети Тюмень" Нефтеюганские электрические сети</t>
  </si>
  <si>
    <t>АО "Тюменьэнерго Инжиниринг"</t>
  </si>
  <si>
    <t>ООО "М-Сетьстрой"</t>
  </si>
  <si>
    <t>ООО "Системлинк"</t>
  </si>
  <si>
    <t>Год раскрытия информации: 2025  год</t>
  </si>
  <si>
    <t>Год 2028</t>
  </si>
  <si>
    <t>Предложение по корректировке плана</t>
  </si>
  <si>
    <t>Год 2029</t>
  </si>
  <si>
    <t>Акт тех. Совидетельствования №6 ПС Промысловая от 28.02.2025г., АО «Техническая инспекция ЕЭС», НЮЭС.</t>
  </si>
  <si>
    <t>Объект технического освидетельствования допускается к дальнейшей эксплуатации на период 5 лет.
Рекомендации: 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комплексную реконструкцию ОРУ-110, ОРУ-35, КРУН-6 с полной заменой оборудования и устройств РЗ и ПА в срок не позднее февраля 2030 г.</t>
  </si>
  <si>
    <t>всего в 2024 году, в том числе:</t>
  </si>
  <si>
    <t>2024 год</t>
  </si>
  <si>
    <t>Приказ об утверждении ПСД  от 24.11.2020 № 31-Э</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</si>
  <si>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</si>
  <si>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</si>
  <si>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</si>
  <si>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</si>
  <si>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</si>
  <si>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</si>
  <si>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</si>
  <si>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</si>
  <si>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</si>
  <si>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</si>
  <si>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</si>
  <si>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</si>
  <si>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</si>
  <si>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</si>
  <si>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</si>
  <si>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</si>
  <si>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</si>
  <si>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приказ Минэнерго России от 29.01.2024 № 2328 (СИПР утвежден Министром Минэнерго России - С. Е. Цивилевом)</t>
  </si>
  <si>
    <t>Факт (предложения по корректировке плана)</t>
  </si>
  <si>
    <t>от «__» _____ 2015 г. №___</t>
  </si>
  <si>
    <t>Развитие электрической сети/усиление существующей электрической сети, связанное с подключением новых потребителей</t>
  </si>
  <si>
    <t>П</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</si>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</sst>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419]mmmm\ yyyy;@"/>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66" fillId="0" borderId="0"/>
    <xf numFmtId="0" fontId="11" fillId="0" borderId="0"/>
    <xf numFmtId="0" fontId="11" fillId="0" borderId="0"/>
  </cellStyleXfs>
  <cellXfs count="5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59" fillId="24"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8"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4" fontId="11" fillId="24" borderId="1" xfId="67" applyNumberFormat="1" applyFont="1" applyFill="1" applyBorder="1" applyAlignment="1">
      <alignment horizontal="righ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8" applyNumberFormat="1" applyFont="1" applyFill="1" applyBorder="1" applyAlignment="1">
      <alignment horizontal="right" vertical="center" wrapTex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69"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9" fontId="59" fillId="0" borderId="1" xfId="0" applyNumberFormat="1" applyFont="1" applyFill="1" applyBorder="1" applyAlignment="1">
      <alignment horizontal="center" vertical="center" wrapText="1"/>
    </xf>
    <xf numFmtId="168" fontId="11" fillId="24" borderId="1" xfId="67" applyNumberFormat="1" applyFont="1" applyFill="1" applyBorder="1" applyAlignment="1">
      <alignment horizontal="right" wrapText="1"/>
    </xf>
    <xf numFmtId="168" fontId="11" fillId="24" borderId="1" xfId="67" applyNumberFormat="1" applyFont="1" applyFill="1" applyBorder="1" applyAlignment="1">
      <alignment horizontal="right" vertical="center" wrapText="1"/>
    </xf>
    <xf numFmtId="168" fontId="11" fillId="24" borderId="1" xfId="41" applyNumberFormat="1" applyFont="1" applyFill="1" applyBorder="1" applyAlignment="1">
      <alignment horizontal="right" vertical="center" wrapText="1"/>
    </xf>
    <xf numFmtId="0" fontId="68" fillId="0" borderId="0" xfId="97" applyFont="1" applyAlignment="1" applyProtection="1">
      <alignment horizontal="center"/>
    </xf>
    <xf numFmtId="0" fontId="69" fillId="0" borderId="0" xfId="97" applyFont="1" applyProtection="1"/>
    <xf numFmtId="0" fontId="11" fillId="0" borderId="0" xfId="97" applyFont="1" applyAlignment="1">
      <alignment vertical="center"/>
    </xf>
    <xf numFmtId="0" fontId="70" fillId="0" borderId="0" xfId="98" applyFont="1" applyFill="1" applyAlignment="1"/>
    <xf numFmtId="0" fontId="70"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42" fillId="0" borderId="0" xfId="97" applyFont="1" applyAlignment="1">
      <alignment horizontal="center" vertical="center"/>
    </xf>
    <xf numFmtId="0" fontId="71"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Fill="1" applyBorder="1" applyAlignment="1">
      <alignment horizontal="center" vertical="center"/>
    </xf>
    <xf numFmtId="3"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0" fontId="41" fillId="0" borderId="1" xfId="97" applyFont="1" applyFill="1" applyBorder="1" applyAlignment="1">
      <alignment horizontal="center" vertical="center"/>
    </xf>
    <xf numFmtId="170" fontId="11" fillId="0" borderId="0" xfId="97" applyNumberFormat="1" applyFont="1" applyAlignment="1">
      <alignment vertical="center"/>
    </xf>
    <xf numFmtId="2" fontId="11" fillId="0" borderId="0" xfId="97" applyNumberFormat="1" applyFont="1" applyAlignment="1">
      <alignment vertical="center"/>
    </xf>
    <xf numFmtId="1" fontId="43" fillId="0" borderId="27" xfId="97" applyNumberFormat="1" applyFont="1" applyFill="1" applyBorder="1" applyAlignment="1">
      <alignment horizontal="center" vertical="center"/>
    </xf>
    <xf numFmtId="10" fontId="41" fillId="0" borderId="1" xfId="97" applyNumberFormat="1" applyFont="1" applyFill="1" applyBorder="1" applyAlignment="1">
      <alignment vertical="center"/>
    </xf>
    <xf numFmtId="4" fontId="41" fillId="0" borderId="23" xfId="97" applyNumberFormat="1" applyFont="1" applyFill="1" applyBorder="1" applyAlignment="1">
      <alignment vertical="center"/>
    </xf>
    <xf numFmtId="3" fontId="11" fillId="0" borderId="2" xfId="97" applyNumberFormat="1" applyFont="1" applyFill="1" applyBorder="1" applyAlignment="1">
      <alignment vertical="center"/>
    </xf>
    <xf numFmtId="0" fontId="11" fillId="0" borderId="1" xfId="97" applyFont="1" applyBorder="1" applyAlignment="1">
      <alignment vertical="center"/>
    </xf>
    <xf numFmtId="3" fontId="11" fillId="0" borderId="1" xfId="97" applyNumberFormat="1" applyFont="1" applyFill="1" applyBorder="1" applyAlignment="1">
      <alignment vertical="center"/>
    </xf>
    <xf numFmtId="3" fontId="11" fillId="0" borderId="1" xfId="97" applyNumberFormat="1" applyFont="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172" fontId="42" fillId="0" borderId="1" xfId="97" applyNumberFormat="1" applyFont="1" applyBorder="1" applyAlignment="1">
      <alignment vertical="center"/>
    </xf>
    <xf numFmtId="172" fontId="41" fillId="0" borderId="1" xfId="97" applyNumberFormat="1" applyFont="1" applyBorder="1" applyAlignment="1">
      <alignment vertical="center"/>
    </xf>
    <xf numFmtId="172" fontId="42" fillId="0" borderId="23" xfId="97" applyNumberFormat="1" applyFont="1" applyBorder="1" applyAlignment="1">
      <alignment vertical="center"/>
    </xf>
    <xf numFmtId="0" fontId="72" fillId="0" borderId="0" xfId="97" applyFont="1" applyBorder="1" applyAlignment="1">
      <alignment vertical="center"/>
    </xf>
    <xf numFmtId="170" fontId="73" fillId="0" borderId="0" xfId="97" applyNumberFormat="1" applyFont="1" applyBorder="1" applyAlignment="1">
      <alignment horizontal="center" vertical="center"/>
    </xf>
    <xf numFmtId="0" fontId="72" fillId="0" borderId="0" xfId="97" applyFont="1" applyAlignment="1">
      <alignment vertical="center"/>
    </xf>
    <xf numFmtId="172" fontId="41" fillId="0" borderId="1" xfId="97" applyNumberFormat="1" applyFont="1" applyFill="1" applyBorder="1" applyAlignment="1">
      <alignment vertical="center"/>
    </xf>
    <xf numFmtId="168" fontId="41" fillId="0" borderId="1" xfId="97" applyNumberFormat="1" applyFont="1" applyBorder="1" applyAlignment="1">
      <alignment horizontal="center" vertical="center"/>
    </xf>
    <xf numFmtId="172" fontId="42" fillId="0" borderId="1" xfId="97" applyNumberFormat="1" applyFont="1" applyFill="1" applyBorder="1" applyAlignment="1">
      <alignment vertical="center"/>
    </xf>
    <xf numFmtId="171" fontId="42" fillId="0" borderId="1" xfId="97" applyNumberFormat="1" applyFont="1" applyFill="1" applyBorder="1" applyAlignment="1">
      <alignment vertical="center"/>
    </xf>
    <xf numFmtId="173" fontId="42" fillId="0" borderId="1" xfId="97" applyNumberFormat="1" applyFont="1" applyFill="1" applyBorder="1" applyAlignment="1">
      <alignment vertical="center"/>
    </xf>
    <xf numFmtId="173" fontId="42" fillId="0" borderId="23" xfId="97" applyNumberFormat="1" applyFont="1" applyFill="1" applyBorder="1" applyAlignment="1">
      <alignment vertical="center"/>
    </xf>
    <xf numFmtId="172" fontId="11" fillId="0" borderId="0" xfId="97" applyNumberFormat="1" applyFont="1" applyAlignment="1">
      <alignment vertical="center"/>
    </xf>
    <xf numFmtId="174" fontId="11" fillId="0" borderId="0" xfId="97" applyNumberFormat="1" applyFont="1" applyAlignment="1">
      <alignment vertical="center"/>
    </xf>
    <xf numFmtId="0" fontId="40" fillId="0" borderId="2" xfId="1" applyFont="1" applyBorder="1" applyAlignment="1">
      <alignment horizontal="center" vertical="center" wrapText="1"/>
    </xf>
    <xf numFmtId="0" fontId="6" fillId="0" borderId="0" xfId="1" applyFont="1"/>
    <xf numFmtId="0" fontId="40" fillId="0" borderId="4" xfId="1" applyFont="1" applyBorder="1" applyAlignment="1">
      <alignment horizontal="center" vertical="center" wrapText="1"/>
    </xf>
    <xf numFmtId="0" fontId="11" fillId="0" borderId="4" xfId="2" applyFont="1" applyFill="1" applyBorder="1" applyAlignment="1">
      <alignment horizontal="center" wrapText="1"/>
    </xf>
    <xf numFmtId="0" fontId="11" fillId="0" borderId="4" xfId="2" applyFont="1" applyFill="1" applyBorder="1" applyAlignment="1">
      <alignment horizontal="center" vertical="center" wrapText="1"/>
    </xf>
    <xf numFmtId="0" fontId="40" fillId="0" borderId="22" xfId="1" applyFont="1" applyBorder="1" applyAlignment="1">
      <alignment horizontal="center" vertical="center" wrapText="1"/>
    </xf>
    <xf numFmtId="14" fontId="40" fillId="0" borderId="22" xfId="1" applyNumberFormat="1" applyFont="1" applyBorder="1" applyAlignment="1">
      <alignment horizontal="center" vertical="center" wrapText="1"/>
    </xf>
    <xf numFmtId="0" fontId="40" fillId="0" borderId="2" xfId="1" applyFont="1" applyBorder="1" applyAlignment="1">
      <alignment vertical="center" wrapText="1"/>
    </xf>
    <xf numFmtId="0" fontId="74" fillId="0" borderId="1" xfId="1" applyFont="1" applyBorder="1" applyAlignment="1">
      <alignment horizontal="center" vertical="center"/>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75" fontId="60" fillId="0" borderId="1" xfId="49" applyNumberFormat="1" applyFont="1" applyBorder="1" applyAlignment="1">
      <alignment horizontal="center" vertical="center"/>
    </xf>
    <xf numFmtId="3"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60" fillId="0" borderId="0" xfId="49" applyFont="1"/>
    <xf numFmtId="0" fontId="36" fillId="0" borderId="1" xfId="49" applyFont="1" applyBorder="1"/>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14" fontId="11" fillId="0" borderId="1" xfId="2" applyNumberFormat="1" applyFont="1" applyFill="1" applyBorder="1" applyAlignment="1">
      <alignment vertical="center" wrapText="1" shrinkToFit="1"/>
    </xf>
    <xf numFmtId="14" fontId="11" fillId="0" borderId="1" xfId="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97" applyFont="1" applyAlignment="1">
      <alignment horizontal="left" vertical="center"/>
    </xf>
    <xf numFmtId="1" fontId="43" fillId="0" borderId="42" xfId="97" applyNumberFormat="1" applyFont="1" applyFill="1" applyBorder="1" applyAlignment="1">
      <alignment horizontal="center" vertical="center"/>
    </xf>
    <xf numFmtId="10" fontId="41" fillId="0" borderId="3" xfId="97" applyNumberFormat="1" applyFont="1" applyFill="1" applyBorder="1" applyAlignment="1">
      <alignment vertical="center"/>
    </xf>
    <xf numFmtId="4" fontId="41" fillId="0" borderId="43" xfId="97" applyNumberFormat="1" applyFont="1" applyFill="1" applyBorder="1" applyAlignment="1">
      <alignment vertical="center"/>
    </xf>
    <xf numFmtId="3" fontId="11" fillId="0" borderId="21" xfId="97" applyNumberFormat="1" applyFont="1" applyFill="1" applyBorder="1" applyAlignment="1">
      <alignment vertical="center"/>
    </xf>
    <xf numFmtId="3" fontId="11" fillId="0" borderId="3" xfId="97" applyNumberFormat="1" applyFont="1" applyFill="1" applyBorder="1" applyAlignment="1">
      <alignment vertical="center"/>
    </xf>
    <xf numFmtId="3" fontId="11" fillId="0" borderId="3" xfId="97" applyNumberFormat="1" applyFont="1" applyBorder="1" applyAlignment="1">
      <alignment vertical="center"/>
    </xf>
    <xf numFmtId="0" fontId="11" fillId="0" borderId="3" xfId="97" applyFont="1" applyBorder="1" applyAlignment="1">
      <alignment vertical="center"/>
    </xf>
    <xf numFmtId="0" fontId="1" fillId="0" borderId="0" xfId="50"/>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97" applyNumberFormat="1" applyFont="1" applyFill="1" applyBorder="1" applyAlignment="1">
      <alignment horizontal="center" vertical="center" wrapText="1"/>
    </xf>
    <xf numFmtId="0" fontId="67" fillId="0" borderId="0" xfId="97" applyFont="1" applyAlignment="1" applyProtection="1">
      <alignment horizontal="center" vertical="center" wrapText="1"/>
    </xf>
    <xf numFmtId="0" fontId="11" fillId="24" borderId="1" xfId="41" applyFont="1" applyFill="1" applyBorder="1"/>
    <xf numFmtId="168" fontId="11" fillId="24"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14" fontId="40" fillId="0" borderId="2" xfId="1"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97" applyFont="1" applyAlignment="1" applyProtection="1">
      <alignment horizontal="center" vertical="center" wrapText="1"/>
    </xf>
    <xf numFmtId="0" fontId="43" fillId="0" borderId="0" xfId="97" applyFont="1" applyFill="1" applyAlignment="1">
      <alignment horizontal="center" vertical="center"/>
    </xf>
    <xf numFmtId="0" fontId="77" fillId="0" borderId="0" xfId="1" applyFont="1" applyAlignment="1">
      <alignment horizontal="center" vertical="center"/>
    </xf>
    <xf numFmtId="49" fontId="77" fillId="0" borderId="0" xfId="1" applyNumberFormat="1" applyFont="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0" fontId="11" fillId="0" borderId="25" xfId="97" applyFont="1" applyBorder="1" applyAlignment="1">
      <alignment horizontal="center" vertical="center"/>
    </xf>
    <xf numFmtId="0" fontId="11" fillId="0" borderId="37" xfId="97" applyFont="1" applyBorder="1" applyAlignment="1">
      <alignment horizontal="center" vertical="center"/>
    </xf>
    <xf numFmtId="0" fontId="41" fillId="0" borderId="4" xfId="97" applyFont="1" applyFill="1" applyBorder="1" applyAlignment="1">
      <alignment horizontal="center" vertical="center"/>
    </xf>
    <xf numFmtId="0" fontId="41" fillId="0" borderId="3" xfId="97" applyFont="1" applyFill="1" applyBorder="1" applyAlignment="1">
      <alignment horizontal="center" vertical="center"/>
    </xf>
    <xf numFmtId="3" fontId="41" fillId="0" borderId="25" xfId="97" applyNumberFormat="1" applyFont="1" applyFill="1" applyBorder="1" applyAlignment="1">
      <alignment horizontal="center" vertical="center"/>
    </xf>
    <xf numFmtId="3" fontId="41" fillId="0" borderId="37" xfId="97" applyNumberFormat="1" applyFont="1" applyFill="1" applyBorder="1" applyAlignment="1">
      <alignment horizontal="center" vertical="center"/>
    </xf>
    <xf numFmtId="49" fontId="77" fillId="0" borderId="0" xfId="1" applyNumberFormat="1" applyFont="1" applyAlignment="1">
      <alignment horizontal="center" vertical="center" wrapText="1"/>
    </xf>
    <xf numFmtId="0" fontId="77" fillId="0" borderId="0" xfId="1" applyFont="1" applyAlignment="1">
      <alignment horizontal="center" vertical="center" wrapText="1"/>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70" fontId="29" fillId="0" borderId="39" xfId="97" applyNumberFormat="1" applyFont="1" applyFill="1" applyBorder="1" applyAlignment="1">
      <alignment horizontal="center" vertical="center"/>
    </xf>
    <xf numFmtId="170" fontId="29" fillId="0" borderId="36" xfId="97" applyNumberFormat="1" applyFont="1" applyFill="1" applyBorder="1" applyAlignment="1">
      <alignment horizontal="center" vertical="center"/>
    </xf>
    <xf numFmtId="3" fontId="41" fillId="0" borderId="25" xfId="97" applyNumberFormat="1" applyFont="1" applyBorder="1" applyAlignment="1">
      <alignment horizontal="center" vertical="center"/>
    </xf>
    <xf numFmtId="3" fontId="41" fillId="0" borderId="37" xfId="97" applyNumberFormat="1"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10" fontId="41" fillId="0" borderId="3" xfId="97" applyNumberFormat="1" applyFont="1" applyFill="1" applyBorder="1" applyAlignment="1">
      <alignment horizontal="center" vertical="center"/>
    </xf>
    <xf numFmtId="10" fontId="41" fillId="0" borderId="1" xfId="97" applyNumberFormat="1" applyFont="1" applyFill="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5" xfId="97" applyFont="1" applyBorder="1" applyAlignment="1">
      <alignment horizontal="left" vertical="center"/>
    </xf>
    <xf numFmtId="4" fontId="41" fillId="0" borderId="43" xfId="97" applyNumberFormat="1" applyFont="1" applyFill="1" applyBorder="1" applyAlignment="1">
      <alignment horizontal="center" vertical="center"/>
    </xf>
    <xf numFmtId="4" fontId="41" fillId="0" borderId="23" xfId="97" applyNumberFormat="1" applyFont="1" applyFill="1" applyBorder="1" applyAlignment="1">
      <alignment horizontal="center" vertical="center"/>
    </xf>
    <xf numFmtId="0" fontId="11" fillId="0" borderId="40" xfId="97" applyFont="1" applyBorder="1" applyAlignment="1">
      <alignment horizontal="left" vertical="center"/>
    </xf>
    <xf numFmtId="0" fontId="11" fillId="0" borderId="10" xfId="97" applyFont="1" applyBorder="1" applyAlignment="1">
      <alignment horizontal="left" vertical="center"/>
    </xf>
    <xf numFmtId="0" fontId="11" fillId="0" borderId="41"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5"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42"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wrapText="1"/>
    </xf>
    <xf numFmtId="0" fontId="11" fillId="0" borderId="46" xfId="97" applyFont="1" applyBorder="1" applyAlignment="1">
      <alignment horizontal="left" vertical="center"/>
    </xf>
    <xf numFmtId="0" fontId="11" fillId="0" borderId="47" xfId="97" applyFont="1" applyBorder="1" applyAlignment="1">
      <alignment horizontal="left" vertical="center"/>
    </xf>
    <xf numFmtId="0" fontId="11" fillId="0" borderId="1" xfId="97"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1" fontId="43" fillId="0" borderId="48" xfId="97" applyNumberFormat="1" applyFont="1" applyFill="1" applyBorder="1" applyAlignment="1">
      <alignment horizontal="center" vertical="center" wrapText="1"/>
    </xf>
    <xf numFmtId="0" fontId="76" fillId="0" borderId="49"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11" fillId="0" borderId="44"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Fill="1" applyBorder="1" applyAlignment="1">
      <alignment horizontal="center" vertical="center"/>
    </xf>
    <xf numFmtId="0" fontId="11" fillId="0" borderId="39" xfId="97" applyFont="1" applyBorder="1" applyAlignment="1">
      <alignment horizontal="left" vertical="center"/>
    </xf>
    <xf numFmtId="0" fontId="11" fillId="0" borderId="45" xfId="97" applyFont="1" applyBorder="1" applyAlignment="1">
      <alignment horizontal="left" vertical="center"/>
    </xf>
    <xf numFmtId="3" fontId="11" fillId="0" borderId="1"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2" fontId="42" fillId="0" borderId="4" xfId="97" applyNumberFormat="1" applyFont="1" applyBorder="1" applyAlignment="1">
      <alignment horizontal="center" vertical="center"/>
    </xf>
    <xf numFmtId="172" fontId="42" fillId="0" borderId="3" xfId="97" applyNumberFormat="1" applyFont="1" applyBorder="1" applyAlignment="1">
      <alignment horizontal="center" vertical="center"/>
    </xf>
    <xf numFmtId="172" fontId="41" fillId="0" borderId="4" xfId="97" applyNumberFormat="1" applyFont="1" applyBorder="1" applyAlignment="1">
      <alignment horizontal="center" vertical="center"/>
    </xf>
    <xf numFmtId="172" fontId="41" fillId="0" borderId="3" xfId="97"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2" fontId="42" fillId="0" borderId="50" xfId="97" applyNumberFormat="1" applyFont="1" applyBorder="1" applyAlignment="1">
      <alignment horizontal="center" vertical="center"/>
    </xf>
    <xf numFmtId="172" fontId="42" fillId="0" borderId="43" xfId="97" applyNumberFormat="1" applyFont="1" applyBorder="1" applyAlignment="1">
      <alignment horizontal="center" vertical="center"/>
    </xf>
    <xf numFmtId="172" fontId="41" fillId="0" borderId="4" xfId="97" applyNumberFormat="1" applyFont="1" applyFill="1" applyBorder="1" applyAlignment="1">
      <alignment horizontal="center" vertical="center"/>
    </xf>
    <xf numFmtId="172" fontId="41" fillId="0" borderId="3" xfId="97" applyNumberFormat="1" applyFont="1" applyFill="1" applyBorder="1" applyAlignment="1">
      <alignment horizontal="center" vertical="center"/>
    </xf>
    <xf numFmtId="170" fontId="73" fillId="0" borderId="47" xfId="97" applyNumberFormat="1" applyFont="1" applyBorder="1" applyAlignment="1">
      <alignment horizontal="center" vertical="center"/>
    </xf>
    <xf numFmtId="168" fontId="41" fillId="0" borderId="4" xfId="97" applyNumberFormat="1" applyFont="1" applyBorder="1" applyAlignment="1">
      <alignment horizontal="center" vertical="center"/>
    </xf>
    <xf numFmtId="168" fontId="41" fillId="0" borderId="3" xfId="97" applyNumberFormat="1" applyFont="1" applyBorder="1" applyAlignment="1">
      <alignment horizontal="center" vertical="center"/>
    </xf>
    <xf numFmtId="0" fontId="42" fillId="0" borderId="26" xfId="97" applyFont="1" applyBorder="1" applyAlignment="1">
      <alignment horizontal="left" vertical="center"/>
    </xf>
    <xf numFmtId="0" fontId="42" fillId="0" borderId="1" xfId="97" applyFont="1" applyBorder="1" applyAlignment="1">
      <alignment horizontal="left" vertical="center"/>
    </xf>
    <xf numFmtId="173" fontId="42" fillId="0" borderId="4" xfId="97" applyNumberFormat="1" applyFont="1" applyFill="1" applyBorder="1" applyAlignment="1">
      <alignment horizontal="center" vertical="center"/>
    </xf>
    <xf numFmtId="173" fontId="42" fillId="0" borderId="3" xfId="97" applyNumberFormat="1" applyFont="1" applyFill="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3" fontId="42" fillId="0" borderId="50" xfId="97" applyNumberFormat="1" applyFont="1" applyFill="1" applyBorder="1" applyAlignment="1">
      <alignment horizontal="center" vertical="center"/>
    </xf>
    <xf numFmtId="173" fontId="42" fillId="0" borderId="43" xfId="97" applyNumberFormat="1" applyFont="1" applyFill="1" applyBorder="1" applyAlignment="1">
      <alignment horizontal="center" vertical="center"/>
    </xf>
    <xf numFmtId="0" fontId="41" fillId="0" borderId="0" xfId="97" applyFont="1" applyFill="1" applyBorder="1" applyAlignment="1">
      <alignment horizontal="left" vertical="center" wrapText="1"/>
    </xf>
    <xf numFmtId="172" fontId="42" fillId="0" borderId="4" xfId="97" applyNumberFormat="1" applyFont="1" applyFill="1" applyBorder="1" applyAlignment="1">
      <alignment horizontal="center" vertical="center"/>
    </xf>
    <xf numFmtId="172" fontId="42" fillId="0" borderId="3" xfId="97" applyNumberFormat="1" applyFont="1" applyFill="1" applyBorder="1" applyAlignment="1">
      <alignment horizontal="center" vertical="center"/>
    </xf>
    <xf numFmtId="171" fontId="42" fillId="0" borderId="4" xfId="97" applyNumberFormat="1" applyFont="1" applyFill="1" applyBorder="1" applyAlignment="1">
      <alignment horizontal="center" vertical="center"/>
    </xf>
    <xf numFmtId="171" fontId="42" fillId="0" borderId="3" xfId="9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эффект'!$A$93</c:f>
              <c:strCache>
                <c:ptCount val="1"/>
                <c:pt idx="0">
                  <c:v>Чистая приведённая стоимость без учета продажи (NPV) </c:v>
                </c:pt>
              </c:strCache>
            </c:strRef>
          </c:tx>
          <c:marker>
            <c:symbol val="none"/>
          </c:marker>
          <c:val>
            <c:numRef>
              <c:f>'5. анализ эконом эффект'!$AM$93:$AW$93</c:f>
              <c:numCache>
                <c:formatCode>_(* #.##0_);_(* \(#.##0\);_(* "-"_);_(@_)</c:formatCode>
                <c:ptCount val="11"/>
                <c:pt idx="0">
                  <c:v>-1467282803.6391098</c:v>
                </c:pt>
                <c:pt idx="1">
                  <c:v>-1326959831.5832345</c:v>
                </c:pt>
                <c:pt idx="2">
                  <c:v>-1198393612.9399552</c:v>
                </c:pt>
                <c:pt idx="3">
                  <c:v>-1080630188.2239168</c:v>
                </c:pt>
                <c:pt idx="4">
                  <c:v>-972788723.0455029</c:v>
                </c:pt>
                <c:pt idx="5">
                  <c:v>-874056510.46042788</c:v>
                </c:pt>
                <c:pt idx="6">
                  <c:v>-796806076.42866409</c:v>
                </c:pt>
                <c:pt idx="7">
                  <c:v>-731250773.03735936</c:v>
                </c:pt>
                <c:pt idx="8">
                  <c:v>-671214022.05557501</c:v>
                </c:pt>
                <c:pt idx="9">
                  <c:v>-616244555.18110204</c:v>
                </c:pt>
                <c:pt idx="10">
                  <c:v>-560641065.99313927</c:v>
                </c:pt>
              </c:numCache>
            </c:numRef>
          </c:val>
          <c:smooth val="0"/>
          <c:extLst>
            <c:ext xmlns:c16="http://schemas.microsoft.com/office/drawing/2014/chart" uri="{C3380CC4-5D6E-409C-BE32-E72D297353CC}">
              <c16:uniqueId val="{00000000-7BCD-4FB4-A8D3-1DAE50F72043}"/>
            </c:ext>
          </c:extLst>
        </c:ser>
        <c:ser>
          <c:idx val="0"/>
          <c:order val="1"/>
          <c:tx>
            <c:strRef>
              <c:f>'5. анализ эконом эффект'!$A$90</c:f>
              <c:strCache>
                <c:ptCount val="1"/>
                <c:pt idx="0">
                  <c:v>Накопленный чистый денежный поток</c:v>
                </c:pt>
              </c:strCache>
            </c:strRef>
          </c:tx>
          <c:marker>
            <c:symbol val="none"/>
          </c:marker>
          <c:val>
            <c:numRef>
              <c:f>'5. анализ эконом эффект'!$AM$90:$AW$90</c:f>
              <c:numCache>
                <c:formatCode>_(* #.##0_);_(* \(#.##0\);_(* "-"_);_(@_)</c:formatCode>
                <c:ptCount val="11"/>
                <c:pt idx="0">
                  <c:v>-1445724626.8641272</c:v>
                </c:pt>
                <c:pt idx="1">
                  <c:v>-1263104853.4725795</c:v>
                </c:pt>
                <c:pt idx="2">
                  <c:v>-1072227058.9887784</c:v>
                </c:pt>
                <c:pt idx="3">
                  <c:v>-872770428.94412184</c:v>
                </c:pt>
                <c:pt idx="4">
                  <c:v>-664401316.2912643</c:v>
                </c:pt>
                <c:pt idx="5">
                  <c:v>-446772728.1009661</c:v>
                </c:pt>
                <c:pt idx="6">
                  <c:v>-252519826.02435511</c:v>
                </c:pt>
                <c:pt idx="7">
                  <c:v>-64465238.772678792</c:v>
                </c:pt>
                <c:pt idx="8">
                  <c:v>132007723.87512583</c:v>
                </c:pt>
                <c:pt idx="9">
                  <c:v>337226290.55981541</c:v>
                </c:pt>
                <c:pt idx="10">
                  <c:v>574039913.79843819</c:v>
                </c:pt>
              </c:numCache>
            </c:numRef>
          </c:val>
          <c:smooth val="0"/>
          <c:extLst>
            <c:ext xmlns:c16="http://schemas.microsoft.com/office/drawing/2014/chart" uri="{C3380CC4-5D6E-409C-BE32-E72D297353CC}">
              <c16:uniqueId val="{00000001-7BCD-4FB4-A8D3-1DAE50F720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7/F_TP1200.PS.003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1489571.98012</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3" zoomScaleSheetLayoutView="100" workbookViewId="0">
      <selection activeCell="C37" sqref="C37"/>
    </sheetView>
  </sheetViews>
  <sheetFormatPr defaultColWidth="9.140625" defaultRowHeight="15" x14ac:dyDescent="0.25"/>
  <cols>
    <col min="1" max="1" width="6.140625" style="288" customWidth="1"/>
    <col min="2" max="2" width="53.5703125" style="288" customWidth="1"/>
    <col min="3" max="3" width="91.42578125" style="288" customWidth="1"/>
    <col min="4" max="4" width="12" style="288" customWidth="1"/>
    <col min="5" max="5" width="14.42578125" style="288" customWidth="1"/>
    <col min="6" max="6" width="20" style="288" customWidth="1"/>
    <col min="7" max="7" width="25.5703125" style="288" customWidth="1"/>
    <col min="8" max="8" width="16.42578125" style="288" customWidth="1"/>
    <col min="9" max="16384" width="9.140625" style="288"/>
  </cols>
  <sheetData>
    <row r="1" spans="1:21" s="16" customFormat="1" ht="18.75" customHeight="1" x14ac:dyDescent="0.2">
      <c r="A1" s="270"/>
      <c r="C1" s="271" t="s">
        <v>67</v>
      </c>
    </row>
    <row r="2" spans="1:21" s="16" customFormat="1" ht="18.75" customHeight="1" x14ac:dyDescent="0.3">
      <c r="A2" s="270"/>
      <c r="C2" s="272" t="s">
        <v>8</v>
      </c>
    </row>
    <row r="3" spans="1:21" s="16" customFormat="1" ht="18.75" x14ac:dyDescent="0.3">
      <c r="A3" s="273"/>
      <c r="C3" s="272" t="s">
        <v>66</v>
      </c>
    </row>
    <row r="4" spans="1:21" s="16" customFormat="1" ht="18.75" x14ac:dyDescent="0.3">
      <c r="A4" s="273"/>
      <c r="G4" s="272"/>
    </row>
    <row r="5" spans="1:21" s="16" customFormat="1" ht="15.75" x14ac:dyDescent="0.25">
      <c r="A5" s="350" t="s">
        <v>646</v>
      </c>
      <c r="B5" s="350"/>
      <c r="C5" s="350"/>
      <c r="D5" s="132"/>
      <c r="E5" s="132"/>
      <c r="F5" s="132"/>
      <c r="G5" s="132"/>
      <c r="H5" s="132"/>
      <c r="I5" s="132"/>
    </row>
    <row r="6" spans="1:21" s="16" customFormat="1" ht="18.75" x14ac:dyDescent="0.3">
      <c r="A6" s="273"/>
      <c r="G6" s="272"/>
    </row>
    <row r="7" spans="1:21" s="16" customFormat="1" ht="18.75" x14ac:dyDescent="0.2">
      <c r="A7" s="354" t="s">
        <v>7</v>
      </c>
      <c r="B7" s="354"/>
      <c r="C7" s="354"/>
      <c r="D7" s="274"/>
      <c r="E7" s="274"/>
      <c r="F7" s="274"/>
      <c r="G7" s="274"/>
      <c r="H7" s="274"/>
      <c r="I7" s="274"/>
      <c r="J7" s="274"/>
      <c r="K7" s="274"/>
      <c r="L7" s="274"/>
      <c r="M7" s="274"/>
      <c r="N7" s="274"/>
      <c r="O7" s="274"/>
      <c r="P7" s="274"/>
      <c r="Q7" s="274"/>
      <c r="R7" s="274"/>
      <c r="S7" s="274"/>
      <c r="T7" s="274"/>
      <c r="U7" s="274"/>
    </row>
    <row r="8" spans="1:21" s="16" customFormat="1" ht="18.75" x14ac:dyDescent="0.2">
      <c r="A8" s="275"/>
      <c r="B8" s="275"/>
      <c r="C8" s="275"/>
      <c r="D8" s="275"/>
      <c r="E8" s="275"/>
      <c r="F8" s="275"/>
      <c r="G8" s="275"/>
      <c r="H8" s="274"/>
      <c r="I8" s="274"/>
      <c r="J8" s="274"/>
      <c r="K8" s="274"/>
      <c r="L8" s="274"/>
      <c r="M8" s="274"/>
      <c r="N8" s="274"/>
      <c r="O8" s="274"/>
      <c r="P8" s="274"/>
      <c r="Q8" s="274"/>
      <c r="R8" s="274"/>
      <c r="S8" s="274"/>
      <c r="T8" s="274"/>
      <c r="U8" s="274"/>
    </row>
    <row r="9" spans="1:21" s="16" customFormat="1" ht="18.75" x14ac:dyDescent="0.2">
      <c r="A9" s="353" t="s">
        <v>443</v>
      </c>
      <c r="B9" s="353"/>
      <c r="C9" s="353"/>
      <c r="D9" s="276"/>
      <c r="E9" s="276"/>
      <c r="F9" s="276"/>
      <c r="G9" s="276"/>
      <c r="H9" s="274"/>
      <c r="I9" s="274"/>
      <c r="J9" s="274"/>
      <c r="K9" s="274"/>
      <c r="L9" s="274"/>
      <c r="M9" s="274"/>
      <c r="N9" s="274"/>
      <c r="O9" s="274"/>
      <c r="P9" s="274"/>
      <c r="Q9" s="274"/>
      <c r="R9" s="274"/>
      <c r="S9" s="274"/>
      <c r="T9" s="274"/>
      <c r="U9" s="274"/>
    </row>
    <row r="10" spans="1:21" s="16" customFormat="1" ht="18.75" x14ac:dyDescent="0.2">
      <c r="A10" s="351" t="s">
        <v>6</v>
      </c>
      <c r="B10" s="351"/>
      <c r="C10" s="351"/>
      <c r="D10" s="277"/>
      <c r="E10" s="277"/>
      <c r="F10" s="277"/>
      <c r="G10" s="277"/>
      <c r="H10" s="274"/>
      <c r="I10" s="274"/>
      <c r="J10" s="274"/>
      <c r="K10" s="274"/>
      <c r="L10" s="274"/>
      <c r="M10" s="274"/>
      <c r="N10" s="274"/>
      <c r="O10" s="274"/>
      <c r="P10" s="274"/>
      <c r="Q10" s="274"/>
      <c r="R10" s="274"/>
      <c r="S10" s="274"/>
      <c r="T10" s="274"/>
      <c r="U10" s="274"/>
    </row>
    <row r="11" spans="1:21" s="16" customFormat="1" ht="18.75" x14ac:dyDescent="0.2">
      <c r="A11" s="275"/>
      <c r="B11" s="275"/>
      <c r="C11" s="275"/>
      <c r="D11" s="275"/>
      <c r="E11" s="275"/>
      <c r="F11" s="275"/>
      <c r="G11" s="275"/>
      <c r="H11" s="274"/>
      <c r="I11" s="274"/>
      <c r="J11" s="274"/>
      <c r="K11" s="274"/>
      <c r="L11" s="274"/>
      <c r="M11" s="274"/>
      <c r="N11" s="274"/>
      <c r="O11" s="274"/>
      <c r="P11" s="274"/>
      <c r="Q11" s="274"/>
      <c r="R11" s="274"/>
      <c r="S11" s="274"/>
      <c r="T11" s="274"/>
      <c r="U11" s="274"/>
    </row>
    <row r="12" spans="1:21" s="16" customFormat="1" ht="18.75" x14ac:dyDescent="0.2">
      <c r="A12" s="355" t="s">
        <v>476</v>
      </c>
      <c r="B12" s="355"/>
      <c r="C12" s="355"/>
      <c r="D12" s="276"/>
      <c r="E12" s="276"/>
      <c r="F12" s="276"/>
      <c r="G12" s="276"/>
      <c r="H12" s="274"/>
      <c r="I12" s="274"/>
      <c r="J12" s="274"/>
      <c r="K12" s="274"/>
      <c r="L12" s="274"/>
      <c r="M12" s="274"/>
      <c r="N12" s="274"/>
      <c r="O12" s="274"/>
      <c r="P12" s="274"/>
      <c r="Q12" s="274"/>
      <c r="R12" s="274"/>
      <c r="S12" s="274"/>
      <c r="T12" s="274"/>
      <c r="U12" s="274"/>
    </row>
    <row r="13" spans="1:21" s="16" customFormat="1" ht="18.75" x14ac:dyDescent="0.2">
      <c r="A13" s="351" t="s">
        <v>5</v>
      </c>
      <c r="B13" s="351"/>
      <c r="C13" s="351"/>
      <c r="D13" s="277"/>
      <c r="E13" s="277"/>
      <c r="F13" s="277"/>
      <c r="G13" s="277"/>
      <c r="H13" s="274"/>
      <c r="I13" s="274"/>
      <c r="J13" s="274"/>
      <c r="K13" s="274"/>
      <c r="L13" s="274"/>
      <c r="M13" s="274"/>
      <c r="N13" s="274"/>
      <c r="O13" s="274"/>
      <c r="P13" s="274"/>
      <c r="Q13" s="274"/>
      <c r="R13" s="274"/>
      <c r="S13" s="274"/>
      <c r="T13" s="274"/>
      <c r="U13" s="274"/>
    </row>
    <row r="14" spans="1:21" s="27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row>
    <row r="15" spans="1:21" s="279" customFormat="1" ht="51.75" customHeight="1" x14ac:dyDescent="0.2">
      <c r="A15" s="356" t="s">
        <v>591</v>
      </c>
      <c r="B15" s="356"/>
      <c r="C15" s="356"/>
      <c r="D15" s="276"/>
      <c r="E15" s="276"/>
      <c r="F15" s="276"/>
      <c r="G15" s="276"/>
      <c r="H15" s="276"/>
      <c r="I15" s="276"/>
      <c r="J15" s="276"/>
      <c r="K15" s="276"/>
      <c r="L15" s="276"/>
      <c r="M15" s="276"/>
      <c r="N15" s="276"/>
      <c r="O15" s="276"/>
      <c r="P15" s="276"/>
      <c r="Q15" s="276"/>
      <c r="R15" s="276"/>
      <c r="S15" s="276"/>
      <c r="T15" s="276"/>
      <c r="U15" s="276"/>
    </row>
    <row r="16" spans="1:21" s="279" customFormat="1" ht="15" customHeight="1" x14ac:dyDescent="0.2">
      <c r="A16" s="351" t="s">
        <v>4</v>
      </c>
      <c r="B16" s="351"/>
      <c r="C16" s="351"/>
      <c r="D16" s="277"/>
      <c r="E16" s="277"/>
      <c r="F16" s="277"/>
      <c r="G16" s="277"/>
      <c r="H16" s="277"/>
      <c r="I16" s="277"/>
      <c r="J16" s="277"/>
      <c r="K16" s="277"/>
      <c r="L16" s="277"/>
      <c r="M16" s="277"/>
      <c r="N16" s="277"/>
      <c r="O16" s="277"/>
      <c r="P16" s="277"/>
      <c r="Q16" s="277"/>
      <c r="R16" s="277"/>
      <c r="S16" s="277"/>
      <c r="T16" s="277"/>
      <c r="U16" s="277"/>
    </row>
    <row r="17" spans="1:21" s="279" customFormat="1" ht="15" customHeight="1" x14ac:dyDescent="0.2">
      <c r="A17" s="280"/>
      <c r="B17" s="280"/>
      <c r="C17" s="280"/>
      <c r="D17" s="280"/>
      <c r="E17" s="280"/>
      <c r="F17" s="280"/>
      <c r="G17" s="280"/>
      <c r="H17" s="280"/>
      <c r="I17" s="280"/>
      <c r="J17" s="280"/>
      <c r="K17" s="280"/>
      <c r="L17" s="280"/>
      <c r="M17" s="280"/>
      <c r="N17" s="280"/>
      <c r="O17" s="280"/>
      <c r="P17" s="280"/>
      <c r="Q17" s="280"/>
      <c r="R17" s="280"/>
    </row>
    <row r="18" spans="1:21" s="279" customFormat="1" ht="15" customHeight="1" x14ac:dyDescent="0.2">
      <c r="A18" s="352" t="s">
        <v>425</v>
      </c>
      <c r="B18" s="353"/>
      <c r="C18" s="353"/>
      <c r="D18" s="281"/>
      <c r="E18" s="281"/>
      <c r="F18" s="281"/>
      <c r="G18" s="281"/>
      <c r="H18" s="281"/>
      <c r="I18" s="281"/>
      <c r="J18" s="281"/>
      <c r="K18" s="281"/>
      <c r="L18" s="281"/>
      <c r="M18" s="281"/>
      <c r="N18" s="281"/>
      <c r="O18" s="281"/>
      <c r="P18" s="281"/>
      <c r="Q18" s="281"/>
      <c r="R18" s="281"/>
      <c r="S18" s="281"/>
      <c r="T18" s="281"/>
      <c r="U18" s="281"/>
    </row>
    <row r="19" spans="1:21" s="279" customFormat="1" ht="15" customHeight="1" x14ac:dyDescent="0.2">
      <c r="A19" s="277"/>
      <c r="B19" s="277"/>
      <c r="C19" s="277"/>
      <c r="D19" s="277"/>
      <c r="E19" s="277"/>
      <c r="F19" s="277"/>
      <c r="G19" s="277"/>
      <c r="H19" s="280"/>
      <c r="I19" s="280"/>
      <c r="J19" s="280"/>
      <c r="K19" s="280"/>
      <c r="L19" s="280"/>
      <c r="M19" s="280"/>
      <c r="N19" s="280"/>
      <c r="O19" s="280"/>
      <c r="P19" s="280"/>
      <c r="Q19" s="280"/>
      <c r="R19" s="280"/>
    </row>
    <row r="20" spans="1:21" s="279" customFormat="1" ht="39.75" customHeight="1" x14ac:dyDescent="0.2">
      <c r="A20" s="282" t="s">
        <v>3</v>
      </c>
      <c r="B20" s="283" t="s">
        <v>65</v>
      </c>
      <c r="C20" s="136" t="s">
        <v>64</v>
      </c>
      <c r="D20" s="284"/>
      <c r="E20" s="284"/>
      <c r="F20" s="284"/>
      <c r="G20" s="284"/>
      <c r="H20" s="269"/>
      <c r="I20" s="269"/>
      <c r="J20" s="269"/>
      <c r="K20" s="269"/>
      <c r="L20" s="269"/>
      <c r="M20" s="269"/>
      <c r="N20" s="269"/>
      <c r="O20" s="269"/>
      <c r="P20" s="269"/>
      <c r="Q20" s="269"/>
      <c r="R20" s="269"/>
      <c r="S20" s="285"/>
      <c r="T20" s="285"/>
      <c r="U20" s="285"/>
    </row>
    <row r="21" spans="1:21" s="279" customFormat="1" ht="16.5" customHeight="1" x14ac:dyDescent="0.2">
      <c r="A21" s="136">
        <v>1</v>
      </c>
      <c r="B21" s="283">
        <v>2</v>
      </c>
      <c r="C21" s="136">
        <v>3</v>
      </c>
      <c r="D21" s="284"/>
      <c r="E21" s="284"/>
      <c r="F21" s="284"/>
      <c r="G21" s="284"/>
      <c r="H21" s="269"/>
      <c r="I21" s="269"/>
      <c r="J21" s="269"/>
      <c r="K21" s="269"/>
      <c r="L21" s="269"/>
      <c r="M21" s="269"/>
      <c r="N21" s="269"/>
      <c r="O21" s="269"/>
      <c r="P21" s="269"/>
      <c r="Q21" s="269"/>
      <c r="R21" s="269"/>
      <c r="S21" s="285"/>
      <c r="T21" s="285"/>
      <c r="U21" s="285"/>
    </row>
    <row r="22" spans="1:21" s="279" customFormat="1" ht="45" customHeight="1" x14ac:dyDescent="0.2">
      <c r="A22" s="24" t="s">
        <v>63</v>
      </c>
      <c r="B22" s="286" t="s">
        <v>285</v>
      </c>
      <c r="C22" s="136" t="s">
        <v>677</v>
      </c>
      <c r="D22" s="284"/>
      <c r="E22" s="284"/>
      <c r="F22" s="284"/>
      <c r="G22" s="284"/>
      <c r="H22" s="269"/>
      <c r="I22" s="269"/>
      <c r="J22" s="269"/>
      <c r="K22" s="269"/>
      <c r="L22" s="269"/>
      <c r="M22" s="269"/>
      <c r="N22" s="269"/>
      <c r="O22" s="269"/>
      <c r="P22" s="269"/>
      <c r="Q22" s="269"/>
      <c r="R22" s="269"/>
      <c r="S22" s="285"/>
      <c r="T22" s="285"/>
      <c r="U22" s="285"/>
    </row>
    <row r="23" spans="1:21" s="279" customFormat="1" ht="54" customHeight="1" x14ac:dyDescent="0.2">
      <c r="A23" s="24" t="s">
        <v>61</v>
      </c>
      <c r="B23" s="31" t="s">
        <v>62</v>
      </c>
      <c r="C23" s="136" t="s">
        <v>675</v>
      </c>
      <c r="D23" s="284"/>
      <c r="E23" s="284"/>
      <c r="F23" s="284"/>
      <c r="G23" s="284"/>
      <c r="H23" s="269"/>
      <c r="I23" s="269"/>
      <c r="J23" s="269"/>
      <c r="K23" s="269"/>
      <c r="L23" s="269"/>
      <c r="M23" s="269"/>
      <c r="N23" s="269"/>
      <c r="O23" s="269"/>
      <c r="P23" s="269"/>
      <c r="Q23" s="269"/>
      <c r="R23" s="269"/>
      <c r="S23" s="285"/>
      <c r="T23" s="285"/>
      <c r="U23" s="285"/>
    </row>
    <row r="24" spans="1:21" s="279" customFormat="1" ht="22.5" customHeight="1" x14ac:dyDescent="0.2">
      <c r="A24" s="347"/>
      <c r="B24" s="348"/>
      <c r="C24" s="349"/>
      <c r="D24" s="284"/>
      <c r="E24" s="284"/>
      <c r="F24" s="284"/>
      <c r="G24" s="284"/>
      <c r="H24" s="269"/>
      <c r="I24" s="269"/>
      <c r="J24" s="269"/>
      <c r="K24" s="269"/>
      <c r="L24" s="269"/>
      <c r="M24" s="269"/>
      <c r="N24" s="269"/>
      <c r="O24" s="269"/>
      <c r="P24" s="269"/>
      <c r="Q24" s="269"/>
      <c r="R24" s="269"/>
      <c r="S24" s="285"/>
      <c r="T24" s="285"/>
      <c r="U24" s="285"/>
    </row>
    <row r="25" spans="1:21" s="279" customFormat="1" ht="58.5" customHeight="1" x14ac:dyDescent="0.2">
      <c r="A25" s="24" t="s">
        <v>60</v>
      </c>
      <c r="B25" s="129" t="s">
        <v>374</v>
      </c>
      <c r="C25" s="136" t="s">
        <v>445</v>
      </c>
      <c r="D25" s="284"/>
      <c r="E25" s="284"/>
      <c r="F25" s="284"/>
      <c r="G25" s="269"/>
      <c r="H25" s="269"/>
      <c r="I25" s="269"/>
      <c r="J25" s="269"/>
      <c r="K25" s="269"/>
      <c r="L25" s="269"/>
      <c r="M25" s="269"/>
      <c r="N25" s="269"/>
      <c r="O25" s="269"/>
      <c r="P25" s="269"/>
      <c r="Q25" s="269"/>
      <c r="R25" s="285"/>
      <c r="S25" s="285"/>
      <c r="T25" s="285"/>
      <c r="U25" s="285"/>
    </row>
    <row r="26" spans="1:21" s="279" customFormat="1" ht="42.75" customHeight="1" x14ac:dyDescent="0.2">
      <c r="A26" s="24" t="s">
        <v>59</v>
      </c>
      <c r="B26" s="129" t="s">
        <v>73</v>
      </c>
      <c r="C26" s="136" t="s">
        <v>557</v>
      </c>
      <c r="D26" s="284"/>
      <c r="E26" s="284"/>
      <c r="F26" s="284"/>
      <c r="G26" s="269"/>
      <c r="H26" s="269"/>
      <c r="I26" s="269"/>
      <c r="J26" s="269"/>
      <c r="K26" s="269"/>
      <c r="L26" s="269"/>
      <c r="M26" s="269"/>
      <c r="N26" s="269"/>
      <c r="O26" s="269"/>
      <c r="P26" s="269"/>
      <c r="Q26" s="269"/>
      <c r="R26" s="285"/>
      <c r="S26" s="285"/>
      <c r="T26" s="285"/>
      <c r="U26" s="285"/>
    </row>
    <row r="27" spans="1:21" s="279" customFormat="1" ht="51.75" customHeight="1" x14ac:dyDescent="0.2">
      <c r="A27" s="24" t="s">
        <v>57</v>
      </c>
      <c r="B27" s="129" t="s">
        <v>72</v>
      </c>
      <c r="C27" s="136" t="s">
        <v>558</v>
      </c>
      <c r="D27" s="284"/>
      <c r="E27" s="284"/>
      <c r="F27" s="284"/>
      <c r="G27" s="269"/>
      <c r="H27" s="269"/>
      <c r="I27" s="269"/>
      <c r="J27" s="269"/>
      <c r="K27" s="269"/>
      <c r="L27" s="269"/>
      <c r="M27" s="269"/>
      <c r="N27" s="269"/>
      <c r="O27" s="269"/>
      <c r="P27" s="269"/>
      <c r="Q27" s="269"/>
      <c r="R27" s="285"/>
      <c r="S27" s="285"/>
      <c r="T27" s="285"/>
      <c r="U27" s="285"/>
    </row>
    <row r="28" spans="1:21" s="279" customFormat="1" ht="42.75" customHeight="1" x14ac:dyDescent="0.2">
      <c r="A28" s="24" t="s">
        <v>56</v>
      </c>
      <c r="B28" s="129" t="s">
        <v>375</v>
      </c>
      <c r="C28" s="136" t="s">
        <v>446</v>
      </c>
      <c r="D28" s="284"/>
      <c r="E28" s="284"/>
      <c r="F28" s="284"/>
      <c r="G28" s="269"/>
      <c r="H28" s="269"/>
      <c r="I28" s="269"/>
      <c r="J28" s="269"/>
      <c r="K28" s="269"/>
      <c r="L28" s="269"/>
      <c r="M28" s="269"/>
      <c r="N28" s="269"/>
      <c r="O28" s="269"/>
      <c r="P28" s="269"/>
      <c r="Q28" s="269"/>
      <c r="R28" s="285"/>
      <c r="S28" s="285"/>
      <c r="T28" s="285"/>
      <c r="U28" s="285"/>
    </row>
    <row r="29" spans="1:21" s="279" customFormat="1" ht="51.75" customHeight="1" x14ac:dyDescent="0.2">
      <c r="A29" s="24" t="s">
        <v>54</v>
      </c>
      <c r="B29" s="129" t="s">
        <v>376</v>
      </c>
      <c r="C29" s="136" t="s">
        <v>446</v>
      </c>
      <c r="D29" s="284"/>
      <c r="E29" s="284"/>
      <c r="F29" s="284"/>
      <c r="G29" s="269"/>
      <c r="H29" s="269"/>
      <c r="I29" s="269"/>
      <c r="J29" s="269"/>
      <c r="K29" s="269"/>
      <c r="L29" s="269"/>
      <c r="M29" s="269"/>
      <c r="N29" s="269"/>
      <c r="O29" s="269"/>
      <c r="P29" s="269"/>
      <c r="Q29" s="269"/>
      <c r="R29" s="285"/>
      <c r="S29" s="285"/>
      <c r="T29" s="285"/>
      <c r="U29" s="285"/>
    </row>
    <row r="30" spans="1:21" s="279" customFormat="1" ht="51.75" customHeight="1" x14ac:dyDescent="0.2">
      <c r="A30" s="24" t="s">
        <v>52</v>
      </c>
      <c r="B30" s="129" t="s">
        <v>377</v>
      </c>
      <c r="C30" s="136" t="s">
        <v>446</v>
      </c>
      <c r="D30" s="284"/>
      <c r="E30" s="284"/>
      <c r="F30" s="284"/>
      <c r="G30" s="269"/>
      <c r="H30" s="269"/>
      <c r="I30" s="269"/>
      <c r="J30" s="269"/>
      <c r="K30" s="269"/>
      <c r="L30" s="269"/>
      <c r="M30" s="269"/>
      <c r="N30" s="269"/>
      <c r="O30" s="269"/>
      <c r="P30" s="269"/>
      <c r="Q30" s="269"/>
      <c r="R30" s="285"/>
      <c r="S30" s="285"/>
      <c r="T30" s="285"/>
      <c r="U30" s="285"/>
    </row>
    <row r="31" spans="1:21" s="279" customFormat="1" ht="51.75" customHeight="1" x14ac:dyDescent="0.2">
      <c r="A31" s="24" t="s">
        <v>71</v>
      </c>
      <c r="B31" s="129" t="s">
        <v>378</v>
      </c>
      <c r="C31" s="136" t="s">
        <v>447</v>
      </c>
      <c r="D31" s="284"/>
      <c r="E31" s="284"/>
      <c r="F31" s="284"/>
      <c r="G31" s="269"/>
      <c r="H31" s="269"/>
      <c r="I31" s="269"/>
      <c r="J31" s="269"/>
      <c r="K31" s="269"/>
      <c r="L31" s="269"/>
      <c r="M31" s="269"/>
      <c r="N31" s="269"/>
      <c r="O31" s="269"/>
      <c r="P31" s="269"/>
      <c r="Q31" s="269"/>
      <c r="R31" s="285"/>
      <c r="S31" s="285"/>
      <c r="T31" s="285"/>
      <c r="U31" s="285"/>
    </row>
    <row r="32" spans="1:21" s="279" customFormat="1" ht="51.75" customHeight="1" x14ac:dyDescent="0.2">
      <c r="A32" s="24" t="s">
        <v>69</v>
      </c>
      <c r="B32" s="129" t="s">
        <v>379</v>
      </c>
      <c r="C32" s="136" t="s">
        <v>447</v>
      </c>
      <c r="D32" s="284"/>
      <c r="E32" s="284"/>
      <c r="F32" s="284"/>
      <c r="G32" s="269"/>
      <c r="H32" s="269"/>
      <c r="I32" s="269"/>
      <c r="J32" s="269"/>
      <c r="K32" s="269"/>
      <c r="L32" s="269"/>
      <c r="M32" s="269"/>
      <c r="N32" s="269"/>
      <c r="O32" s="269"/>
      <c r="P32" s="269"/>
      <c r="Q32" s="269"/>
      <c r="R32" s="285"/>
      <c r="S32" s="285"/>
      <c r="T32" s="285"/>
      <c r="U32" s="285"/>
    </row>
    <row r="33" spans="1:21" s="279" customFormat="1" ht="101.25" customHeight="1" x14ac:dyDescent="0.2">
      <c r="A33" s="24" t="s">
        <v>68</v>
      </c>
      <c r="B33" s="129" t="s">
        <v>380</v>
      </c>
      <c r="C33" s="136" t="s">
        <v>559</v>
      </c>
      <c r="D33" s="284"/>
      <c r="E33" s="284"/>
      <c r="F33" s="284"/>
      <c r="G33" s="269"/>
      <c r="H33" s="269"/>
      <c r="I33" s="269"/>
      <c r="J33" s="269"/>
      <c r="K33" s="269"/>
      <c r="L33" s="269"/>
      <c r="M33" s="269"/>
      <c r="N33" s="269"/>
      <c r="O33" s="269"/>
      <c r="P33" s="269"/>
      <c r="Q33" s="269"/>
      <c r="R33" s="285"/>
      <c r="S33" s="285"/>
      <c r="T33" s="285"/>
      <c r="U33" s="285"/>
    </row>
    <row r="34" spans="1:21" ht="111" customHeight="1" x14ac:dyDescent="0.25">
      <c r="A34" s="24" t="s">
        <v>394</v>
      </c>
      <c r="B34" s="129" t="s">
        <v>381</v>
      </c>
      <c r="C34" s="136" t="s">
        <v>447</v>
      </c>
      <c r="D34" s="287"/>
      <c r="E34" s="287"/>
      <c r="F34" s="287"/>
      <c r="G34" s="287"/>
      <c r="H34" s="287"/>
      <c r="I34" s="287"/>
      <c r="J34" s="287"/>
      <c r="K34" s="287"/>
      <c r="L34" s="287"/>
      <c r="M34" s="287"/>
      <c r="N34" s="287"/>
      <c r="O34" s="287"/>
      <c r="P34" s="287"/>
      <c r="Q34" s="287"/>
      <c r="R34" s="287"/>
      <c r="S34" s="287"/>
      <c r="T34" s="287"/>
      <c r="U34" s="287"/>
    </row>
    <row r="35" spans="1:21" ht="58.5" customHeight="1" x14ac:dyDescent="0.25">
      <c r="A35" s="24" t="s">
        <v>384</v>
      </c>
      <c r="B35" s="129" t="s">
        <v>70</v>
      </c>
      <c r="C35" s="136" t="s">
        <v>296</v>
      </c>
      <c r="D35" s="287"/>
      <c r="E35" s="287"/>
      <c r="F35" s="287"/>
      <c r="G35" s="287"/>
      <c r="H35" s="287"/>
      <c r="I35" s="287"/>
      <c r="J35" s="287"/>
      <c r="K35" s="287"/>
      <c r="L35" s="287"/>
      <c r="M35" s="287"/>
      <c r="N35" s="287"/>
      <c r="O35" s="287"/>
      <c r="P35" s="287"/>
      <c r="Q35" s="287"/>
      <c r="R35" s="287"/>
      <c r="S35" s="287"/>
      <c r="T35" s="287"/>
      <c r="U35" s="287"/>
    </row>
    <row r="36" spans="1:21" ht="85.5" customHeight="1" x14ac:dyDescent="0.25">
      <c r="A36" s="24" t="s">
        <v>395</v>
      </c>
      <c r="B36" s="129" t="s">
        <v>382</v>
      </c>
      <c r="C36" s="136" t="s">
        <v>447</v>
      </c>
      <c r="D36" s="287"/>
      <c r="E36" s="287"/>
      <c r="F36" s="287"/>
      <c r="G36" s="287"/>
      <c r="H36" s="287"/>
      <c r="I36" s="287"/>
      <c r="J36" s="287"/>
      <c r="K36" s="287"/>
      <c r="L36" s="287"/>
      <c r="M36" s="287"/>
      <c r="N36" s="287"/>
      <c r="O36" s="287"/>
      <c r="P36" s="287"/>
      <c r="Q36" s="287"/>
      <c r="R36" s="287"/>
      <c r="S36" s="287"/>
      <c r="T36" s="287"/>
      <c r="U36" s="287"/>
    </row>
    <row r="37" spans="1:21" ht="69.75" customHeight="1" x14ac:dyDescent="0.25">
      <c r="A37" s="24" t="s">
        <v>385</v>
      </c>
      <c r="B37" s="129" t="s">
        <v>383</v>
      </c>
      <c r="C37" s="136" t="s">
        <v>447</v>
      </c>
      <c r="D37" s="287"/>
      <c r="E37" s="287"/>
      <c r="F37" s="287"/>
      <c r="G37" s="287"/>
      <c r="H37" s="287"/>
      <c r="I37" s="287"/>
      <c r="J37" s="287"/>
      <c r="K37" s="287"/>
      <c r="L37" s="287"/>
      <c r="M37" s="287"/>
      <c r="N37" s="287"/>
      <c r="O37" s="287"/>
      <c r="P37" s="287"/>
      <c r="Q37" s="287"/>
      <c r="R37" s="287"/>
      <c r="S37" s="287"/>
      <c r="T37" s="287"/>
      <c r="U37" s="287"/>
    </row>
    <row r="38" spans="1:21" ht="43.5" customHeight="1" x14ac:dyDescent="0.25">
      <c r="A38" s="24" t="s">
        <v>396</v>
      </c>
      <c r="B38" s="129" t="s">
        <v>226</v>
      </c>
      <c r="C38" s="136" t="s">
        <v>296</v>
      </c>
      <c r="D38" s="287"/>
      <c r="E38" s="287"/>
      <c r="F38" s="287"/>
      <c r="G38" s="287"/>
      <c r="H38" s="287"/>
      <c r="I38" s="287"/>
      <c r="J38" s="287"/>
      <c r="K38" s="287"/>
      <c r="L38" s="287"/>
      <c r="M38" s="287"/>
      <c r="N38" s="287"/>
      <c r="O38" s="287"/>
      <c r="P38" s="287"/>
      <c r="Q38" s="287"/>
      <c r="R38" s="287"/>
      <c r="S38" s="287"/>
      <c r="T38" s="287"/>
      <c r="U38" s="287"/>
    </row>
    <row r="39" spans="1:21" ht="23.25" customHeight="1" x14ac:dyDescent="0.25">
      <c r="A39" s="347"/>
      <c r="B39" s="348"/>
      <c r="C39" s="349"/>
      <c r="D39" s="287"/>
      <c r="E39" s="287"/>
      <c r="F39" s="287"/>
      <c r="G39" s="287"/>
      <c r="H39" s="287"/>
      <c r="I39" s="287"/>
      <c r="J39" s="287"/>
      <c r="K39" s="287"/>
      <c r="L39" s="287"/>
      <c r="M39" s="287"/>
      <c r="N39" s="287"/>
      <c r="O39" s="287"/>
      <c r="P39" s="287"/>
      <c r="Q39" s="287"/>
      <c r="R39" s="287"/>
      <c r="S39" s="287"/>
      <c r="T39" s="287"/>
      <c r="U39" s="287"/>
    </row>
    <row r="40" spans="1:21" ht="100.5" customHeight="1" x14ac:dyDescent="0.25">
      <c r="A40" s="24" t="s">
        <v>386</v>
      </c>
      <c r="B40" s="129" t="s">
        <v>438</v>
      </c>
      <c r="C40" s="136" t="s">
        <v>623</v>
      </c>
      <c r="D40" s="287"/>
      <c r="E40" s="287"/>
      <c r="F40" s="287"/>
      <c r="G40" s="287"/>
      <c r="H40" s="287"/>
      <c r="I40" s="287"/>
      <c r="J40" s="287"/>
      <c r="K40" s="287"/>
      <c r="L40" s="287"/>
      <c r="M40" s="287"/>
      <c r="N40" s="287"/>
      <c r="O40" s="287"/>
      <c r="P40" s="287"/>
      <c r="Q40" s="287"/>
      <c r="R40" s="287"/>
      <c r="S40" s="287"/>
      <c r="T40" s="287"/>
      <c r="U40" s="287"/>
    </row>
    <row r="41" spans="1:21" ht="105.75" customHeight="1" x14ac:dyDescent="0.25">
      <c r="A41" s="24" t="s">
        <v>397</v>
      </c>
      <c r="B41" s="129" t="s">
        <v>420</v>
      </c>
      <c r="C41" s="136" t="s">
        <v>477</v>
      </c>
      <c r="D41" s="287"/>
      <c r="E41" s="287"/>
      <c r="F41" s="287"/>
      <c r="G41" s="287"/>
      <c r="H41" s="287"/>
      <c r="I41" s="287"/>
      <c r="J41" s="287"/>
      <c r="K41" s="287"/>
      <c r="L41" s="287"/>
      <c r="M41" s="287"/>
      <c r="N41" s="287"/>
      <c r="O41" s="287"/>
      <c r="P41" s="287"/>
      <c r="Q41" s="287"/>
      <c r="R41" s="287"/>
      <c r="S41" s="287"/>
      <c r="T41" s="287"/>
      <c r="U41" s="287"/>
    </row>
    <row r="42" spans="1:21" ht="83.25" customHeight="1" x14ac:dyDescent="0.25">
      <c r="A42" s="24" t="s">
        <v>387</v>
      </c>
      <c r="B42" s="129" t="s">
        <v>435</v>
      </c>
      <c r="C42" s="136" t="s">
        <v>672</v>
      </c>
      <c r="D42" s="287"/>
      <c r="E42" s="287"/>
      <c r="F42" s="287"/>
      <c r="G42" s="287"/>
      <c r="H42" s="287"/>
      <c r="I42" s="287"/>
      <c r="J42" s="287"/>
      <c r="K42" s="287"/>
      <c r="L42" s="287"/>
      <c r="M42" s="287"/>
      <c r="N42" s="287"/>
      <c r="O42" s="287"/>
      <c r="P42" s="287"/>
      <c r="Q42" s="287"/>
      <c r="R42" s="287"/>
      <c r="S42" s="287"/>
      <c r="T42" s="287"/>
      <c r="U42" s="287"/>
    </row>
    <row r="43" spans="1:21" ht="186" customHeight="1" x14ac:dyDescent="0.25">
      <c r="A43" s="24" t="s">
        <v>400</v>
      </c>
      <c r="B43" s="129" t="s">
        <v>401</v>
      </c>
      <c r="C43" s="289" t="s">
        <v>598</v>
      </c>
      <c r="D43" s="287"/>
      <c r="E43" s="287"/>
      <c r="F43" s="287"/>
      <c r="G43" s="287"/>
      <c r="H43" s="287"/>
      <c r="I43" s="287"/>
      <c r="J43" s="287"/>
      <c r="K43" s="287"/>
      <c r="L43" s="287"/>
      <c r="M43" s="287"/>
      <c r="N43" s="287"/>
      <c r="O43" s="287"/>
      <c r="P43" s="287"/>
      <c r="Q43" s="287"/>
      <c r="R43" s="287"/>
      <c r="S43" s="287"/>
      <c r="T43" s="287"/>
      <c r="U43" s="287"/>
    </row>
    <row r="44" spans="1:21" ht="111" customHeight="1" x14ac:dyDescent="0.25">
      <c r="A44" s="24" t="s">
        <v>388</v>
      </c>
      <c r="B44" s="129" t="s">
        <v>426</v>
      </c>
      <c r="C44" s="289" t="s">
        <v>598</v>
      </c>
      <c r="D44" s="287"/>
      <c r="E44" s="287"/>
      <c r="F44" s="287"/>
      <c r="G44" s="287"/>
      <c r="H44" s="287"/>
      <c r="I44" s="287"/>
      <c r="J44" s="287"/>
      <c r="K44" s="287"/>
      <c r="L44" s="287"/>
      <c r="M44" s="287"/>
      <c r="N44" s="287"/>
      <c r="O44" s="287"/>
      <c r="P44" s="287"/>
      <c r="Q44" s="287"/>
      <c r="R44" s="287"/>
      <c r="S44" s="287"/>
      <c r="T44" s="287"/>
      <c r="U44" s="287"/>
    </row>
    <row r="45" spans="1:21" ht="120" customHeight="1" x14ac:dyDescent="0.25">
      <c r="A45" s="24" t="s">
        <v>421</v>
      </c>
      <c r="B45" s="129" t="s">
        <v>427</v>
      </c>
      <c r="C45" s="289" t="s">
        <v>445</v>
      </c>
      <c r="D45" s="287"/>
      <c r="E45" s="287"/>
      <c r="F45" s="287"/>
      <c r="G45" s="287"/>
      <c r="H45" s="287"/>
      <c r="I45" s="287"/>
      <c r="J45" s="287"/>
      <c r="K45" s="287"/>
      <c r="L45" s="287"/>
      <c r="M45" s="287"/>
      <c r="N45" s="287"/>
      <c r="O45" s="287"/>
      <c r="P45" s="287"/>
      <c r="Q45" s="287"/>
      <c r="R45" s="287"/>
      <c r="S45" s="287"/>
      <c r="T45" s="287"/>
      <c r="U45" s="287"/>
    </row>
    <row r="46" spans="1:21" ht="101.25" customHeight="1" x14ac:dyDescent="0.25">
      <c r="A46" s="24" t="s">
        <v>389</v>
      </c>
      <c r="B46" s="129" t="s">
        <v>428</v>
      </c>
      <c r="C46" s="289">
        <v>22.64</v>
      </c>
      <c r="D46" s="287"/>
      <c r="E46" s="287"/>
      <c r="F46" s="287"/>
      <c r="G46" s="287"/>
      <c r="H46" s="287"/>
      <c r="I46" s="287"/>
      <c r="J46" s="287"/>
      <c r="K46" s="287"/>
      <c r="L46" s="287"/>
      <c r="M46" s="287"/>
      <c r="N46" s="287"/>
      <c r="O46" s="287"/>
      <c r="P46" s="287"/>
      <c r="Q46" s="287"/>
      <c r="R46" s="287"/>
      <c r="S46" s="287"/>
      <c r="T46" s="287"/>
      <c r="U46" s="287"/>
    </row>
    <row r="47" spans="1:21" ht="18.75" customHeight="1" x14ac:dyDescent="0.25">
      <c r="A47" s="347"/>
      <c r="B47" s="348"/>
      <c r="C47" s="349"/>
      <c r="D47" s="287"/>
      <c r="E47" s="287"/>
      <c r="F47" s="287"/>
      <c r="G47" s="287"/>
      <c r="H47" s="287"/>
      <c r="I47" s="287"/>
      <c r="J47" s="287"/>
      <c r="K47" s="287"/>
      <c r="L47" s="287"/>
      <c r="M47" s="287"/>
      <c r="N47" s="287"/>
      <c r="O47" s="287"/>
      <c r="P47" s="287"/>
      <c r="Q47" s="287"/>
      <c r="R47" s="287"/>
      <c r="S47" s="287"/>
      <c r="T47" s="287"/>
      <c r="U47" s="287"/>
    </row>
    <row r="48" spans="1:21" ht="75.75" customHeight="1" x14ac:dyDescent="0.25">
      <c r="A48" s="24" t="s">
        <v>422</v>
      </c>
      <c r="B48" s="129" t="s">
        <v>436</v>
      </c>
      <c r="C48" s="290">
        <v>1589.9719510099999</v>
      </c>
      <c r="D48" s="287"/>
      <c r="E48" s="287"/>
      <c r="F48" s="287"/>
      <c r="G48" s="287"/>
      <c r="H48" s="287"/>
      <c r="I48" s="287"/>
      <c r="J48" s="287"/>
      <c r="K48" s="287"/>
      <c r="L48" s="287"/>
      <c r="M48" s="287"/>
      <c r="N48" s="287"/>
      <c r="O48" s="287"/>
      <c r="P48" s="287"/>
      <c r="Q48" s="287"/>
      <c r="R48" s="287"/>
      <c r="S48" s="287"/>
      <c r="T48" s="287"/>
      <c r="U48" s="287"/>
    </row>
    <row r="49" spans="1:21" ht="71.25" customHeight="1" x14ac:dyDescent="0.25">
      <c r="A49" s="24" t="s">
        <v>390</v>
      </c>
      <c r="B49" s="129" t="s">
        <v>437</v>
      </c>
      <c r="C49" s="290">
        <v>1341.3951806900002</v>
      </c>
      <c r="D49" s="287"/>
      <c r="E49" s="287"/>
      <c r="F49" s="287"/>
      <c r="G49" s="287"/>
      <c r="H49" s="287"/>
      <c r="I49" s="287"/>
      <c r="J49" s="287"/>
      <c r="K49" s="287"/>
      <c r="L49" s="287"/>
      <c r="M49" s="287"/>
      <c r="N49" s="287"/>
      <c r="O49" s="287"/>
      <c r="P49" s="287"/>
      <c r="Q49" s="287"/>
      <c r="R49" s="287"/>
      <c r="S49" s="287"/>
      <c r="T49" s="287"/>
      <c r="U49" s="287"/>
    </row>
    <row r="50" spans="1:21" x14ac:dyDescent="0.25">
      <c r="A50" s="287"/>
      <c r="B50" s="287"/>
      <c r="C50" s="287"/>
      <c r="D50" s="287"/>
      <c r="E50" s="287"/>
      <c r="F50" s="287"/>
      <c r="G50" s="287"/>
      <c r="H50" s="287"/>
      <c r="I50" s="287"/>
      <c r="J50" s="287"/>
      <c r="K50" s="287"/>
      <c r="L50" s="287"/>
      <c r="M50" s="287"/>
      <c r="N50" s="287"/>
      <c r="O50" s="287"/>
      <c r="P50" s="287"/>
      <c r="Q50" s="287"/>
      <c r="R50" s="287"/>
      <c r="S50" s="287"/>
      <c r="T50" s="287"/>
      <c r="U50" s="287"/>
    </row>
    <row r="51" spans="1:21" x14ac:dyDescent="0.25">
      <c r="A51" s="287"/>
      <c r="B51" s="287"/>
      <c r="C51" s="287"/>
      <c r="D51" s="287"/>
      <c r="E51" s="287"/>
      <c r="F51" s="287"/>
      <c r="G51" s="287"/>
      <c r="H51" s="287"/>
      <c r="I51" s="287"/>
      <c r="J51" s="287"/>
      <c r="K51" s="287"/>
      <c r="L51" s="287"/>
      <c r="M51" s="287"/>
      <c r="N51" s="287"/>
      <c r="O51" s="287"/>
      <c r="P51" s="287"/>
      <c r="Q51" s="287"/>
      <c r="R51" s="287"/>
      <c r="S51" s="287"/>
      <c r="T51" s="287"/>
      <c r="U51" s="287"/>
    </row>
    <row r="52" spans="1:21" x14ac:dyDescent="0.25">
      <c r="A52" s="287"/>
      <c r="B52" s="287"/>
      <c r="C52" s="287"/>
      <c r="D52" s="287"/>
      <c r="E52" s="287"/>
      <c r="F52" s="287"/>
      <c r="G52" s="287"/>
      <c r="H52" s="287"/>
      <c r="I52" s="287"/>
      <c r="J52" s="287"/>
      <c r="K52" s="287"/>
      <c r="L52" s="287"/>
      <c r="M52" s="287"/>
      <c r="N52" s="287"/>
      <c r="O52" s="287"/>
      <c r="P52" s="287"/>
      <c r="Q52" s="287"/>
      <c r="R52" s="287"/>
      <c r="S52" s="287"/>
      <c r="T52" s="287"/>
      <c r="U52" s="287"/>
    </row>
    <row r="53" spans="1:21" x14ac:dyDescent="0.25">
      <c r="A53" s="287"/>
      <c r="B53" s="287"/>
      <c r="C53" s="287"/>
      <c r="D53" s="287"/>
      <c r="E53" s="287"/>
      <c r="F53" s="287"/>
      <c r="G53" s="287"/>
      <c r="H53" s="287"/>
      <c r="I53" s="287"/>
      <c r="J53" s="287"/>
      <c r="K53" s="287"/>
      <c r="L53" s="287"/>
      <c r="M53" s="287"/>
      <c r="N53" s="287"/>
      <c r="O53" s="287"/>
      <c r="P53" s="287"/>
      <c r="Q53" s="287"/>
      <c r="R53" s="287"/>
      <c r="S53" s="287"/>
      <c r="T53" s="287"/>
      <c r="U53" s="287"/>
    </row>
    <row r="54" spans="1:21" x14ac:dyDescent="0.25">
      <c r="A54" s="287"/>
      <c r="B54" s="287"/>
      <c r="C54" s="287"/>
      <c r="D54" s="287"/>
      <c r="E54" s="287"/>
      <c r="F54" s="287"/>
      <c r="G54" s="287"/>
      <c r="H54" s="287"/>
      <c r="I54" s="287"/>
      <c r="J54" s="287"/>
      <c r="K54" s="287"/>
      <c r="L54" s="287"/>
      <c r="M54" s="287"/>
      <c r="N54" s="287"/>
      <c r="O54" s="287"/>
      <c r="P54" s="287"/>
      <c r="Q54" s="287"/>
      <c r="R54" s="287"/>
      <c r="S54" s="287"/>
      <c r="T54" s="287"/>
      <c r="U54" s="287"/>
    </row>
    <row r="55" spans="1:21" x14ac:dyDescent="0.25">
      <c r="A55" s="287"/>
      <c r="B55" s="287"/>
      <c r="C55" s="287"/>
      <c r="D55" s="287"/>
      <c r="E55" s="287"/>
      <c r="F55" s="287"/>
      <c r="G55" s="287"/>
      <c r="H55" s="287"/>
      <c r="I55" s="287"/>
      <c r="J55" s="287"/>
      <c r="K55" s="287"/>
      <c r="L55" s="287"/>
      <c r="M55" s="287"/>
      <c r="N55" s="287"/>
      <c r="O55" s="287"/>
      <c r="P55" s="287"/>
      <c r="Q55" s="287"/>
      <c r="R55" s="287"/>
      <c r="S55" s="287"/>
      <c r="T55" s="287"/>
      <c r="U55" s="287"/>
    </row>
    <row r="56" spans="1:21" x14ac:dyDescent="0.25">
      <c r="A56" s="287"/>
      <c r="B56" s="287"/>
      <c r="C56" s="287"/>
      <c r="D56" s="287"/>
      <c r="E56" s="287"/>
      <c r="F56" s="287"/>
      <c r="G56" s="287"/>
      <c r="H56" s="287"/>
      <c r="I56" s="287"/>
      <c r="J56" s="287"/>
      <c r="K56" s="287"/>
      <c r="L56" s="287"/>
      <c r="M56" s="287"/>
      <c r="N56" s="287"/>
      <c r="O56" s="287"/>
      <c r="P56" s="287"/>
      <c r="Q56" s="287"/>
      <c r="R56" s="287"/>
      <c r="S56" s="287"/>
      <c r="T56" s="287"/>
      <c r="U56" s="287"/>
    </row>
    <row r="57" spans="1:21" x14ac:dyDescent="0.25">
      <c r="A57" s="287"/>
      <c r="B57" s="287"/>
      <c r="C57" s="287"/>
      <c r="D57" s="287"/>
      <c r="E57" s="287"/>
      <c r="F57" s="287"/>
      <c r="G57" s="287"/>
      <c r="H57" s="287"/>
      <c r="I57" s="287"/>
      <c r="J57" s="287"/>
      <c r="K57" s="287"/>
      <c r="L57" s="287"/>
      <c r="M57" s="287"/>
      <c r="N57" s="287"/>
      <c r="O57" s="287"/>
      <c r="P57" s="287"/>
      <c r="Q57" s="287"/>
      <c r="R57" s="287"/>
      <c r="S57" s="287"/>
      <c r="T57" s="287"/>
      <c r="U57" s="287"/>
    </row>
    <row r="58" spans="1:21" x14ac:dyDescent="0.25">
      <c r="A58" s="287"/>
      <c r="B58" s="287"/>
      <c r="C58" s="287"/>
      <c r="D58" s="287"/>
      <c r="E58" s="287"/>
      <c r="F58" s="287"/>
      <c r="G58" s="287"/>
      <c r="H58" s="287"/>
      <c r="I58" s="287"/>
      <c r="J58" s="287"/>
      <c r="K58" s="287"/>
      <c r="L58" s="287"/>
      <c r="M58" s="287"/>
      <c r="N58" s="287"/>
      <c r="O58" s="287"/>
      <c r="P58" s="287"/>
      <c r="Q58" s="287"/>
      <c r="R58" s="287"/>
      <c r="S58" s="287"/>
      <c r="T58" s="287"/>
      <c r="U58" s="287"/>
    </row>
    <row r="59" spans="1:21" x14ac:dyDescent="0.25">
      <c r="A59" s="287"/>
      <c r="B59" s="287"/>
      <c r="C59" s="287"/>
      <c r="D59" s="287"/>
      <c r="E59" s="287"/>
      <c r="F59" s="287"/>
      <c r="G59" s="287"/>
      <c r="H59" s="287"/>
      <c r="I59" s="287"/>
      <c r="J59" s="287"/>
      <c r="K59" s="287"/>
      <c r="L59" s="287"/>
      <c r="M59" s="287"/>
      <c r="N59" s="287"/>
      <c r="O59" s="287"/>
      <c r="P59" s="287"/>
      <c r="Q59" s="287"/>
      <c r="R59" s="287"/>
      <c r="S59" s="287"/>
      <c r="T59" s="287"/>
      <c r="U59" s="287"/>
    </row>
    <row r="60" spans="1:21" x14ac:dyDescent="0.25">
      <c r="A60" s="287"/>
      <c r="B60" s="287"/>
      <c r="C60" s="287"/>
      <c r="D60" s="287"/>
      <c r="E60" s="287"/>
      <c r="F60" s="287"/>
      <c r="G60" s="287"/>
      <c r="H60" s="287"/>
      <c r="I60" s="287"/>
      <c r="J60" s="287"/>
      <c r="K60" s="287"/>
      <c r="L60" s="287"/>
      <c r="M60" s="287"/>
      <c r="N60" s="287"/>
      <c r="O60" s="287"/>
      <c r="P60" s="287"/>
      <c r="Q60" s="287"/>
      <c r="R60" s="287"/>
      <c r="S60" s="287"/>
      <c r="T60" s="287"/>
      <c r="U60" s="287"/>
    </row>
    <row r="61" spans="1:21" x14ac:dyDescent="0.25">
      <c r="A61" s="287"/>
      <c r="B61" s="287"/>
      <c r="C61" s="287"/>
      <c r="D61" s="287"/>
      <c r="E61" s="287"/>
      <c r="F61" s="287"/>
      <c r="G61" s="287"/>
      <c r="H61" s="287"/>
      <c r="I61" s="287"/>
      <c r="J61" s="287"/>
      <c r="K61" s="287"/>
      <c r="L61" s="287"/>
      <c r="M61" s="287"/>
      <c r="N61" s="287"/>
      <c r="O61" s="287"/>
      <c r="P61" s="287"/>
      <c r="Q61" s="287"/>
      <c r="R61" s="287"/>
      <c r="S61" s="287"/>
      <c r="T61" s="287"/>
      <c r="U61" s="287"/>
    </row>
    <row r="62" spans="1:21" x14ac:dyDescent="0.25">
      <c r="A62" s="287"/>
      <c r="B62" s="287"/>
      <c r="C62" s="287"/>
      <c r="D62" s="287"/>
      <c r="E62" s="287"/>
      <c r="F62" s="287"/>
      <c r="G62" s="287"/>
      <c r="H62" s="287"/>
      <c r="I62" s="287"/>
      <c r="J62" s="287"/>
      <c r="K62" s="287"/>
      <c r="L62" s="287"/>
      <c r="M62" s="287"/>
      <c r="N62" s="287"/>
      <c r="O62" s="287"/>
      <c r="P62" s="287"/>
      <c r="Q62" s="287"/>
      <c r="R62" s="287"/>
      <c r="S62" s="287"/>
      <c r="T62" s="287"/>
      <c r="U62" s="287"/>
    </row>
    <row r="63" spans="1:21" x14ac:dyDescent="0.25">
      <c r="A63" s="287"/>
      <c r="B63" s="287"/>
      <c r="C63" s="287"/>
      <c r="D63" s="287"/>
      <c r="E63" s="287"/>
      <c r="F63" s="287"/>
      <c r="G63" s="287"/>
      <c r="H63" s="287"/>
      <c r="I63" s="287"/>
      <c r="J63" s="287"/>
      <c r="K63" s="287"/>
      <c r="L63" s="287"/>
      <c r="M63" s="287"/>
      <c r="N63" s="287"/>
      <c r="O63" s="287"/>
      <c r="P63" s="287"/>
      <c r="Q63" s="287"/>
      <c r="R63" s="287"/>
      <c r="S63" s="287"/>
      <c r="T63" s="287"/>
      <c r="U63" s="287"/>
    </row>
    <row r="64" spans="1:21" x14ac:dyDescent="0.25">
      <c r="A64" s="287"/>
      <c r="B64" s="287"/>
      <c r="C64" s="287"/>
      <c r="D64" s="287"/>
      <c r="E64" s="287"/>
      <c r="F64" s="287"/>
      <c r="G64" s="287"/>
      <c r="H64" s="287"/>
      <c r="I64" s="287"/>
      <c r="J64" s="287"/>
      <c r="K64" s="287"/>
      <c r="L64" s="287"/>
      <c r="M64" s="287"/>
      <c r="N64" s="287"/>
      <c r="O64" s="287"/>
      <c r="P64" s="287"/>
      <c r="Q64" s="287"/>
      <c r="R64" s="287"/>
      <c r="S64" s="287"/>
      <c r="T64" s="287"/>
      <c r="U64" s="287"/>
    </row>
    <row r="65" spans="1:21" x14ac:dyDescent="0.25">
      <c r="A65" s="287"/>
      <c r="B65" s="287"/>
      <c r="C65" s="287"/>
      <c r="D65" s="287"/>
      <c r="E65" s="287"/>
      <c r="F65" s="287"/>
      <c r="G65" s="287"/>
      <c r="H65" s="287"/>
      <c r="I65" s="287"/>
      <c r="J65" s="287"/>
      <c r="K65" s="287"/>
      <c r="L65" s="287"/>
      <c r="M65" s="287"/>
      <c r="N65" s="287"/>
      <c r="O65" s="287"/>
      <c r="P65" s="287"/>
      <c r="Q65" s="287"/>
      <c r="R65" s="287"/>
      <c r="S65" s="287"/>
      <c r="T65" s="287"/>
      <c r="U65" s="287"/>
    </row>
    <row r="66" spans="1:21" x14ac:dyDescent="0.25">
      <c r="A66" s="287"/>
      <c r="B66" s="287"/>
      <c r="C66" s="287"/>
      <c r="D66" s="287"/>
      <c r="E66" s="287"/>
      <c r="F66" s="287"/>
      <c r="G66" s="287"/>
      <c r="H66" s="287"/>
      <c r="I66" s="287"/>
      <c r="J66" s="287"/>
      <c r="K66" s="287"/>
      <c r="L66" s="287"/>
      <c r="M66" s="287"/>
      <c r="N66" s="287"/>
      <c r="O66" s="287"/>
      <c r="P66" s="287"/>
      <c r="Q66" s="287"/>
      <c r="R66" s="287"/>
      <c r="S66" s="287"/>
      <c r="T66" s="287"/>
      <c r="U66" s="287"/>
    </row>
    <row r="67" spans="1:21" x14ac:dyDescent="0.25">
      <c r="A67" s="287"/>
      <c r="B67" s="287"/>
      <c r="C67" s="287"/>
      <c r="D67" s="287"/>
      <c r="E67" s="287"/>
      <c r="F67" s="287"/>
      <c r="G67" s="287"/>
      <c r="H67" s="287"/>
      <c r="I67" s="287"/>
      <c r="J67" s="287"/>
      <c r="K67" s="287"/>
      <c r="L67" s="287"/>
      <c r="M67" s="287"/>
      <c r="N67" s="287"/>
      <c r="O67" s="287"/>
      <c r="P67" s="287"/>
      <c r="Q67" s="287"/>
      <c r="R67" s="287"/>
      <c r="S67" s="287"/>
      <c r="T67" s="287"/>
      <c r="U67" s="287"/>
    </row>
    <row r="68" spans="1:21" x14ac:dyDescent="0.25">
      <c r="A68" s="287"/>
      <c r="B68" s="287"/>
      <c r="C68" s="287"/>
      <c r="D68" s="287"/>
      <c r="E68" s="287"/>
      <c r="F68" s="287"/>
      <c r="G68" s="287"/>
      <c r="H68" s="287"/>
      <c r="I68" s="287"/>
      <c r="J68" s="287"/>
      <c r="K68" s="287"/>
      <c r="L68" s="287"/>
      <c r="M68" s="287"/>
      <c r="N68" s="287"/>
      <c r="O68" s="287"/>
      <c r="P68" s="287"/>
      <c r="Q68" s="287"/>
      <c r="R68" s="287"/>
      <c r="S68" s="287"/>
      <c r="T68" s="287"/>
      <c r="U68" s="287"/>
    </row>
    <row r="69" spans="1:21" x14ac:dyDescent="0.25">
      <c r="A69" s="287"/>
      <c r="B69" s="287"/>
      <c r="C69" s="287"/>
      <c r="D69" s="287"/>
      <c r="E69" s="287"/>
      <c r="F69" s="287"/>
      <c r="G69" s="287"/>
      <c r="H69" s="287"/>
      <c r="I69" s="287"/>
      <c r="J69" s="287"/>
      <c r="K69" s="287"/>
      <c r="L69" s="287"/>
      <c r="M69" s="287"/>
      <c r="N69" s="287"/>
      <c r="O69" s="287"/>
      <c r="P69" s="287"/>
      <c r="Q69" s="287"/>
      <c r="R69" s="287"/>
      <c r="S69" s="287"/>
      <c r="T69" s="287"/>
      <c r="U69" s="287"/>
    </row>
    <row r="70" spans="1:21" x14ac:dyDescent="0.25">
      <c r="A70" s="287"/>
      <c r="B70" s="287"/>
      <c r="C70" s="287"/>
      <c r="D70" s="287"/>
      <c r="E70" s="287"/>
      <c r="F70" s="287"/>
      <c r="G70" s="287"/>
      <c r="H70" s="287"/>
      <c r="I70" s="287"/>
      <c r="J70" s="287"/>
      <c r="K70" s="287"/>
      <c r="L70" s="287"/>
      <c r="M70" s="287"/>
      <c r="N70" s="287"/>
      <c r="O70" s="287"/>
      <c r="P70" s="287"/>
      <c r="Q70" s="287"/>
      <c r="R70" s="287"/>
      <c r="S70" s="287"/>
      <c r="T70" s="287"/>
      <c r="U70" s="287"/>
    </row>
    <row r="71" spans="1:21" x14ac:dyDescent="0.25">
      <c r="A71" s="287"/>
      <c r="B71" s="287"/>
      <c r="C71" s="287"/>
      <c r="D71" s="287"/>
      <c r="E71" s="287"/>
      <c r="F71" s="287"/>
      <c r="G71" s="287"/>
      <c r="H71" s="287"/>
      <c r="I71" s="287"/>
      <c r="J71" s="287"/>
      <c r="K71" s="287"/>
      <c r="L71" s="287"/>
      <c r="M71" s="287"/>
      <c r="N71" s="287"/>
      <c r="O71" s="287"/>
      <c r="P71" s="287"/>
      <c r="Q71" s="287"/>
      <c r="R71" s="287"/>
      <c r="S71" s="287"/>
      <c r="T71" s="287"/>
      <c r="U71" s="287"/>
    </row>
    <row r="72" spans="1:21" x14ac:dyDescent="0.25">
      <c r="A72" s="287"/>
      <c r="B72" s="287"/>
      <c r="C72" s="287"/>
      <c r="D72" s="287"/>
      <c r="E72" s="287"/>
      <c r="F72" s="287"/>
      <c r="G72" s="287"/>
      <c r="H72" s="287"/>
      <c r="I72" s="287"/>
      <c r="J72" s="287"/>
      <c r="K72" s="287"/>
      <c r="L72" s="287"/>
      <c r="M72" s="287"/>
      <c r="N72" s="287"/>
      <c r="O72" s="287"/>
      <c r="P72" s="287"/>
      <c r="Q72" s="287"/>
      <c r="R72" s="287"/>
      <c r="S72" s="287"/>
      <c r="T72" s="287"/>
      <c r="U72" s="287"/>
    </row>
    <row r="73" spans="1:21" x14ac:dyDescent="0.25">
      <c r="A73" s="287"/>
      <c r="B73" s="287"/>
      <c r="C73" s="287"/>
      <c r="D73" s="287"/>
      <c r="E73" s="287"/>
      <c r="F73" s="287"/>
      <c r="G73" s="287"/>
      <c r="H73" s="287"/>
      <c r="I73" s="287"/>
      <c r="J73" s="287"/>
      <c r="K73" s="287"/>
      <c r="L73" s="287"/>
      <c r="M73" s="287"/>
      <c r="N73" s="287"/>
      <c r="O73" s="287"/>
      <c r="P73" s="287"/>
      <c r="Q73" s="287"/>
      <c r="R73" s="287"/>
      <c r="S73" s="287"/>
      <c r="T73" s="287"/>
      <c r="U73" s="287"/>
    </row>
    <row r="74" spans="1:21" x14ac:dyDescent="0.25">
      <c r="A74" s="287"/>
      <c r="B74" s="287"/>
      <c r="C74" s="287"/>
      <c r="D74" s="287"/>
      <c r="E74" s="287"/>
      <c r="F74" s="287"/>
      <c r="G74" s="287"/>
      <c r="H74" s="287"/>
      <c r="I74" s="287"/>
      <c r="J74" s="287"/>
      <c r="K74" s="287"/>
      <c r="L74" s="287"/>
      <c r="M74" s="287"/>
      <c r="N74" s="287"/>
      <c r="O74" s="287"/>
      <c r="P74" s="287"/>
      <c r="Q74" s="287"/>
      <c r="R74" s="287"/>
      <c r="S74" s="287"/>
      <c r="T74" s="287"/>
      <c r="U74" s="287"/>
    </row>
    <row r="75" spans="1:21" x14ac:dyDescent="0.25">
      <c r="A75" s="287"/>
      <c r="B75" s="287"/>
      <c r="C75" s="287"/>
      <c r="D75" s="287"/>
      <c r="E75" s="287"/>
      <c r="F75" s="287"/>
      <c r="G75" s="287"/>
      <c r="H75" s="287"/>
      <c r="I75" s="287"/>
      <c r="J75" s="287"/>
      <c r="K75" s="287"/>
      <c r="L75" s="287"/>
      <c r="M75" s="287"/>
      <c r="N75" s="287"/>
      <c r="O75" s="287"/>
      <c r="P75" s="287"/>
      <c r="Q75" s="287"/>
      <c r="R75" s="287"/>
      <c r="S75" s="287"/>
      <c r="T75" s="287"/>
      <c r="U75" s="287"/>
    </row>
    <row r="76" spans="1:21" x14ac:dyDescent="0.25">
      <c r="A76" s="287"/>
      <c r="B76" s="287"/>
      <c r="C76" s="287"/>
      <c r="D76" s="287"/>
      <c r="E76" s="287"/>
      <c r="F76" s="287"/>
      <c r="G76" s="287"/>
      <c r="H76" s="287"/>
      <c r="I76" s="287"/>
      <c r="J76" s="287"/>
      <c r="K76" s="287"/>
      <c r="L76" s="287"/>
      <c r="M76" s="287"/>
      <c r="N76" s="287"/>
      <c r="O76" s="287"/>
      <c r="P76" s="287"/>
      <c r="Q76" s="287"/>
      <c r="R76" s="287"/>
      <c r="S76" s="287"/>
      <c r="T76" s="287"/>
      <c r="U76" s="287"/>
    </row>
    <row r="77" spans="1:21" x14ac:dyDescent="0.25">
      <c r="A77" s="287"/>
      <c r="B77" s="287"/>
      <c r="C77" s="287"/>
      <c r="D77" s="287"/>
      <c r="E77" s="287"/>
      <c r="F77" s="287"/>
      <c r="G77" s="287"/>
      <c r="H77" s="287"/>
      <c r="I77" s="287"/>
      <c r="J77" s="287"/>
      <c r="K77" s="287"/>
      <c r="L77" s="287"/>
      <c r="M77" s="287"/>
      <c r="N77" s="287"/>
      <c r="O77" s="287"/>
      <c r="P77" s="287"/>
      <c r="Q77" s="287"/>
      <c r="R77" s="287"/>
      <c r="S77" s="287"/>
      <c r="T77" s="287"/>
      <c r="U77" s="287"/>
    </row>
    <row r="78" spans="1:21" x14ac:dyDescent="0.25">
      <c r="A78" s="287"/>
      <c r="B78" s="287"/>
      <c r="C78" s="287"/>
      <c r="D78" s="287"/>
      <c r="E78" s="287"/>
      <c r="F78" s="287"/>
      <c r="G78" s="287"/>
      <c r="H78" s="287"/>
      <c r="I78" s="287"/>
      <c r="J78" s="287"/>
      <c r="K78" s="287"/>
      <c r="L78" s="287"/>
      <c r="M78" s="287"/>
      <c r="N78" s="287"/>
      <c r="O78" s="287"/>
      <c r="P78" s="287"/>
      <c r="Q78" s="287"/>
      <c r="R78" s="287"/>
      <c r="S78" s="287"/>
      <c r="T78" s="287"/>
      <c r="U78" s="287"/>
    </row>
    <row r="79" spans="1:21" x14ac:dyDescent="0.25">
      <c r="A79" s="287"/>
      <c r="B79" s="287"/>
      <c r="C79" s="287"/>
      <c r="D79" s="287"/>
      <c r="E79" s="287"/>
      <c r="F79" s="287"/>
      <c r="G79" s="287"/>
      <c r="H79" s="287"/>
      <c r="I79" s="287"/>
      <c r="J79" s="287"/>
      <c r="K79" s="287"/>
      <c r="L79" s="287"/>
      <c r="M79" s="287"/>
      <c r="N79" s="287"/>
      <c r="O79" s="287"/>
      <c r="P79" s="287"/>
      <c r="Q79" s="287"/>
      <c r="R79" s="287"/>
      <c r="S79" s="287"/>
      <c r="T79" s="287"/>
      <c r="U79" s="287"/>
    </row>
    <row r="80" spans="1:21" x14ac:dyDescent="0.25">
      <c r="A80" s="287"/>
      <c r="B80" s="287"/>
      <c r="C80" s="287"/>
      <c r="D80" s="287"/>
      <c r="E80" s="287"/>
      <c r="F80" s="287"/>
      <c r="G80" s="287"/>
      <c r="H80" s="287"/>
      <c r="I80" s="287"/>
      <c r="J80" s="287"/>
      <c r="K80" s="287"/>
      <c r="L80" s="287"/>
      <c r="M80" s="287"/>
      <c r="N80" s="287"/>
      <c r="O80" s="287"/>
      <c r="P80" s="287"/>
      <c r="Q80" s="287"/>
      <c r="R80" s="287"/>
      <c r="S80" s="287"/>
      <c r="T80" s="287"/>
      <c r="U80" s="287"/>
    </row>
    <row r="81" spans="1:21" x14ac:dyDescent="0.25">
      <c r="A81" s="287"/>
      <c r="B81" s="287"/>
      <c r="C81" s="287"/>
      <c r="D81" s="287"/>
      <c r="E81" s="287"/>
      <c r="F81" s="287"/>
      <c r="G81" s="287"/>
      <c r="H81" s="287"/>
      <c r="I81" s="287"/>
      <c r="J81" s="287"/>
      <c r="K81" s="287"/>
      <c r="L81" s="287"/>
      <c r="M81" s="287"/>
      <c r="N81" s="287"/>
      <c r="O81" s="287"/>
      <c r="P81" s="287"/>
      <c r="Q81" s="287"/>
      <c r="R81" s="287"/>
      <c r="S81" s="287"/>
      <c r="T81" s="287"/>
      <c r="U81" s="287"/>
    </row>
    <row r="82" spans="1:21" x14ac:dyDescent="0.25">
      <c r="A82" s="287"/>
      <c r="B82" s="287"/>
      <c r="C82" s="287"/>
      <c r="D82" s="287"/>
      <c r="E82" s="287"/>
      <c r="F82" s="287"/>
      <c r="G82" s="287"/>
      <c r="H82" s="287"/>
      <c r="I82" s="287"/>
      <c r="J82" s="287"/>
      <c r="K82" s="287"/>
      <c r="L82" s="287"/>
      <c r="M82" s="287"/>
      <c r="N82" s="287"/>
      <c r="O82" s="287"/>
      <c r="P82" s="287"/>
      <c r="Q82" s="287"/>
      <c r="R82" s="287"/>
      <c r="S82" s="287"/>
      <c r="T82" s="287"/>
      <c r="U82" s="287"/>
    </row>
    <row r="83" spans="1:21" x14ac:dyDescent="0.25">
      <c r="A83" s="287"/>
      <c r="B83" s="287"/>
      <c r="C83" s="287"/>
      <c r="D83" s="287"/>
      <c r="E83" s="287"/>
      <c r="F83" s="287"/>
      <c r="G83" s="287"/>
      <c r="H83" s="287"/>
      <c r="I83" s="287"/>
      <c r="J83" s="287"/>
      <c r="K83" s="287"/>
      <c r="L83" s="287"/>
      <c r="M83" s="287"/>
      <c r="N83" s="287"/>
      <c r="O83" s="287"/>
      <c r="P83" s="287"/>
      <c r="Q83" s="287"/>
      <c r="R83" s="287"/>
      <c r="S83" s="287"/>
      <c r="T83" s="287"/>
      <c r="U83" s="287"/>
    </row>
    <row r="84" spans="1:21" x14ac:dyDescent="0.25">
      <c r="A84" s="287"/>
      <c r="B84" s="287"/>
      <c r="C84" s="287"/>
      <c r="D84" s="287"/>
      <c r="E84" s="287"/>
      <c r="F84" s="287"/>
      <c r="G84" s="287"/>
      <c r="H84" s="287"/>
      <c r="I84" s="287"/>
      <c r="J84" s="287"/>
      <c r="K84" s="287"/>
      <c r="L84" s="287"/>
      <c r="M84" s="287"/>
      <c r="N84" s="287"/>
      <c r="O84" s="287"/>
      <c r="P84" s="287"/>
      <c r="Q84" s="287"/>
      <c r="R84" s="287"/>
      <c r="S84" s="287"/>
      <c r="T84" s="287"/>
      <c r="U84" s="287"/>
    </row>
    <row r="85" spans="1:21" x14ac:dyDescent="0.25">
      <c r="A85" s="287"/>
      <c r="B85" s="287"/>
      <c r="C85" s="287"/>
      <c r="D85" s="287"/>
      <c r="E85" s="287"/>
      <c r="F85" s="287"/>
      <c r="G85" s="287"/>
      <c r="H85" s="287"/>
      <c r="I85" s="287"/>
      <c r="J85" s="287"/>
      <c r="K85" s="287"/>
      <c r="L85" s="287"/>
      <c r="M85" s="287"/>
      <c r="N85" s="287"/>
      <c r="O85" s="287"/>
      <c r="P85" s="287"/>
      <c r="Q85" s="287"/>
      <c r="R85" s="287"/>
      <c r="S85" s="287"/>
      <c r="T85" s="287"/>
      <c r="U85" s="287"/>
    </row>
    <row r="86" spans="1:21" x14ac:dyDescent="0.25">
      <c r="A86" s="287"/>
      <c r="B86" s="287"/>
      <c r="C86" s="287"/>
      <c r="D86" s="287"/>
      <c r="E86" s="287"/>
      <c r="F86" s="287"/>
      <c r="G86" s="287"/>
      <c r="H86" s="287"/>
      <c r="I86" s="287"/>
      <c r="J86" s="287"/>
      <c r="K86" s="287"/>
      <c r="L86" s="287"/>
      <c r="M86" s="287"/>
      <c r="N86" s="287"/>
      <c r="O86" s="287"/>
      <c r="P86" s="287"/>
      <c r="Q86" s="287"/>
      <c r="R86" s="287"/>
      <c r="S86" s="287"/>
      <c r="T86" s="287"/>
      <c r="U86" s="287"/>
    </row>
    <row r="87" spans="1:21" x14ac:dyDescent="0.25">
      <c r="A87" s="287"/>
      <c r="B87" s="287"/>
      <c r="C87" s="287"/>
      <c r="D87" s="287"/>
      <c r="E87" s="287"/>
      <c r="F87" s="287"/>
      <c r="G87" s="287"/>
      <c r="H87" s="287"/>
      <c r="I87" s="287"/>
      <c r="J87" s="287"/>
      <c r="K87" s="287"/>
      <c r="L87" s="287"/>
      <c r="M87" s="287"/>
      <c r="N87" s="287"/>
      <c r="O87" s="287"/>
      <c r="P87" s="287"/>
      <c r="Q87" s="287"/>
      <c r="R87" s="287"/>
      <c r="S87" s="287"/>
      <c r="T87" s="287"/>
      <c r="U87" s="287"/>
    </row>
    <row r="88" spans="1:21" x14ac:dyDescent="0.25">
      <c r="A88" s="287"/>
      <c r="B88" s="287"/>
      <c r="C88" s="287"/>
      <c r="D88" s="287"/>
      <c r="E88" s="287"/>
      <c r="F88" s="287"/>
      <c r="G88" s="287"/>
      <c r="H88" s="287"/>
      <c r="I88" s="287"/>
      <c r="J88" s="287"/>
      <c r="K88" s="287"/>
      <c r="L88" s="287"/>
      <c r="M88" s="287"/>
      <c r="N88" s="287"/>
      <c r="O88" s="287"/>
      <c r="P88" s="287"/>
      <c r="Q88" s="287"/>
      <c r="R88" s="287"/>
      <c r="S88" s="287"/>
      <c r="T88" s="287"/>
      <c r="U88" s="287"/>
    </row>
    <row r="89" spans="1:21" x14ac:dyDescent="0.25">
      <c r="A89" s="287"/>
      <c r="B89" s="287"/>
      <c r="C89" s="287"/>
      <c r="D89" s="287"/>
      <c r="E89" s="287"/>
      <c r="F89" s="287"/>
      <c r="G89" s="287"/>
      <c r="H89" s="287"/>
      <c r="I89" s="287"/>
      <c r="J89" s="287"/>
      <c r="K89" s="287"/>
      <c r="L89" s="287"/>
      <c r="M89" s="287"/>
      <c r="N89" s="287"/>
      <c r="O89" s="287"/>
      <c r="P89" s="287"/>
      <c r="Q89" s="287"/>
      <c r="R89" s="287"/>
      <c r="S89" s="287"/>
      <c r="T89" s="287"/>
      <c r="U89" s="287"/>
    </row>
    <row r="90" spans="1:21" x14ac:dyDescent="0.25">
      <c r="A90" s="287"/>
      <c r="B90" s="287"/>
      <c r="C90" s="287"/>
      <c r="D90" s="287"/>
      <c r="E90" s="287"/>
      <c r="F90" s="287"/>
      <c r="G90" s="287"/>
      <c r="H90" s="287"/>
      <c r="I90" s="287"/>
      <c r="J90" s="287"/>
      <c r="K90" s="287"/>
      <c r="L90" s="287"/>
      <c r="M90" s="287"/>
      <c r="N90" s="287"/>
      <c r="O90" s="287"/>
      <c r="P90" s="287"/>
      <c r="Q90" s="287"/>
      <c r="R90" s="287"/>
      <c r="S90" s="287"/>
      <c r="T90" s="287"/>
      <c r="U90" s="287"/>
    </row>
    <row r="91" spans="1:21" x14ac:dyDescent="0.25">
      <c r="A91" s="287"/>
      <c r="B91" s="287"/>
      <c r="C91" s="287"/>
      <c r="D91" s="287"/>
      <c r="E91" s="287"/>
      <c r="F91" s="287"/>
      <c r="G91" s="287"/>
      <c r="H91" s="287"/>
      <c r="I91" s="287"/>
      <c r="J91" s="287"/>
      <c r="K91" s="287"/>
      <c r="L91" s="287"/>
      <c r="M91" s="287"/>
      <c r="N91" s="287"/>
      <c r="O91" s="287"/>
      <c r="P91" s="287"/>
      <c r="Q91" s="287"/>
      <c r="R91" s="287"/>
      <c r="S91" s="287"/>
      <c r="T91" s="287"/>
      <c r="U91" s="287"/>
    </row>
    <row r="92" spans="1:21" x14ac:dyDescent="0.25">
      <c r="A92" s="287"/>
      <c r="B92" s="287"/>
      <c r="C92" s="287"/>
      <c r="D92" s="287"/>
      <c r="E92" s="287"/>
      <c r="F92" s="287"/>
      <c r="G92" s="287"/>
      <c r="H92" s="287"/>
      <c r="I92" s="287"/>
      <c r="J92" s="287"/>
      <c r="K92" s="287"/>
      <c r="L92" s="287"/>
      <c r="M92" s="287"/>
      <c r="N92" s="287"/>
      <c r="O92" s="287"/>
      <c r="P92" s="287"/>
      <c r="Q92" s="287"/>
      <c r="R92" s="287"/>
      <c r="S92" s="287"/>
      <c r="T92" s="287"/>
      <c r="U92" s="287"/>
    </row>
    <row r="93" spans="1:21" x14ac:dyDescent="0.25">
      <c r="A93" s="287"/>
      <c r="B93" s="287"/>
      <c r="C93" s="287"/>
      <c r="D93" s="287"/>
      <c r="E93" s="287"/>
      <c r="F93" s="287"/>
      <c r="G93" s="287"/>
      <c r="H93" s="287"/>
      <c r="I93" s="287"/>
      <c r="J93" s="287"/>
      <c r="K93" s="287"/>
      <c r="L93" s="287"/>
      <c r="M93" s="287"/>
      <c r="N93" s="287"/>
      <c r="O93" s="287"/>
      <c r="P93" s="287"/>
      <c r="Q93" s="287"/>
      <c r="R93" s="287"/>
      <c r="S93" s="287"/>
      <c r="T93" s="287"/>
      <c r="U93" s="287"/>
    </row>
    <row r="94" spans="1:21" x14ac:dyDescent="0.25">
      <c r="A94" s="287"/>
      <c r="B94" s="287"/>
      <c r="C94" s="287"/>
      <c r="D94" s="287"/>
      <c r="E94" s="287"/>
      <c r="F94" s="287"/>
      <c r="G94" s="287"/>
      <c r="H94" s="287"/>
      <c r="I94" s="287"/>
      <c r="J94" s="287"/>
      <c r="K94" s="287"/>
      <c r="L94" s="287"/>
      <c r="M94" s="287"/>
      <c r="N94" s="287"/>
      <c r="O94" s="287"/>
      <c r="P94" s="287"/>
      <c r="Q94" s="287"/>
      <c r="R94" s="287"/>
      <c r="S94" s="287"/>
      <c r="T94" s="287"/>
      <c r="U94" s="287"/>
    </row>
    <row r="95" spans="1:21" x14ac:dyDescent="0.25">
      <c r="A95" s="287"/>
      <c r="B95" s="287"/>
      <c r="C95" s="287"/>
      <c r="D95" s="287"/>
      <c r="E95" s="287"/>
      <c r="F95" s="287"/>
      <c r="G95" s="287"/>
      <c r="H95" s="287"/>
      <c r="I95" s="287"/>
      <c r="J95" s="287"/>
      <c r="K95" s="287"/>
      <c r="L95" s="287"/>
      <c r="M95" s="287"/>
      <c r="N95" s="287"/>
      <c r="O95" s="287"/>
      <c r="P95" s="287"/>
      <c r="Q95" s="287"/>
      <c r="R95" s="287"/>
      <c r="S95" s="287"/>
      <c r="T95" s="287"/>
      <c r="U95" s="287"/>
    </row>
    <row r="96" spans="1:21" x14ac:dyDescent="0.25">
      <c r="A96" s="287"/>
      <c r="B96" s="287"/>
      <c r="C96" s="287"/>
      <c r="D96" s="287"/>
      <c r="E96" s="287"/>
      <c r="F96" s="287"/>
      <c r="G96" s="287"/>
      <c r="H96" s="287"/>
      <c r="I96" s="287"/>
      <c r="J96" s="287"/>
      <c r="K96" s="287"/>
      <c r="L96" s="287"/>
      <c r="M96" s="287"/>
      <c r="N96" s="287"/>
      <c r="O96" s="287"/>
      <c r="P96" s="287"/>
      <c r="Q96" s="287"/>
      <c r="R96" s="287"/>
      <c r="S96" s="287"/>
      <c r="T96" s="287"/>
      <c r="U96" s="287"/>
    </row>
    <row r="97" spans="1:21" x14ac:dyDescent="0.25">
      <c r="A97" s="287"/>
      <c r="B97" s="287"/>
      <c r="C97" s="287"/>
      <c r="D97" s="287"/>
      <c r="E97" s="287"/>
      <c r="F97" s="287"/>
      <c r="G97" s="287"/>
      <c r="H97" s="287"/>
      <c r="I97" s="287"/>
      <c r="J97" s="287"/>
      <c r="K97" s="287"/>
      <c r="L97" s="287"/>
      <c r="M97" s="287"/>
      <c r="N97" s="287"/>
      <c r="O97" s="287"/>
      <c r="P97" s="287"/>
      <c r="Q97" s="287"/>
      <c r="R97" s="287"/>
      <c r="S97" s="287"/>
      <c r="T97" s="287"/>
      <c r="U97" s="287"/>
    </row>
    <row r="98" spans="1:21" x14ac:dyDescent="0.25">
      <c r="A98" s="287"/>
      <c r="B98" s="287"/>
      <c r="C98" s="287"/>
      <c r="D98" s="287"/>
      <c r="E98" s="287"/>
      <c r="F98" s="287"/>
      <c r="G98" s="287"/>
      <c r="H98" s="287"/>
      <c r="I98" s="287"/>
      <c r="J98" s="287"/>
      <c r="K98" s="287"/>
      <c r="L98" s="287"/>
      <c r="M98" s="287"/>
      <c r="N98" s="287"/>
      <c r="O98" s="287"/>
      <c r="P98" s="287"/>
      <c r="Q98" s="287"/>
      <c r="R98" s="287"/>
      <c r="S98" s="287"/>
      <c r="T98" s="287"/>
      <c r="U98" s="287"/>
    </row>
    <row r="99" spans="1:21" x14ac:dyDescent="0.25">
      <c r="A99" s="287"/>
      <c r="B99" s="287"/>
      <c r="C99" s="287"/>
      <c r="D99" s="287"/>
      <c r="E99" s="287"/>
      <c r="F99" s="287"/>
      <c r="G99" s="287"/>
      <c r="H99" s="287"/>
      <c r="I99" s="287"/>
      <c r="J99" s="287"/>
      <c r="K99" s="287"/>
      <c r="L99" s="287"/>
      <c r="M99" s="287"/>
      <c r="N99" s="287"/>
      <c r="O99" s="287"/>
      <c r="P99" s="287"/>
      <c r="Q99" s="287"/>
      <c r="R99" s="287"/>
      <c r="S99" s="287"/>
      <c r="T99" s="287"/>
      <c r="U99" s="287"/>
    </row>
    <row r="100" spans="1:21"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row>
    <row r="101" spans="1:21"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row>
    <row r="102" spans="1:21"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row>
    <row r="103" spans="1:21"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row>
    <row r="104" spans="1:21"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row>
    <row r="105" spans="1:21"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row>
    <row r="106" spans="1:21"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row>
    <row r="107" spans="1:21"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row>
    <row r="108" spans="1:21"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row>
    <row r="109" spans="1:21"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row>
    <row r="110" spans="1:21"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row>
    <row r="111" spans="1:21"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row>
    <row r="112" spans="1:21"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row>
    <row r="113" spans="1:21"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row>
    <row r="114" spans="1:21"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row>
    <row r="115" spans="1:21"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row>
    <row r="116" spans="1:21"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row>
    <row r="117" spans="1:21"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row>
    <row r="118" spans="1:21"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row>
    <row r="119" spans="1:21"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row>
    <row r="120" spans="1:21"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row>
    <row r="121" spans="1:21"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row>
    <row r="122" spans="1:21"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row>
    <row r="123" spans="1:21"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row>
    <row r="124" spans="1:21"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row>
    <row r="125" spans="1:21"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row>
    <row r="126" spans="1:21"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row>
    <row r="127" spans="1:21"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row>
    <row r="128" spans="1:21"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row>
    <row r="129" spans="1:21"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row>
    <row r="130" spans="1:21"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row>
    <row r="131" spans="1:21"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row>
    <row r="132" spans="1:21"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row>
    <row r="133" spans="1:21"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row>
    <row r="134" spans="1:21"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row>
    <row r="135" spans="1:21"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row>
    <row r="136" spans="1:21"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row>
    <row r="137" spans="1:21"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row>
    <row r="138" spans="1:21"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row>
    <row r="139" spans="1:21"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row>
    <row r="140" spans="1:21"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row>
    <row r="141" spans="1:21"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row>
    <row r="142" spans="1:21"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row>
    <row r="143" spans="1:21"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row>
    <row r="144" spans="1:21"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row>
    <row r="145" spans="1:21"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row>
    <row r="146" spans="1:21"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row>
    <row r="147" spans="1:21"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row>
    <row r="148" spans="1:21"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row>
    <row r="149" spans="1:21"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row>
    <row r="150" spans="1:21"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row>
    <row r="151" spans="1:21"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row>
    <row r="152" spans="1:21"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row>
    <row r="153" spans="1:21"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row>
    <row r="154" spans="1:21"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row>
    <row r="155" spans="1:21"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row>
    <row r="156" spans="1:21"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row>
    <row r="157" spans="1:21"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row>
    <row r="158" spans="1:21"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row>
    <row r="159" spans="1:21"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row>
    <row r="160" spans="1:21"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row>
    <row r="161" spans="1:21"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row>
    <row r="162" spans="1:21"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row>
    <row r="163" spans="1:21"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row>
    <row r="164" spans="1:21"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row>
    <row r="165" spans="1:21"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row>
    <row r="166" spans="1:21"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row>
    <row r="167" spans="1:21"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row>
    <row r="168" spans="1:21"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row>
    <row r="169" spans="1:21"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row>
    <row r="170" spans="1:21"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row>
    <row r="171" spans="1:21"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row>
    <row r="172" spans="1:21"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row>
    <row r="173" spans="1:21"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row>
    <row r="174" spans="1:21"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row>
    <row r="175" spans="1:21"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row>
    <row r="176" spans="1:21"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row>
    <row r="177" spans="1:21"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row>
    <row r="178" spans="1:21"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row>
    <row r="179" spans="1:21"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row>
    <row r="180" spans="1:21"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row>
    <row r="181" spans="1:21"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row>
    <row r="182" spans="1:21"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row>
    <row r="183" spans="1:21"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row>
    <row r="184" spans="1:21"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row>
    <row r="185" spans="1:21"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row>
    <row r="186" spans="1:21"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row>
    <row r="187" spans="1:21"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row>
    <row r="188" spans="1:21"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row>
    <row r="189" spans="1:21"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row>
    <row r="190" spans="1:21"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row>
    <row r="191" spans="1:21"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row>
    <row r="192" spans="1:21"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row>
    <row r="193" spans="1:21"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row>
    <row r="194" spans="1:21"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row>
    <row r="195" spans="1:21"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row>
    <row r="196" spans="1:21"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row>
    <row r="197" spans="1:21"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row>
    <row r="198" spans="1:21"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row>
    <row r="199" spans="1:21"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row>
    <row r="200" spans="1:21"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row>
    <row r="201" spans="1:21"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row>
    <row r="202" spans="1:21"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row>
    <row r="203" spans="1:21"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row>
    <row r="204" spans="1:21"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row>
    <row r="205" spans="1:21"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row>
    <row r="206" spans="1:21"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row>
    <row r="207" spans="1:21"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row>
    <row r="208" spans="1:21"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row>
    <row r="209" spans="1:21"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row>
    <row r="210" spans="1:21"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row>
    <row r="211" spans="1:21"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row>
    <row r="212" spans="1:21"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row>
    <row r="213" spans="1:21"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row>
    <row r="214" spans="1:21"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row>
    <row r="215" spans="1:21"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row>
    <row r="216" spans="1:21"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row>
    <row r="217" spans="1:21"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row>
    <row r="218" spans="1:21"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row>
    <row r="219" spans="1:21"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row>
    <row r="220" spans="1:21"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row>
    <row r="221" spans="1:21"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row>
    <row r="222" spans="1:21"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row>
    <row r="223" spans="1:21"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row>
    <row r="224" spans="1:21"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row>
    <row r="225" spans="1:21"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row>
    <row r="226" spans="1:21"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row>
    <row r="227" spans="1:21"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row>
    <row r="228" spans="1:21"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row>
    <row r="229" spans="1:21"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row>
    <row r="230" spans="1:21"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row>
    <row r="231" spans="1:21"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row>
    <row r="232" spans="1:21"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row>
    <row r="233" spans="1:21"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row>
    <row r="234" spans="1:21"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row>
    <row r="235" spans="1:21"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row>
    <row r="236" spans="1:21"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row>
    <row r="237" spans="1:21"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row>
    <row r="238" spans="1:21"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row>
    <row r="239" spans="1:21"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row>
    <row r="240" spans="1:21"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row>
    <row r="241" spans="1:21"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row>
    <row r="242" spans="1:21"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row>
    <row r="243" spans="1:21"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row>
    <row r="244" spans="1:21"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row>
    <row r="245" spans="1:21"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row>
    <row r="246" spans="1:21"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row>
    <row r="247" spans="1:21"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row>
    <row r="248" spans="1:21"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row>
    <row r="249" spans="1:21"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row>
    <row r="250" spans="1:21"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row>
    <row r="251" spans="1:21"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row>
    <row r="252" spans="1:21"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row>
    <row r="253" spans="1:21"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row>
    <row r="254" spans="1:21"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row>
    <row r="255" spans="1:21"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row>
    <row r="256" spans="1:21"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row>
    <row r="257" spans="1:21"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row>
    <row r="258" spans="1:21"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row>
    <row r="259" spans="1:21"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row>
    <row r="260" spans="1:21"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row>
    <row r="261" spans="1:21"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row>
    <row r="262" spans="1:21"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row>
    <row r="263" spans="1:21"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row>
    <row r="264" spans="1:21"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row>
    <row r="265" spans="1:21"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row>
    <row r="266" spans="1:21"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row>
    <row r="267" spans="1:21"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row>
    <row r="268" spans="1:21"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row>
    <row r="269" spans="1:21"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row>
    <row r="270" spans="1:21"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row>
    <row r="271" spans="1:21"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row>
    <row r="272" spans="1:21"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row>
    <row r="273" spans="1:21"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row>
    <row r="274" spans="1:21"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row>
    <row r="275" spans="1:21"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row>
    <row r="276" spans="1:21"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row>
    <row r="277" spans="1:21"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row>
    <row r="278" spans="1:21"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row>
    <row r="279" spans="1:21"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row>
    <row r="280" spans="1:21"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row>
    <row r="281" spans="1:21"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row>
    <row r="282" spans="1:21"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row>
    <row r="283" spans="1:21"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row>
    <row r="284" spans="1:21"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row>
    <row r="285" spans="1:21"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row>
    <row r="286" spans="1:21"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row>
    <row r="287" spans="1:21"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row>
    <row r="288" spans="1:21"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row>
    <row r="289" spans="1:21"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row>
    <row r="290" spans="1:21"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row>
    <row r="291" spans="1:21"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row>
    <row r="292" spans="1:21"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row>
    <row r="293" spans="1:21"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row>
    <row r="294" spans="1:21"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row>
    <row r="295" spans="1:21"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row>
    <row r="296" spans="1:21"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row>
    <row r="297" spans="1:21"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row>
    <row r="298" spans="1:21"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row>
    <row r="299" spans="1:21"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row>
    <row r="300" spans="1:21"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row>
    <row r="301" spans="1:21"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row>
    <row r="302" spans="1:21"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row>
    <row r="303" spans="1:21"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row>
    <row r="304" spans="1:21"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row>
    <row r="305" spans="1:21"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row>
    <row r="306" spans="1:21"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row>
    <row r="307" spans="1:21"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row>
    <row r="308" spans="1:21"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row>
    <row r="309" spans="1:21"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row>
    <row r="310" spans="1:21"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row>
    <row r="311" spans="1:21"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row>
    <row r="312" spans="1:21"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row>
    <row r="313" spans="1:21"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row>
    <row r="314" spans="1:21"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row>
    <row r="315" spans="1:21"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row>
    <row r="316" spans="1:21"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row>
    <row r="317" spans="1:21"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row>
    <row r="318" spans="1:21"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row>
    <row r="319" spans="1:21"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row>
    <row r="320" spans="1:21"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row>
    <row r="321" spans="1:21"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row>
    <row r="322" spans="1:21"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row>
    <row r="323" spans="1:21"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row>
    <row r="324" spans="1:21"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row>
    <row r="325" spans="1:21"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row>
    <row r="326" spans="1:21"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row>
    <row r="327" spans="1:21"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row>
    <row r="328" spans="1:21"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row>
    <row r="329" spans="1:21"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row>
    <row r="330" spans="1:21"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row>
    <row r="331" spans="1:21"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row>
    <row r="332" spans="1:21"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row>
    <row r="333" spans="1:21"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row>
    <row r="334" spans="1:21"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row>
    <row r="335" spans="1:21"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row>
    <row r="336" spans="1:21"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row>
    <row r="337" spans="1:21"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row>
    <row r="338" spans="1:21"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4"/>
  <sheetViews>
    <sheetView topLeftCell="A4" zoomScale="70" zoomScaleNormal="70" zoomScaleSheetLayoutView="70" workbookViewId="0">
      <selection activeCell="D41" sqref="D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6"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70" t="s">
        <v>7</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71" t="str">
        <f>'1. паспорт местоположение'!A9:C9</f>
        <v xml:space="preserve"> АО "Россети Тюмень" </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73" t="s">
        <v>6</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74" t="str">
        <f>'1. паспорт местоположение'!A12:C12</f>
        <v>F_TP1200.PS.0037</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73" t="s">
        <v>5</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73" t="s">
        <v>4</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399</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69" t="s">
        <v>3</v>
      </c>
      <c r="B19" s="369" t="s">
        <v>98</v>
      </c>
      <c r="C19" s="357" t="s">
        <v>302</v>
      </c>
      <c r="D19" s="369" t="s">
        <v>301</v>
      </c>
      <c r="E19" s="369" t="s">
        <v>97</v>
      </c>
      <c r="F19" s="369" t="s">
        <v>96</v>
      </c>
      <c r="G19" s="369" t="s">
        <v>297</v>
      </c>
      <c r="H19" s="369" t="s">
        <v>95</v>
      </c>
      <c r="I19" s="369" t="s">
        <v>94</v>
      </c>
      <c r="J19" s="369" t="s">
        <v>93</v>
      </c>
      <c r="K19" s="369" t="s">
        <v>92</v>
      </c>
      <c r="L19" s="369" t="s">
        <v>91</v>
      </c>
      <c r="M19" s="369" t="s">
        <v>90</v>
      </c>
      <c r="N19" s="369" t="s">
        <v>89</v>
      </c>
      <c r="O19" s="369" t="s">
        <v>88</v>
      </c>
      <c r="P19" s="369" t="s">
        <v>87</v>
      </c>
      <c r="Q19" s="369" t="s">
        <v>300</v>
      </c>
      <c r="R19" s="369"/>
      <c r="S19" s="372" t="s">
        <v>393</v>
      </c>
      <c r="T19" s="4"/>
      <c r="U19" s="4"/>
      <c r="V19" s="4"/>
      <c r="W19" s="4"/>
      <c r="X19" s="4"/>
      <c r="Y19" s="4"/>
    </row>
    <row r="20" spans="1:28" s="3" customFormat="1" ht="180.75" customHeight="1" x14ac:dyDescent="0.2">
      <c r="A20" s="369"/>
      <c r="B20" s="369"/>
      <c r="C20" s="359"/>
      <c r="D20" s="369"/>
      <c r="E20" s="369"/>
      <c r="F20" s="369"/>
      <c r="G20" s="369"/>
      <c r="H20" s="369"/>
      <c r="I20" s="369"/>
      <c r="J20" s="369"/>
      <c r="K20" s="369"/>
      <c r="L20" s="369"/>
      <c r="M20" s="369"/>
      <c r="N20" s="369"/>
      <c r="O20" s="369"/>
      <c r="P20" s="369"/>
      <c r="Q20" s="35" t="s">
        <v>298</v>
      </c>
      <c r="R20" s="36" t="s">
        <v>299</v>
      </c>
      <c r="S20" s="372"/>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257" customFormat="1" ht="31.5" customHeight="1" x14ac:dyDescent="0.2">
      <c r="A22" s="357">
        <v>1</v>
      </c>
      <c r="B22" s="357" t="s">
        <v>610</v>
      </c>
      <c r="C22" s="363">
        <v>46693</v>
      </c>
      <c r="D22" s="357" t="s">
        <v>611</v>
      </c>
      <c r="E22" s="357" t="s">
        <v>507</v>
      </c>
      <c r="F22" s="357" t="s">
        <v>612</v>
      </c>
      <c r="G22" s="258" t="s">
        <v>617</v>
      </c>
      <c r="H22" s="258">
        <f>SUM(H23:H28)</f>
        <v>22.040000000000003</v>
      </c>
      <c r="I22" s="258">
        <f>SUM(I23:I28)</f>
        <v>17.54</v>
      </c>
      <c r="J22" s="258">
        <f>SUM(J23:J28)</f>
        <v>4.5</v>
      </c>
      <c r="K22" s="258">
        <v>35.6</v>
      </c>
      <c r="L22" s="357">
        <v>2</v>
      </c>
      <c r="M22" s="357">
        <v>80</v>
      </c>
      <c r="N22" s="357">
        <v>2</v>
      </c>
      <c r="O22" s="357" t="s">
        <v>296</v>
      </c>
      <c r="P22" s="357" t="s">
        <v>296</v>
      </c>
      <c r="Q22" s="357" t="s">
        <v>622</v>
      </c>
      <c r="R22" s="357" t="s">
        <v>296</v>
      </c>
      <c r="S22" s="357">
        <v>0.01</v>
      </c>
      <c r="T22" s="28"/>
      <c r="U22" s="28"/>
      <c r="V22" s="28"/>
      <c r="W22" s="28"/>
      <c r="X22" s="28"/>
      <c r="Y22" s="28"/>
      <c r="Z22" s="27"/>
      <c r="AA22" s="27"/>
      <c r="AB22" s="27"/>
    </row>
    <row r="23" spans="1:28" s="3" customFormat="1" ht="32.25" customHeight="1" x14ac:dyDescent="0.2">
      <c r="A23" s="358"/>
      <c r="B23" s="358"/>
      <c r="C23" s="364"/>
      <c r="D23" s="358"/>
      <c r="E23" s="358"/>
      <c r="F23" s="358"/>
      <c r="G23" s="258" t="s">
        <v>613</v>
      </c>
      <c r="H23" s="33">
        <f>I23+J23</f>
        <v>5.5299999999999994</v>
      </c>
      <c r="I23" s="33">
        <v>3.53</v>
      </c>
      <c r="J23" s="33">
        <v>2</v>
      </c>
      <c r="K23" s="33">
        <v>35</v>
      </c>
      <c r="L23" s="358"/>
      <c r="M23" s="358"/>
      <c r="N23" s="358"/>
      <c r="O23" s="358"/>
      <c r="P23" s="358"/>
      <c r="Q23" s="358"/>
      <c r="R23" s="358"/>
      <c r="S23" s="358"/>
      <c r="T23" s="28"/>
      <c r="U23" s="28"/>
      <c r="V23" s="28"/>
      <c r="W23" s="28"/>
      <c r="X23" s="28"/>
      <c r="Y23" s="28"/>
      <c r="Z23" s="27"/>
      <c r="AA23" s="27"/>
      <c r="AB23" s="27"/>
    </row>
    <row r="24" spans="1:28" s="3" customFormat="1" ht="18.75" x14ac:dyDescent="0.25">
      <c r="A24" s="358"/>
      <c r="B24" s="358"/>
      <c r="C24" s="364"/>
      <c r="D24" s="358"/>
      <c r="E24" s="358"/>
      <c r="F24" s="358"/>
      <c r="G24" s="258" t="s">
        <v>614</v>
      </c>
      <c r="H24" s="33">
        <f t="shared" ref="H24:H28" si="0">I24+J24</f>
        <v>5.54</v>
      </c>
      <c r="I24" s="259">
        <v>4.04</v>
      </c>
      <c r="J24" s="260">
        <v>1.5</v>
      </c>
      <c r="K24" s="33">
        <v>35</v>
      </c>
      <c r="L24" s="358"/>
      <c r="M24" s="358"/>
      <c r="N24" s="358"/>
      <c r="O24" s="358"/>
      <c r="P24" s="358"/>
      <c r="Q24" s="358"/>
      <c r="R24" s="358"/>
      <c r="S24" s="358"/>
      <c r="T24" s="28"/>
      <c r="U24" s="28"/>
      <c r="V24" s="28"/>
      <c r="W24" s="28"/>
      <c r="X24" s="27"/>
      <c r="Y24" s="27"/>
      <c r="Z24" s="27"/>
      <c r="AA24" s="27"/>
      <c r="AB24" s="27"/>
    </row>
    <row r="25" spans="1:28" s="3" customFormat="1" ht="18.75" x14ac:dyDescent="0.25">
      <c r="A25" s="358"/>
      <c r="B25" s="358"/>
      <c r="C25" s="364"/>
      <c r="D25" s="358"/>
      <c r="E25" s="358"/>
      <c r="F25" s="358"/>
      <c r="G25" s="258" t="s">
        <v>615</v>
      </c>
      <c r="H25" s="33">
        <f t="shared" si="0"/>
        <v>5.49</v>
      </c>
      <c r="I25" s="259">
        <v>4.99</v>
      </c>
      <c r="J25" s="260">
        <v>0.5</v>
      </c>
      <c r="K25" s="33">
        <v>35</v>
      </c>
      <c r="L25" s="358"/>
      <c r="M25" s="358"/>
      <c r="N25" s="358"/>
      <c r="O25" s="358"/>
      <c r="P25" s="358"/>
      <c r="Q25" s="358"/>
      <c r="R25" s="358"/>
      <c r="S25" s="358"/>
      <c r="T25" s="28"/>
      <c r="U25" s="28"/>
      <c r="V25" s="28"/>
      <c r="W25" s="28"/>
      <c r="X25" s="27"/>
      <c r="Y25" s="27"/>
      <c r="Z25" s="27"/>
      <c r="AA25" s="27"/>
      <c r="AB25" s="27"/>
    </row>
    <row r="26" spans="1:28" s="3" customFormat="1" ht="18.75" x14ac:dyDescent="0.25">
      <c r="A26" s="358"/>
      <c r="B26" s="358"/>
      <c r="C26" s="364"/>
      <c r="D26" s="358"/>
      <c r="E26" s="358"/>
      <c r="F26" s="358"/>
      <c r="G26" s="258" t="s">
        <v>616</v>
      </c>
      <c r="H26" s="33">
        <f t="shared" si="0"/>
        <v>5.48</v>
      </c>
      <c r="I26" s="259">
        <v>4.9800000000000004</v>
      </c>
      <c r="J26" s="260">
        <v>0.5</v>
      </c>
      <c r="K26" s="33">
        <v>35</v>
      </c>
      <c r="L26" s="358"/>
      <c r="M26" s="358"/>
      <c r="N26" s="358"/>
      <c r="O26" s="358"/>
      <c r="P26" s="358"/>
      <c r="Q26" s="358"/>
      <c r="R26" s="358"/>
      <c r="S26" s="358"/>
      <c r="T26" s="28"/>
      <c r="U26" s="28"/>
      <c r="V26" s="28"/>
      <c r="W26" s="28"/>
      <c r="X26" s="27"/>
      <c r="Y26" s="27"/>
      <c r="Z26" s="27"/>
      <c r="AA26" s="27"/>
      <c r="AB26" s="27"/>
    </row>
    <row r="27" spans="1:28" s="257" customFormat="1" ht="18.75" x14ac:dyDescent="0.25">
      <c r="A27" s="358"/>
      <c r="B27" s="358"/>
      <c r="C27" s="364"/>
      <c r="D27" s="358"/>
      <c r="E27" s="358"/>
      <c r="F27" s="358"/>
      <c r="G27" s="258" t="s">
        <v>618</v>
      </c>
      <c r="H27" s="33">
        <f t="shared" si="0"/>
        <v>0</v>
      </c>
      <c r="I27" s="259">
        <v>0</v>
      </c>
      <c r="J27" s="260">
        <v>0</v>
      </c>
      <c r="K27" s="260">
        <v>6</v>
      </c>
      <c r="L27" s="358"/>
      <c r="M27" s="358"/>
      <c r="N27" s="358"/>
      <c r="O27" s="358"/>
      <c r="P27" s="358"/>
      <c r="Q27" s="358"/>
      <c r="R27" s="358"/>
      <c r="S27" s="358"/>
      <c r="T27" s="28"/>
      <c r="U27" s="28"/>
      <c r="V27" s="28"/>
      <c r="W27" s="28"/>
      <c r="X27" s="27"/>
      <c r="Y27" s="27"/>
      <c r="Z27" s="27"/>
      <c r="AA27" s="27"/>
      <c r="AB27" s="27"/>
    </row>
    <row r="28" spans="1:28" s="257" customFormat="1" ht="24.75" customHeight="1" x14ac:dyDescent="0.2">
      <c r="A28" s="358"/>
      <c r="B28" s="359"/>
      <c r="C28" s="365"/>
      <c r="D28" s="359"/>
      <c r="E28" s="359"/>
      <c r="F28" s="359"/>
      <c r="G28" s="258" t="s">
        <v>619</v>
      </c>
      <c r="H28" s="33">
        <f t="shared" si="0"/>
        <v>0</v>
      </c>
      <c r="I28" s="260">
        <v>0</v>
      </c>
      <c r="J28" s="260">
        <v>0</v>
      </c>
      <c r="K28" s="260">
        <v>6</v>
      </c>
      <c r="L28" s="359"/>
      <c r="M28" s="359"/>
      <c r="N28" s="359"/>
      <c r="O28" s="359"/>
      <c r="P28" s="359"/>
      <c r="Q28" s="358"/>
      <c r="R28" s="358"/>
      <c r="S28" s="359"/>
      <c r="T28" s="28"/>
      <c r="U28" s="28"/>
      <c r="V28" s="28"/>
      <c r="W28" s="28"/>
      <c r="X28" s="27"/>
      <c r="Y28" s="27"/>
      <c r="Z28" s="27"/>
      <c r="AA28" s="27"/>
      <c r="AB28" s="27"/>
    </row>
    <row r="29" spans="1:28" s="257" customFormat="1" ht="18.75" x14ac:dyDescent="0.25">
      <c r="A29" s="263"/>
      <c r="B29" s="261"/>
      <c r="C29" s="262"/>
      <c r="D29" s="261"/>
      <c r="E29" s="261"/>
      <c r="F29" s="261"/>
      <c r="G29" s="258"/>
      <c r="H29" s="260"/>
      <c r="I29" s="259"/>
      <c r="J29" s="260"/>
      <c r="K29" s="260"/>
      <c r="L29" s="261"/>
      <c r="M29" s="261"/>
      <c r="N29" s="261"/>
      <c r="O29" s="261"/>
      <c r="P29" s="261"/>
      <c r="Q29" s="358"/>
      <c r="R29" s="358"/>
      <c r="S29" s="256"/>
      <c r="T29" s="28"/>
      <c r="U29" s="28"/>
      <c r="V29" s="28"/>
      <c r="W29" s="28"/>
      <c r="X29" s="27"/>
      <c r="Y29" s="27"/>
      <c r="Z29" s="27"/>
      <c r="AA29" s="27"/>
      <c r="AB29" s="27"/>
    </row>
    <row r="30" spans="1:28" s="3" customFormat="1" ht="31.5" customHeight="1" x14ac:dyDescent="0.2">
      <c r="A30" s="360" t="s">
        <v>61</v>
      </c>
      <c r="B30" s="357" t="s">
        <v>621</v>
      </c>
      <c r="C30" s="363">
        <v>46693</v>
      </c>
      <c r="D30" s="357" t="s">
        <v>611</v>
      </c>
      <c r="E30" s="357" t="s">
        <v>507</v>
      </c>
      <c r="F30" s="357" t="s">
        <v>620</v>
      </c>
      <c r="G30" s="258" t="s">
        <v>617</v>
      </c>
      <c r="H30" s="258">
        <f>SUM(H31:H36)</f>
        <v>11.26</v>
      </c>
      <c r="I30" s="258">
        <f>SUM(I31:I36)</f>
        <v>6.3599999999999994</v>
      </c>
      <c r="J30" s="258">
        <f>SUM(J31:J36)</f>
        <v>4.9000000000000004</v>
      </c>
      <c r="K30" s="258">
        <v>35.6</v>
      </c>
      <c r="L30" s="366">
        <v>2</v>
      </c>
      <c r="M30" s="366">
        <v>80</v>
      </c>
      <c r="N30" s="366">
        <v>2</v>
      </c>
      <c r="O30" s="357" t="s">
        <v>296</v>
      </c>
      <c r="P30" s="357" t="s">
        <v>296</v>
      </c>
      <c r="Q30" s="358"/>
      <c r="R30" s="358"/>
      <c r="S30" s="357">
        <v>0.01</v>
      </c>
      <c r="T30" s="28"/>
      <c r="U30" s="28"/>
      <c r="V30" s="28"/>
      <c r="W30" s="28"/>
      <c r="X30" s="27"/>
      <c r="Y30" s="27"/>
      <c r="Z30" s="27"/>
      <c r="AA30" s="27"/>
      <c r="AB30" s="27"/>
    </row>
    <row r="31" spans="1:28" s="257" customFormat="1" ht="18.75" x14ac:dyDescent="0.2">
      <c r="A31" s="361"/>
      <c r="B31" s="358"/>
      <c r="C31" s="364"/>
      <c r="D31" s="358"/>
      <c r="E31" s="358"/>
      <c r="F31" s="358"/>
      <c r="G31" s="258" t="s">
        <v>613</v>
      </c>
      <c r="H31" s="33">
        <f>I31+J31</f>
        <v>0</v>
      </c>
      <c r="I31" s="33">
        <v>0</v>
      </c>
      <c r="J31" s="33">
        <v>0</v>
      </c>
      <c r="K31" s="33">
        <v>35</v>
      </c>
      <c r="L31" s="367"/>
      <c r="M31" s="367"/>
      <c r="N31" s="367"/>
      <c r="O31" s="358"/>
      <c r="P31" s="358"/>
      <c r="Q31" s="358"/>
      <c r="R31" s="358"/>
      <c r="S31" s="358"/>
      <c r="T31" s="28"/>
      <c r="U31" s="28"/>
      <c r="V31" s="28"/>
      <c r="W31" s="28"/>
      <c r="X31" s="27"/>
      <c r="Y31" s="27"/>
      <c r="Z31" s="27"/>
      <c r="AA31" s="27"/>
      <c r="AB31" s="27"/>
    </row>
    <row r="32" spans="1:28" s="257" customFormat="1" ht="18.75" x14ac:dyDescent="0.25">
      <c r="A32" s="361"/>
      <c r="B32" s="358"/>
      <c r="C32" s="364"/>
      <c r="D32" s="358"/>
      <c r="E32" s="358"/>
      <c r="F32" s="358"/>
      <c r="G32" s="258" t="s">
        <v>614</v>
      </c>
      <c r="H32" s="33">
        <f t="shared" ref="H32:H36" si="1">I32+J32</f>
        <v>0</v>
      </c>
      <c r="I32" s="259">
        <v>0</v>
      </c>
      <c r="J32" s="260">
        <v>0</v>
      </c>
      <c r="K32" s="33">
        <v>35</v>
      </c>
      <c r="L32" s="367"/>
      <c r="M32" s="367"/>
      <c r="N32" s="367"/>
      <c r="O32" s="358"/>
      <c r="P32" s="358"/>
      <c r="Q32" s="358"/>
      <c r="R32" s="358"/>
      <c r="S32" s="358"/>
      <c r="T32" s="28"/>
      <c r="U32" s="28"/>
      <c r="V32" s="28"/>
      <c r="W32" s="28"/>
      <c r="X32" s="27"/>
      <c r="Y32" s="27"/>
      <c r="Z32" s="27"/>
      <c r="AA32" s="27"/>
      <c r="AB32" s="27"/>
    </row>
    <row r="33" spans="1:28" s="257" customFormat="1" ht="18.75" x14ac:dyDescent="0.25">
      <c r="A33" s="361"/>
      <c r="B33" s="358"/>
      <c r="C33" s="364"/>
      <c r="D33" s="358"/>
      <c r="E33" s="358"/>
      <c r="F33" s="358"/>
      <c r="G33" s="258" t="s">
        <v>615</v>
      </c>
      <c r="H33" s="33">
        <f t="shared" si="1"/>
        <v>0</v>
      </c>
      <c r="I33" s="259">
        <v>0</v>
      </c>
      <c r="J33" s="260">
        <v>0</v>
      </c>
      <c r="K33" s="33">
        <v>35</v>
      </c>
      <c r="L33" s="367"/>
      <c r="M33" s="367"/>
      <c r="N33" s="367"/>
      <c r="O33" s="358"/>
      <c r="P33" s="358"/>
      <c r="Q33" s="358"/>
      <c r="R33" s="358"/>
      <c r="S33" s="358"/>
      <c r="T33" s="28"/>
      <c r="U33" s="28"/>
      <c r="V33" s="28"/>
      <c r="W33" s="28"/>
      <c r="X33" s="27"/>
      <c r="Y33" s="27"/>
      <c r="Z33" s="27"/>
      <c r="AA33" s="27"/>
      <c r="AB33" s="27"/>
    </row>
    <row r="34" spans="1:28" s="257" customFormat="1" ht="18.75" x14ac:dyDescent="0.25">
      <c r="A34" s="361"/>
      <c r="B34" s="358"/>
      <c r="C34" s="364"/>
      <c r="D34" s="358"/>
      <c r="E34" s="358"/>
      <c r="F34" s="358"/>
      <c r="G34" s="258" t="s">
        <v>616</v>
      </c>
      <c r="H34" s="33">
        <f t="shared" si="1"/>
        <v>0</v>
      </c>
      <c r="I34" s="259">
        <v>0</v>
      </c>
      <c r="J34" s="260">
        <v>0</v>
      </c>
      <c r="K34" s="33">
        <v>35</v>
      </c>
      <c r="L34" s="367"/>
      <c r="M34" s="367"/>
      <c r="N34" s="367"/>
      <c r="O34" s="358"/>
      <c r="P34" s="358"/>
      <c r="Q34" s="358"/>
      <c r="R34" s="358"/>
      <c r="S34" s="358"/>
      <c r="T34" s="28"/>
      <c r="U34" s="28"/>
      <c r="V34" s="28"/>
      <c r="W34" s="28"/>
      <c r="X34" s="27"/>
      <c r="Y34" s="27"/>
      <c r="Z34" s="27"/>
      <c r="AA34" s="27"/>
      <c r="AB34" s="27"/>
    </row>
    <row r="35" spans="1:28" s="257" customFormat="1" ht="18.75" x14ac:dyDescent="0.25">
      <c r="A35" s="361"/>
      <c r="B35" s="358"/>
      <c r="C35" s="364"/>
      <c r="D35" s="358"/>
      <c r="E35" s="358"/>
      <c r="F35" s="358"/>
      <c r="G35" s="258" t="s">
        <v>618</v>
      </c>
      <c r="H35" s="33">
        <f t="shared" si="1"/>
        <v>6.3</v>
      </c>
      <c r="I35" s="259">
        <v>3.5</v>
      </c>
      <c r="J35" s="260">
        <v>2.8</v>
      </c>
      <c r="K35" s="260">
        <v>6</v>
      </c>
      <c r="L35" s="367"/>
      <c r="M35" s="367"/>
      <c r="N35" s="367"/>
      <c r="O35" s="358"/>
      <c r="P35" s="358"/>
      <c r="Q35" s="358"/>
      <c r="R35" s="358"/>
      <c r="S35" s="358"/>
      <c r="T35" s="28"/>
      <c r="U35" s="28"/>
      <c r="V35" s="28"/>
      <c r="W35" s="28"/>
      <c r="X35" s="27"/>
      <c r="Y35" s="27"/>
      <c r="Z35" s="27"/>
      <c r="AA35" s="27"/>
      <c r="AB35" s="27"/>
    </row>
    <row r="36" spans="1:28" s="257" customFormat="1" ht="18.75" x14ac:dyDescent="0.25">
      <c r="A36" s="362"/>
      <c r="B36" s="359"/>
      <c r="C36" s="365"/>
      <c r="D36" s="359"/>
      <c r="E36" s="359"/>
      <c r="F36" s="359"/>
      <c r="G36" s="258" t="s">
        <v>619</v>
      </c>
      <c r="H36" s="33">
        <f t="shared" si="1"/>
        <v>4.96</v>
      </c>
      <c r="I36" s="259">
        <v>2.86</v>
      </c>
      <c r="J36" s="260">
        <v>2.1</v>
      </c>
      <c r="K36" s="260">
        <v>6</v>
      </c>
      <c r="L36" s="368"/>
      <c r="M36" s="368"/>
      <c r="N36" s="368"/>
      <c r="O36" s="359"/>
      <c r="P36" s="359"/>
      <c r="Q36" s="359"/>
      <c r="R36" s="359"/>
      <c r="S36" s="359"/>
      <c r="T36" s="28"/>
      <c r="U36" s="28"/>
      <c r="V36" s="28"/>
      <c r="W36" s="28"/>
      <c r="X36" s="27"/>
      <c r="Y36" s="27"/>
      <c r="Z36" s="27"/>
      <c r="AA36" s="27"/>
      <c r="AB36" s="27"/>
    </row>
    <row r="37" spans="1:28" ht="20.25" customHeight="1" x14ac:dyDescent="0.25">
      <c r="A37" s="90"/>
      <c r="B37" s="40" t="s">
        <v>295</v>
      </c>
      <c r="C37" s="40"/>
      <c r="D37" s="40"/>
      <c r="E37" s="90" t="s">
        <v>296</v>
      </c>
      <c r="F37" s="90" t="s">
        <v>296</v>
      </c>
      <c r="G37" s="90" t="s">
        <v>296</v>
      </c>
      <c r="H37" s="264">
        <f>H22+H30</f>
        <v>33.300000000000004</v>
      </c>
      <c r="I37" s="264">
        <f>I22+I30</f>
        <v>23.9</v>
      </c>
      <c r="J37" s="264">
        <f>J22+J30</f>
        <v>9.4</v>
      </c>
      <c r="K37" s="264">
        <v>35.6</v>
      </c>
      <c r="L37" s="90"/>
      <c r="M37" s="90"/>
      <c r="N37" s="90"/>
      <c r="O37" s="90"/>
      <c r="P37" s="90"/>
      <c r="Q37" s="91"/>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sheetData>
  <mergeCells count="5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E30:E36"/>
    <mergeCell ref="L19:L20"/>
    <mergeCell ref="Q19:R19"/>
    <mergeCell ref="P19:P20"/>
    <mergeCell ref="O19:O20"/>
    <mergeCell ref="N19:N20"/>
    <mergeCell ref="M19:M20"/>
    <mergeCell ref="F22:F28"/>
    <mergeCell ref="Q22:Q36"/>
    <mergeCell ref="R22:R36"/>
    <mergeCell ref="L22:L28"/>
    <mergeCell ref="M22:M28"/>
    <mergeCell ref="N22:N28"/>
    <mergeCell ref="O22:O28"/>
    <mergeCell ref="P22:P28"/>
    <mergeCell ref="F30:F36"/>
    <mergeCell ref="S22:S28"/>
    <mergeCell ref="S30:S36"/>
    <mergeCell ref="A30:A36"/>
    <mergeCell ref="B22:B28"/>
    <mergeCell ref="C22:C28"/>
    <mergeCell ref="D22:D28"/>
    <mergeCell ref="C30:C36"/>
    <mergeCell ref="B30:B36"/>
    <mergeCell ref="A22:A28"/>
    <mergeCell ref="D30:D36"/>
    <mergeCell ref="O30:O36"/>
    <mergeCell ref="P30:P36"/>
    <mergeCell ref="L30:L36"/>
    <mergeCell ref="M30:M36"/>
    <mergeCell ref="N30:N36"/>
    <mergeCell ref="E22:E2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0"/>
  <sheetViews>
    <sheetView view="pageBreakPreview" topLeftCell="H39" zoomScale="60" zoomScaleNormal="60" workbookViewId="0">
      <selection activeCell="P26" sqref="P26"/>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70" t="s">
        <v>7</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74" t="str">
        <f>'1. паспорт местоположение'!A9:C9</f>
        <v xml:space="preserve"> АО "Россети Тюмень" </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73" t="s">
        <v>6</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74" t="str">
        <f>'1. паспорт местоположение'!A12:C12</f>
        <v>F_TP1200.PS.0037</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73" t="s">
        <v>5</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ht="42" customHeight="1" x14ac:dyDescent="0.2">
      <c r="A16"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73" t="s">
        <v>4</v>
      </c>
      <c r="B17" s="373"/>
      <c r="C17" s="373"/>
      <c r="D17" s="373"/>
      <c r="E17" s="373"/>
      <c r="F17" s="373"/>
      <c r="G17" s="373"/>
      <c r="H17" s="373"/>
      <c r="I17" s="373"/>
      <c r="J17" s="373"/>
      <c r="K17" s="373"/>
      <c r="L17" s="373"/>
      <c r="M17" s="373"/>
      <c r="N17" s="373"/>
      <c r="O17" s="373"/>
      <c r="P17" s="373"/>
      <c r="Q17" s="373"/>
      <c r="R17" s="373"/>
      <c r="S17" s="373"/>
      <c r="T17" s="373"/>
    </row>
    <row r="18" spans="1:20"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3" customFormat="1" ht="15" customHeight="1" x14ac:dyDescent="0.2">
      <c r="A19" s="371" t="s">
        <v>404</v>
      </c>
      <c r="B19" s="371"/>
      <c r="C19" s="371"/>
      <c r="D19" s="371"/>
      <c r="E19" s="371"/>
      <c r="F19" s="371"/>
      <c r="G19" s="371"/>
      <c r="H19" s="371"/>
      <c r="I19" s="371"/>
      <c r="J19" s="371"/>
      <c r="K19" s="371"/>
      <c r="L19" s="371"/>
      <c r="M19" s="371"/>
      <c r="N19" s="371"/>
      <c r="O19" s="371"/>
      <c r="P19" s="371"/>
      <c r="Q19" s="371"/>
      <c r="R19" s="371"/>
      <c r="S19" s="371"/>
      <c r="T19" s="371"/>
    </row>
    <row r="20" spans="1:20" s="52"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87" t="s">
        <v>3</v>
      </c>
      <c r="B21" s="380" t="s">
        <v>217</v>
      </c>
      <c r="C21" s="381"/>
      <c r="D21" s="384" t="s">
        <v>120</v>
      </c>
      <c r="E21" s="380" t="s">
        <v>433</v>
      </c>
      <c r="F21" s="381"/>
      <c r="G21" s="380" t="s">
        <v>236</v>
      </c>
      <c r="H21" s="381"/>
      <c r="I21" s="380" t="s">
        <v>119</v>
      </c>
      <c r="J21" s="381"/>
      <c r="K21" s="384" t="s">
        <v>118</v>
      </c>
      <c r="L21" s="380" t="s">
        <v>117</v>
      </c>
      <c r="M21" s="381"/>
      <c r="N21" s="380" t="s">
        <v>429</v>
      </c>
      <c r="O21" s="381"/>
      <c r="P21" s="384" t="s">
        <v>116</v>
      </c>
      <c r="Q21" s="390" t="s">
        <v>115</v>
      </c>
      <c r="R21" s="391"/>
      <c r="S21" s="390" t="s">
        <v>114</v>
      </c>
      <c r="T21" s="392"/>
    </row>
    <row r="22" spans="1:20" ht="204.75" customHeight="1" x14ac:dyDescent="0.25">
      <c r="A22" s="388"/>
      <c r="B22" s="382"/>
      <c r="C22" s="383"/>
      <c r="D22" s="386"/>
      <c r="E22" s="382"/>
      <c r="F22" s="383"/>
      <c r="G22" s="382"/>
      <c r="H22" s="383"/>
      <c r="I22" s="382"/>
      <c r="J22" s="383"/>
      <c r="K22" s="385"/>
      <c r="L22" s="382"/>
      <c r="M22" s="383"/>
      <c r="N22" s="382"/>
      <c r="O22" s="383"/>
      <c r="P22" s="385"/>
      <c r="Q22" s="77" t="s">
        <v>113</v>
      </c>
      <c r="R22" s="77" t="s">
        <v>403</v>
      </c>
      <c r="S22" s="77" t="s">
        <v>112</v>
      </c>
      <c r="T22" s="77" t="s">
        <v>111</v>
      </c>
    </row>
    <row r="23" spans="1:20" ht="51.75" customHeight="1" x14ac:dyDescent="0.25">
      <c r="A23" s="389"/>
      <c r="B23" s="130" t="s">
        <v>109</v>
      </c>
      <c r="C23" s="130" t="s">
        <v>110</v>
      </c>
      <c r="D23" s="385"/>
      <c r="E23" s="130" t="s">
        <v>109</v>
      </c>
      <c r="F23" s="130" t="s">
        <v>110</v>
      </c>
      <c r="G23" s="130" t="s">
        <v>109</v>
      </c>
      <c r="H23" s="130" t="s">
        <v>110</v>
      </c>
      <c r="I23" s="130" t="s">
        <v>109</v>
      </c>
      <c r="J23" s="130" t="s">
        <v>110</v>
      </c>
      <c r="K23" s="130" t="s">
        <v>109</v>
      </c>
      <c r="L23" s="130" t="s">
        <v>109</v>
      </c>
      <c r="M23" s="130" t="s">
        <v>110</v>
      </c>
      <c r="N23" s="130" t="s">
        <v>109</v>
      </c>
      <c r="O23" s="130" t="s">
        <v>110</v>
      </c>
      <c r="P23" s="131" t="s">
        <v>109</v>
      </c>
      <c r="Q23" s="77" t="s">
        <v>109</v>
      </c>
      <c r="R23" s="77" t="s">
        <v>109</v>
      </c>
      <c r="S23" s="77" t="s">
        <v>109</v>
      </c>
      <c r="T23" s="77"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409.5" x14ac:dyDescent="0.25">
      <c r="A25" s="53">
        <v>1</v>
      </c>
      <c r="B25" s="139" t="s">
        <v>448</v>
      </c>
      <c r="C25" s="139" t="s">
        <v>448</v>
      </c>
      <c r="D25" s="139" t="s">
        <v>105</v>
      </c>
      <c r="E25" s="139" t="s">
        <v>592</v>
      </c>
      <c r="F25" s="139" t="s">
        <v>595</v>
      </c>
      <c r="G25" s="53" t="s">
        <v>593</v>
      </c>
      <c r="H25" s="53" t="s">
        <v>593</v>
      </c>
      <c r="I25" s="53">
        <v>1978</v>
      </c>
      <c r="J25" s="53" t="s">
        <v>296</v>
      </c>
      <c r="K25" s="53">
        <v>1978</v>
      </c>
      <c r="L25" s="53">
        <v>110</v>
      </c>
      <c r="M25" s="53">
        <v>110</v>
      </c>
      <c r="N25" s="53">
        <v>25</v>
      </c>
      <c r="O25" s="53">
        <v>40</v>
      </c>
      <c r="P25" s="53">
        <v>2022</v>
      </c>
      <c r="Q25" s="138" t="s">
        <v>650</v>
      </c>
      <c r="R25" s="138" t="s">
        <v>651</v>
      </c>
      <c r="S25" s="138" t="s">
        <v>565</v>
      </c>
      <c r="T25" s="138" t="s">
        <v>566</v>
      </c>
    </row>
    <row r="26" spans="1:20" s="52" customFormat="1" ht="409.5" x14ac:dyDescent="0.25">
      <c r="A26" s="53">
        <v>2</v>
      </c>
      <c r="B26" s="139" t="s">
        <v>448</v>
      </c>
      <c r="C26" s="139" t="s">
        <v>448</v>
      </c>
      <c r="D26" s="139" t="s">
        <v>105</v>
      </c>
      <c r="E26" s="139" t="s">
        <v>592</v>
      </c>
      <c r="F26" s="139" t="s">
        <v>595</v>
      </c>
      <c r="G26" s="53" t="s">
        <v>594</v>
      </c>
      <c r="H26" s="53" t="s">
        <v>594</v>
      </c>
      <c r="I26" s="53">
        <v>1974</v>
      </c>
      <c r="J26" s="53" t="s">
        <v>296</v>
      </c>
      <c r="K26" s="53">
        <v>1978</v>
      </c>
      <c r="L26" s="53">
        <v>110</v>
      </c>
      <c r="M26" s="53">
        <v>110</v>
      </c>
      <c r="N26" s="53">
        <v>25</v>
      </c>
      <c r="O26" s="53">
        <v>40</v>
      </c>
      <c r="P26" s="53">
        <v>2019</v>
      </c>
      <c r="Q26" s="138" t="s">
        <v>650</v>
      </c>
      <c r="R26" s="138" t="s">
        <v>651</v>
      </c>
      <c r="S26" s="138" t="s">
        <v>565</v>
      </c>
      <c r="T26" s="138" t="s">
        <v>566</v>
      </c>
    </row>
    <row r="27" spans="1:20" s="140" customFormat="1" ht="409.5" x14ac:dyDescent="0.25">
      <c r="A27" s="53">
        <v>3</v>
      </c>
      <c r="B27" s="139" t="s">
        <v>448</v>
      </c>
      <c r="C27" s="139" t="s">
        <v>448</v>
      </c>
      <c r="D27" s="53" t="s">
        <v>449</v>
      </c>
      <c r="E27" s="313" t="s">
        <v>450</v>
      </c>
      <c r="F27" s="313" t="s">
        <v>451</v>
      </c>
      <c r="G27" s="314" t="s">
        <v>452</v>
      </c>
      <c r="H27" s="314" t="s">
        <v>452</v>
      </c>
      <c r="I27" s="315">
        <v>1987</v>
      </c>
      <c r="J27" s="137" t="s">
        <v>296</v>
      </c>
      <c r="K27" s="315">
        <v>1987</v>
      </c>
      <c r="L27" s="137">
        <v>110</v>
      </c>
      <c r="M27" s="137">
        <v>110</v>
      </c>
      <c r="N27" s="137" t="s">
        <v>296</v>
      </c>
      <c r="O27" s="137" t="s">
        <v>296</v>
      </c>
      <c r="P27" s="315">
        <v>2013</v>
      </c>
      <c r="Q27" s="138" t="s">
        <v>650</v>
      </c>
      <c r="R27" s="138" t="s">
        <v>651</v>
      </c>
      <c r="S27" s="138" t="s">
        <v>565</v>
      </c>
      <c r="T27" s="138" t="s">
        <v>566</v>
      </c>
    </row>
    <row r="28" spans="1:20" s="140" customFormat="1" ht="409.5" x14ac:dyDescent="0.25">
      <c r="A28" s="53">
        <v>4</v>
      </c>
      <c r="B28" s="139" t="s">
        <v>448</v>
      </c>
      <c r="C28" s="139" t="s">
        <v>448</v>
      </c>
      <c r="D28" s="53" t="s">
        <v>449</v>
      </c>
      <c r="E28" s="313" t="s">
        <v>450</v>
      </c>
      <c r="F28" s="313" t="s">
        <v>451</v>
      </c>
      <c r="G28" s="314" t="s">
        <v>453</v>
      </c>
      <c r="H28" s="314" t="s">
        <v>453</v>
      </c>
      <c r="I28" s="315">
        <v>1991</v>
      </c>
      <c r="J28" s="137" t="s">
        <v>296</v>
      </c>
      <c r="K28" s="315">
        <v>1991</v>
      </c>
      <c r="L28" s="137">
        <v>110</v>
      </c>
      <c r="M28" s="137">
        <v>110</v>
      </c>
      <c r="N28" s="137" t="s">
        <v>296</v>
      </c>
      <c r="O28" s="137" t="s">
        <v>296</v>
      </c>
      <c r="P28" s="315">
        <v>2010</v>
      </c>
      <c r="Q28" s="138" t="s">
        <v>650</v>
      </c>
      <c r="R28" s="138" t="s">
        <v>651</v>
      </c>
      <c r="S28" s="138" t="s">
        <v>565</v>
      </c>
      <c r="T28" s="138" t="s">
        <v>566</v>
      </c>
    </row>
    <row r="29" spans="1:20" s="140" customFormat="1" ht="409.5" x14ac:dyDescent="0.25">
      <c r="A29" s="53">
        <v>5</v>
      </c>
      <c r="B29" s="139" t="s">
        <v>448</v>
      </c>
      <c r="C29" s="139" t="s">
        <v>448</v>
      </c>
      <c r="D29" s="53" t="s">
        <v>449</v>
      </c>
      <c r="E29" s="313" t="s">
        <v>454</v>
      </c>
      <c r="F29" s="313" t="s">
        <v>455</v>
      </c>
      <c r="G29" s="314" t="s">
        <v>456</v>
      </c>
      <c r="H29" s="314" t="s">
        <v>456</v>
      </c>
      <c r="I29" s="315">
        <v>1975</v>
      </c>
      <c r="J29" s="137" t="s">
        <v>296</v>
      </c>
      <c r="K29" s="315">
        <v>1978</v>
      </c>
      <c r="L29" s="137">
        <v>35</v>
      </c>
      <c r="M29" s="137">
        <v>35</v>
      </c>
      <c r="N29" s="137" t="s">
        <v>296</v>
      </c>
      <c r="O29" s="137" t="s">
        <v>296</v>
      </c>
      <c r="P29" s="315">
        <v>2011</v>
      </c>
      <c r="Q29" s="138" t="s">
        <v>650</v>
      </c>
      <c r="R29" s="138" t="s">
        <v>651</v>
      </c>
      <c r="S29" s="138" t="s">
        <v>565</v>
      </c>
      <c r="T29" s="138" t="s">
        <v>566</v>
      </c>
    </row>
    <row r="30" spans="1:20" s="140" customFormat="1" ht="409.5" x14ac:dyDescent="0.25">
      <c r="A30" s="53">
        <v>6</v>
      </c>
      <c r="B30" s="139" t="s">
        <v>448</v>
      </c>
      <c r="C30" s="139" t="s">
        <v>448</v>
      </c>
      <c r="D30" s="53" t="s">
        <v>449</v>
      </c>
      <c r="E30" s="313" t="s">
        <v>454</v>
      </c>
      <c r="F30" s="313" t="s">
        <v>455</v>
      </c>
      <c r="G30" s="314" t="s">
        <v>457</v>
      </c>
      <c r="H30" s="314" t="s">
        <v>457</v>
      </c>
      <c r="I30" s="315">
        <v>1976</v>
      </c>
      <c r="J30" s="137" t="s">
        <v>296</v>
      </c>
      <c r="K30" s="315">
        <v>1978</v>
      </c>
      <c r="L30" s="137">
        <v>35</v>
      </c>
      <c r="M30" s="137">
        <v>35</v>
      </c>
      <c r="N30" s="137" t="s">
        <v>296</v>
      </c>
      <c r="O30" s="137" t="s">
        <v>296</v>
      </c>
      <c r="P30" s="315">
        <v>2007</v>
      </c>
      <c r="Q30" s="138" t="s">
        <v>650</v>
      </c>
      <c r="R30" s="138" t="s">
        <v>651</v>
      </c>
      <c r="S30" s="138" t="s">
        <v>565</v>
      </c>
      <c r="T30" s="138" t="s">
        <v>566</v>
      </c>
    </row>
    <row r="31" spans="1:20" s="140" customFormat="1" ht="409.5" x14ac:dyDescent="0.25">
      <c r="A31" s="53">
        <v>7</v>
      </c>
      <c r="B31" s="139" t="s">
        <v>448</v>
      </c>
      <c r="C31" s="139" t="s">
        <v>448</v>
      </c>
      <c r="D31" s="53" t="s">
        <v>449</v>
      </c>
      <c r="E31" s="313" t="s">
        <v>454</v>
      </c>
      <c r="F31" s="313" t="s">
        <v>455</v>
      </c>
      <c r="G31" s="314" t="s">
        <v>458</v>
      </c>
      <c r="H31" s="314" t="s">
        <v>458</v>
      </c>
      <c r="I31" s="315">
        <v>1978</v>
      </c>
      <c r="J31" s="137" t="s">
        <v>296</v>
      </c>
      <c r="K31" s="315">
        <v>1978</v>
      </c>
      <c r="L31" s="137">
        <v>35</v>
      </c>
      <c r="M31" s="137">
        <v>35</v>
      </c>
      <c r="N31" s="137" t="s">
        <v>296</v>
      </c>
      <c r="O31" s="137" t="s">
        <v>296</v>
      </c>
      <c r="P31" s="315">
        <v>2007</v>
      </c>
      <c r="Q31" s="138" t="s">
        <v>650</v>
      </c>
      <c r="R31" s="138" t="s">
        <v>651</v>
      </c>
      <c r="S31" s="138" t="s">
        <v>565</v>
      </c>
      <c r="T31" s="138" t="s">
        <v>566</v>
      </c>
    </row>
    <row r="32" spans="1:20" s="140" customFormat="1" ht="409.5" x14ac:dyDescent="0.25">
      <c r="A32" s="53">
        <v>8</v>
      </c>
      <c r="B32" s="139" t="s">
        <v>448</v>
      </c>
      <c r="C32" s="139" t="s">
        <v>448</v>
      </c>
      <c r="D32" s="53" t="s">
        <v>449</v>
      </c>
      <c r="E32" s="313" t="s">
        <v>454</v>
      </c>
      <c r="F32" s="313" t="s">
        <v>455</v>
      </c>
      <c r="G32" s="314" t="s">
        <v>459</v>
      </c>
      <c r="H32" s="314" t="s">
        <v>459</v>
      </c>
      <c r="I32" s="315">
        <v>1977</v>
      </c>
      <c r="J32" s="137" t="s">
        <v>296</v>
      </c>
      <c r="K32" s="315">
        <v>1978</v>
      </c>
      <c r="L32" s="137">
        <v>35</v>
      </c>
      <c r="M32" s="137">
        <v>35</v>
      </c>
      <c r="N32" s="137" t="s">
        <v>296</v>
      </c>
      <c r="O32" s="137" t="s">
        <v>296</v>
      </c>
      <c r="P32" s="315">
        <v>2011</v>
      </c>
      <c r="Q32" s="138" t="s">
        <v>650</v>
      </c>
      <c r="R32" s="138" t="s">
        <v>651</v>
      </c>
      <c r="S32" s="138" t="s">
        <v>565</v>
      </c>
      <c r="T32" s="138" t="s">
        <v>566</v>
      </c>
    </row>
    <row r="33" spans="1:113" s="140" customFormat="1" ht="409.5" x14ac:dyDescent="0.25">
      <c r="A33" s="53">
        <v>9</v>
      </c>
      <c r="B33" s="139" t="s">
        <v>448</v>
      </c>
      <c r="C33" s="139" t="s">
        <v>448</v>
      </c>
      <c r="D33" s="53" t="s">
        <v>449</v>
      </c>
      <c r="E33" s="313" t="s">
        <v>454</v>
      </c>
      <c r="F33" s="313" t="s">
        <v>455</v>
      </c>
      <c r="G33" s="314" t="s">
        <v>460</v>
      </c>
      <c r="H33" s="314" t="s">
        <v>460</v>
      </c>
      <c r="I33" s="315">
        <v>1978</v>
      </c>
      <c r="J33" s="137" t="s">
        <v>296</v>
      </c>
      <c r="K33" s="315">
        <v>1980</v>
      </c>
      <c r="L33" s="137">
        <v>35</v>
      </c>
      <c r="M33" s="137">
        <v>35</v>
      </c>
      <c r="N33" s="137" t="s">
        <v>296</v>
      </c>
      <c r="O33" s="137" t="s">
        <v>296</v>
      </c>
      <c r="P33" s="315">
        <v>2007</v>
      </c>
      <c r="Q33" s="138" t="s">
        <v>650</v>
      </c>
      <c r="R33" s="138" t="s">
        <v>651</v>
      </c>
      <c r="S33" s="138" t="s">
        <v>565</v>
      </c>
      <c r="T33" s="138" t="s">
        <v>566</v>
      </c>
    </row>
    <row r="34" spans="1:113" s="140" customFormat="1" ht="409.5" x14ac:dyDescent="0.25">
      <c r="A34" s="53">
        <v>10</v>
      </c>
      <c r="B34" s="139" t="s">
        <v>448</v>
      </c>
      <c r="C34" s="139" t="s">
        <v>448</v>
      </c>
      <c r="D34" s="53" t="s">
        <v>449</v>
      </c>
      <c r="E34" s="313" t="s">
        <v>454</v>
      </c>
      <c r="F34" s="313" t="s">
        <v>455</v>
      </c>
      <c r="G34" s="314" t="s">
        <v>461</v>
      </c>
      <c r="H34" s="314" t="s">
        <v>461</v>
      </c>
      <c r="I34" s="315">
        <v>1977</v>
      </c>
      <c r="J34" s="137" t="s">
        <v>296</v>
      </c>
      <c r="K34" s="315">
        <v>1978</v>
      </c>
      <c r="L34" s="137">
        <v>35</v>
      </c>
      <c r="M34" s="137">
        <v>35</v>
      </c>
      <c r="N34" s="137" t="s">
        <v>296</v>
      </c>
      <c r="O34" s="137" t="s">
        <v>296</v>
      </c>
      <c r="P34" s="315">
        <v>2011</v>
      </c>
      <c r="Q34" s="138" t="s">
        <v>650</v>
      </c>
      <c r="R34" s="138" t="s">
        <v>651</v>
      </c>
      <c r="S34" s="138" t="s">
        <v>565</v>
      </c>
      <c r="T34" s="138" t="s">
        <v>566</v>
      </c>
    </row>
    <row r="35" spans="1:113" s="140" customFormat="1" ht="409.5" x14ac:dyDescent="0.25">
      <c r="A35" s="53">
        <v>11</v>
      </c>
      <c r="B35" s="139" t="s">
        <v>448</v>
      </c>
      <c r="C35" s="139" t="s">
        <v>448</v>
      </c>
      <c r="D35" s="53" t="s">
        <v>449</v>
      </c>
      <c r="E35" s="313" t="s">
        <v>454</v>
      </c>
      <c r="F35" s="313" t="s">
        <v>455</v>
      </c>
      <c r="G35" s="314" t="s">
        <v>462</v>
      </c>
      <c r="H35" s="314" t="s">
        <v>462</v>
      </c>
      <c r="I35" s="315">
        <v>1976</v>
      </c>
      <c r="J35" s="137" t="s">
        <v>296</v>
      </c>
      <c r="K35" s="315">
        <v>1980</v>
      </c>
      <c r="L35" s="137">
        <v>35</v>
      </c>
      <c r="M35" s="137">
        <v>35</v>
      </c>
      <c r="N35" s="137" t="s">
        <v>296</v>
      </c>
      <c r="O35" s="137" t="s">
        <v>296</v>
      </c>
      <c r="P35" s="315">
        <v>2007</v>
      </c>
      <c r="Q35" s="138" t="s">
        <v>650</v>
      </c>
      <c r="R35" s="138" t="s">
        <v>651</v>
      </c>
      <c r="S35" s="138" t="s">
        <v>565</v>
      </c>
      <c r="T35" s="138" t="s">
        <v>566</v>
      </c>
    </row>
    <row r="36" spans="1:113" s="140" customFormat="1" ht="409.5" x14ac:dyDescent="0.25">
      <c r="A36" s="53">
        <v>12</v>
      </c>
      <c r="B36" s="139" t="s">
        <v>448</v>
      </c>
      <c r="C36" s="139" t="s">
        <v>448</v>
      </c>
      <c r="D36" s="53" t="s">
        <v>449</v>
      </c>
      <c r="E36" s="313" t="s">
        <v>463</v>
      </c>
      <c r="F36" s="313" t="s">
        <v>464</v>
      </c>
      <c r="G36" s="314" t="s">
        <v>465</v>
      </c>
      <c r="H36" s="314" t="s">
        <v>465</v>
      </c>
      <c r="I36" s="315">
        <v>1976</v>
      </c>
      <c r="J36" s="137" t="s">
        <v>296</v>
      </c>
      <c r="K36" s="315">
        <v>1978</v>
      </c>
      <c r="L36" s="137">
        <v>6</v>
      </c>
      <c r="M36" s="137">
        <v>6</v>
      </c>
      <c r="N36" s="137" t="s">
        <v>296</v>
      </c>
      <c r="O36" s="137" t="s">
        <v>296</v>
      </c>
      <c r="P36" s="315">
        <v>2013</v>
      </c>
      <c r="Q36" s="138" t="s">
        <v>650</v>
      </c>
      <c r="R36" s="138" t="s">
        <v>651</v>
      </c>
      <c r="S36" s="138" t="s">
        <v>565</v>
      </c>
      <c r="T36" s="138" t="s">
        <v>566</v>
      </c>
    </row>
    <row r="37" spans="1:113" s="140" customFormat="1" ht="409.5" x14ac:dyDescent="0.25">
      <c r="A37" s="53">
        <v>13</v>
      </c>
      <c r="B37" s="139" t="s">
        <v>448</v>
      </c>
      <c r="C37" s="139" t="s">
        <v>448</v>
      </c>
      <c r="D37" s="53" t="s">
        <v>449</v>
      </c>
      <c r="E37" s="313" t="s">
        <v>463</v>
      </c>
      <c r="F37" s="313" t="s">
        <v>464</v>
      </c>
      <c r="G37" s="314" t="s">
        <v>466</v>
      </c>
      <c r="H37" s="314" t="s">
        <v>466</v>
      </c>
      <c r="I37" s="315">
        <v>1977</v>
      </c>
      <c r="J37" s="137" t="s">
        <v>296</v>
      </c>
      <c r="K37" s="315">
        <v>1978</v>
      </c>
      <c r="L37" s="137">
        <v>6</v>
      </c>
      <c r="M37" s="137">
        <v>6</v>
      </c>
      <c r="N37" s="137" t="s">
        <v>296</v>
      </c>
      <c r="O37" s="137" t="s">
        <v>296</v>
      </c>
      <c r="P37" s="315">
        <v>2013</v>
      </c>
      <c r="Q37" s="138" t="s">
        <v>650</v>
      </c>
      <c r="R37" s="138" t="s">
        <v>651</v>
      </c>
      <c r="S37" s="138" t="s">
        <v>565</v>
      </c>
      <c r="T37" s="138" t="s">
        <v>566</v>
      </c>
    </row>
    <row r="38" spans="1:113" s="140" customFormat="1" ht="409.5" x14ac:dyDescent="0.25">
      <c r="A38" s="53">
        <v>14</v>
      </c>
      <c r="B38" s="139" t="s">
        <v>448</v>
      </c>
      <c r="C38" s="139" t="s">
        <v>448</v>
      </c>
      <c r="D38" s="53" t="s">
        <v>449</v>
      </c>
      <c r="E38" s="313" t="s">
        <v>463</v>
      </c>
      <c r="F38" s="313" t="s">
        <v>467</v>
      </c>
      <c r="G38" s="314" t="s">
        <v>468</v>
      </c>
      <c r="H38" s="314" t="s">
        <v>468</v>
      </c>
      <c r="I38" s="315">
        <v>1977</v>
      </c>
      <c r="J38" s="137" t="s">
        <v>296</v>
      </c>
      <c r="K38" s="315">
        <v>1978</v>
      </c>
      <c r="L38" s="137">
        <v>6</v>
      </c>
      <c r="M38" s="137">
        <v>6</v>
      </c>
      <c r="N38" s="137" t="s">
        <v>296</v>
      </c>
      <c r="O38" s="137" t="s">
        <v>296</v>
      </c>
      <c r="P38" s="315">
        <v>2013</v>
      </c>
      <c r="Q38" s="138" t="s">
        <v>650</v>
      </c>
      <c r="R38" s="138" t="s">
        <v>651</v>
      </c>
      <c r="S38" s="138" t="s">
        <v>565</v>
      </c>
      <c r="T38" s="138" t="s">
        <v>566</v>
      </c>
    </row>
    <row r="39" spans="1:113" s="140" customFormat="1" ht="63" x14ac:dyDescent="0.25">
      <c r="A39" s="53">
        <v>15</v>
      </c>
      <c r="B39" s="139" t="s">
        <v>448</v>
      </c>
      <c r="C39" s="139" t="s">
        <v>448</v>
      </c>
      <c r="D39" s="53" t="s">
        <v>449</v>
      </c>
      <c r="E39" s="313" t="s">
        <v>296</v>
      </c>
      <c r="F39" s="313" t="s">
        <v>464</v>
      </c>
      <c r="G39" s="314" t="s">
        <v>296</v>
      </c>
      <c r="H39" s="314" t="s">
        <v>469</v>
      </c>
      <c r="I39" s="315" t="s">
        <v>296</v>
      </c>
      <c r="J39" s="137" t="s">
        <v>296</v>
      </c>
      <c r="K39" s="315" t="s">
        <v>296</v>
      </c>
      <c r="L39" s="137" t="s">
        <v>296</v>
      </c>
      <c r="M39" s="137">
        <v>6</v>
      </c>
      <c r="N39" s="137" t="s">
        <v>296</v>
      </c>
      <c r="O39" s="137" t="s">
        <v>296</v>
      </c>
      <c r="P39" s="315" t="s">
        <v>296</v>
      </c>
      <c r="Q39" s="138" t="s">
        <v>296</v>
      </c>
      <c r="R39" s="138" t="s">
        <v>296</v>
      </c>
      <c r="S39" s="137" t="s">
        <v>296</v>
      </c>
      <c r="T39" s="137" t="s">
        <v>296</v>
      </c>
    </row>
    <row r="40" spans="1:113" s="140" customFormat="1" ht="63" x14ac:dyDescent="0.25">
      <c r="A40" s="53">
        <v>16</v>
      </c>
      <c r="B40" s="139" t="s">
        <v>448</v>
      </c>
      <c r="C40" s="139" t="s">
        <v>448</v>
      </c>
      <c r="D40" s="53" t="s">
        <v>449</v>
      </c>
      <c r="E40" s="313" t="s">
        <v>296</v>
      </c>
      <c r="F40" s="313" t="s">
        <v>467</v>
      </c>
      <c r="G40" s="314" t="s">
        <v>296</v>
      </c>
      <c r="H40" s="314" t="s">
        <v>470</v>
      </c>
      <c r="I40" s="315" t="s">
        <v>296</v>
      </c>
      <c r="J40" s="137" t="s">
        <v>296</v>
      </c>
      <c r="K40" s="315" t="s">
        <v>296</v>
      </c>
      <c r="L40" s="137" t="s">
        <v>296</v>
      </c>
      <c r="M40" s="137">
        <v>6</v>
      </c>
      <c r="N40" s="137" t="s">
        <v>296</v>
      </c>
      <c r="O40" s="137" t="s">
        <v>296</v>
      </c>
      <c r="P40" s="315" t="s">
        <v>296</v>
      </c>
      <c r="Q40" s="138" t="s">
        <v>296</v>
      </c>
      <c r="R40" s="138" t="s">
        <v>296</v>
      </c>
      <c r="S40" s="137" t="s">
        <v>296</v>
      </c>
      <c r="T40" s="137" t="s">
        <v>296</v>
      </c>
    </row>
    <row r="41" spans="1:113" s="140" customFormat="1" ht="63" x14ac:dyDescent="0.25">
      <c r="A41" s="53">
        <v>17</v>
      </c>
      <c r="B41" s="139" t="s">
        <v>448</v>
      </c>
      <c r="C41" s="139" t="s">
        <v>448</v>
      </c>
      <c r="D41" s="53" t="s">
        <v>449</v>
      </c>
      <c r="E41" s="313" t="s">
        <v>296</v>
      </c>
      <c r="F41" s="313" t="s">
        <v>467</v>
      </c>
      <c r="G41" s="314" t="s">
        <v>296</v>
      </c>
      <c r="H41" s="314" t="s">
        <v>471</v>
      </c>
      <c r="I41" s="315" t="s">
        <v>296</v>
      </c>
      <c r="J41" s="137" t="s">
        <v>296</v>
      </c>
      <c r="K41" s="315" t="s">
        <v>296</v>
      </c>
      <c r="L41" s="137" t="s">
        <v>296</v>
      </c>
      <c r="M41" s="137">
        <v>6</v>
      </c>
      <c r="N41" s="137" t="s">
        <v>296</v>
      </c>
      <c r="O41" s="137" t="s">
        <v>296</v>
      </c>
      <c r="P41" s="315" t="s">
        <v>296</v>
      </c>
      <c r="Q41" s="138" t="s">
        <v>296</v>
      </c>
      <c r="R41" s="138" t="s">
        <v>296</v>
      </c>
      <c r="S41" s="137" t="s">
        <v>296</v>
      </c>
      <c r="T41" s="137" t="s">
        <v>296</v>
      </c>
    </row>
    <row r="42" spans="1:113" s="140" customFormat="1" ht="63" x14ac:dyDescent="0.25">
      <c r="A42" s="53">
        <v>18</v>
      </c>
      <c r="B42" s="139" t="s">
        <v>448</v>
      </c>
      <c r="C42" s="139" t="s">
        <v>448</v>
      </c>
      <c r="D42" s="53" t="s">
        <v>449</v>
      </c>
      <c r="E42" s="313" t="s">
        <v>296</v>
      </c>
      <c r="F42" s="313" t="s">
        <v>467</v>
      </c>
      <c r="G42" s="314" t="s">
        <v>296</v>
      </c>
      <c r="H42" s="314" t="s">
        <v>472</v>
      </c>
      <c r="I42" s="315" t="s">
        <v>296</v>
      </c>
      <c r="J42" s="137" t="s">
        <v>296</v>
      </c>
      <c r="K42" s="315" t="s">
        <v>296</v>
      </c>
      <c r="L42" s="137" t="s">
        <v>296</v>
      </c>
      <c r="M42" s="137">
        <v>6</v>
      </c>
      <c r="N42" s="137" t="s">
        <v>296</v>
      </c>
      <c r="O42" s="137" t="s">
        <v>296</v>
      </c>
      <c r="P42" s="315" t="s">
        <v>296</v>
      </c>
      <c r="Q42" s="138" t="s">
        <v>296</v>
      </c>
      <c r="R42" s="138" t="s">
        <v>296</v>
      </c>
      <c r="S42" s="137" t="s">
        <v>296</v>
      </c>
      <c r="T42" s="137" t="s">
        <v>296</v>
      </c>
    </row>
    <row r="43" spans="1:113" s="140" customFormat="1" ht="63" x14ac:dyDescent="0.25">
      <c r="A43" s="53">
        <v>19</v>
      </c>
      <c r="B43" s="139" t="s">
        <v>448</v>
      </c>
      <c r="C43" s="139" t="s">
        <v>448</v>
      </c>
      <c r="D43" s="53" t="s">
        <v>449</v>
      </c>
      <c r="E43" s="313" t="s">
        <v>296</v>
      </c>
      <c r="F43" s="313" t="s">
        <v>467</v>
      </c>
      <c r="G43" s="314" t="s">
        <v>296</v>
      </c>
      <c r="H43" s="314" t="s">
        <v>473</v>
      </c>
      <c r="I43" s="315" t="s">
        <v>296</v>
      </c>
      <c r="J43" s="137" t="s">
        <v>296</v>
      </c>
      <c r="K43" s="315" t="s">
        <v>296</v>
      </c>
      <c r="L43" s="137" t="s">
        <v>296</v>
      </c>
      <c r="M43" s="137">
        <v>6</v>
      </c>
      <c r="N43" s="137" t="s">
        <v>296</v>
      </c>
      <c r="O43" s="137" t="s">
        <v>296</v>
      </c>
      <c r="P43" s="315" t="s">
        <v>296</v>
      </c>
      <c r="Q43" s="138" t="s">
        <v>296</v>
      </c>
      <c r="R43" s="138" t="s">
        <v>296</v>
      </c>
      <c r="S43" s="137" t="s">
        <v>296</v>
      </c>
      <c r="T43" s="137" t="s">
        <v>296</v>
      </c>
    </row>
    <row r="44" spans="1:113" s="140" customFormat="1" ht="63" x14ac:dyDescent="0.25">
      <c r="A44" s="53">
        <v>20</v>
      </c>
      <c r="B44" s="139" t="s">
        <v>448</v>
      </c>
      <c r="C44" s="139" t="s">
        <v>448</v>
      </c>
      <c r="D44" s="53" t="s">
        <v>449</v>
      </c>
      <c r="E44" s="313" t="s">
        <v>296</v>
      </c>
      <c r="F44" s="313" t="s">
        <v>467</v>
      </c>
      <c r="G44" s="314" t="s">
        <v>296</v>
      </c>
      <c r="H44" s="314" t="s">
        <v>474</v>
      </c>
      <c r="I44" s="315" t="s">
        <v>296</v>
      </c>
      <c r="J44" s="137" t="s">
        <v>296</v>
      </c>
      <c r="K44" s="315" t="s">
        <v>296</v>
      </c>
      <c r="L44" s="137" t="s">
        <v>296</v>
      </c>
      <c r="M44" s="137">
        <v>6</v>
      </c>
      <c r="N44" s="137" t="s">
        <v>296</v>
      </c>
      <c r="O44" s="137" t="s">
        <v>296</v>
      </c>
      <c r="P44" s="315" t="s">
        <v>296</v>
      </c>
      <c r="Q44" s="138" t="s">
        <v>296</v>
      </c>
      <c r="R44" s="138" t="s">
        <v>296</v>
      </c>
      <c r="S44" s="137" t="s">
        <v>296</v>
      </c>
      <c r="T44" s="137" t="s">
        <v>296</v>
      </c>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379" t="s">
        <v>439</v>
      </c>
      <c r="C47" s="379"/>
      <c r="D47" s="379"/>
      <c r="E47" s="379"/>
      <c r="F47" s="379"/>
      <c r="G47" s="379"/>
      <c r="H47" s="379"/>
      <c r="I47" s="379"/>
      <c r="J47" s="379"/>
      <c r="K47" s="379"/>
      <c r="L47" s="379"/>
      <c r="M47" s="379"/>
      <c r="N47" s="379"/>
      <c r="O47" s="379"/>
      <c r="P47" s="379"/>
      <c r="Q47" s="379"/>
      <c r="R47" s="379"/>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402</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55" zoomScaleSheetLayoutView="55"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row>
    <row r="7" spans="1:27" s="12" customFormat="1" ht="18.75" x14ac:dyDescent="0.2">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7" s="12" customFormat="1" ht="18.75" customHeight="1" x14ac:dyDescent="0.2">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row>
    <row r="9" spans="1:27" s="12" customFormat="1" ht="18.75" customHeight="1" x14ac:dyDescent="0.2">
      <c r="A9" s="374" t="str">
        <f>'1. паспорт местоположение'!A9:C9</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row>
    <row r="11" spans="1:27" s="12" customFormat="1" ht="18.75" customHeight="1" x14ac:dyDescent="0.2">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s="12" customFormat="1" ht="18.75" customHeight="1" x14ac:dyDescent="0.2">
      <c r="A12" s="374" t="str">
        <f>'1. паспорт местоположение'!A12:C12</f>
        <v>F_TP1200.PS.0037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row>
    <row r="14" spans="1:27" s="9" customFormat="1" ht="15.75" customHeight="1" x14ac:dyDescent="0.2">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row>
    <row r="15" spans="1:27" s="3" customFormat="1" ht="15" customHeight="1" x14ac:dyDescent="0.2">
      <c r="A15" s="37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7" s="3" customFormat="1" ht="15" customHeight="1" x14ac:dyDescent="0.2">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row>
    <row r="18" spans="1:27"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7" ht="25.5" customHeight="1" x14ac:dyDescent="0.25">
      <c r="A19" s="371" t="s">
        <v>406</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2" customFormat="1" ht="21" customHeight="1" x14ac:dyDescent="0.25"/>
    <row r="21" spans="1:27" ht="15.75" customHeight="1" x14ac:dyDescent="0.25">
      <c r="A21" s="395" t="s">
        <v>3</v>
      </c>
      <c r="B21" s="397" t="s">
        <v>413</v>
      </c>
      <c r="C21" s="398"/>
      <c r="D21" s="397" t="s">
        <v>415</v>
      </c>
      <c r="E21" s="398"/>
      <c r="F21" s="390" t="s">
        <v>92</v>
      </c>
      <c r="G21" s="392"/>
      <c r="H21" s="392"/>
      <c r="I21" s="391"/>
      <c r="J21" s="395" t="s">
        <v>416</v>
      </c>
      <c r="K21" s="397" t="s">
        <v>417</v>
      </c>
      <c r="L21" s="398"/>
      <c r="M21" s="397" t="s">
        <v>418</v>
      </c>
      <c r="N21" s="398"/>
      <c r="O21" s="397" t="s">
        <v>405</v>
      </c>
      <c r="P21" s="398"/>
      <c r="Q21" s="397" t="s">
        <v>125</v>
      </c>
      <c r="R21" s="398"/>
      <c r="S21" s="395" t="s">
        <v>124</v>
      </c>
      <c r="T21" s="395" t="s">
        <v>419</v>
      </c>
      <c r="U21" s="395" t="s">
        <v>414</v>
      </c>
      <c r="V21" s="397" t="s">
        <v>123</v>
      </c>
      <c r="W21" s="398"/>
      <c r="X21" s="390" t="s">
        <v>115</v>
      </c>
      <c r="Y21" s="392"/>
      <c r="Z21" s="390" t="s">
        <v>114</v>
      </c>
      <c r="AA21" s="392"/>
    </row>
    <row r="22" spans="1:27" ht="216" customHeight="1" x14ac:dyDescent="0.25">
      <c r="A22" s="401"/>
      <c r="B22" s="399"/>
      <c r="C22" s="400"/>
      <c r="D22" s="399"/>
      <c r="E22" s="400"/>
      <c r="F22" s="390" t="s">
        <v>122</v>
      </c>
      <c r="G22" s="391"/>
      <c r="H22" s="390" t="s">
        <v>121</v>
      </c>
      <c r="I22" s="391"/>
      <c r="J22" s="396"/>
      <c r="K22" s="399"/>
      <c r="L22" s="400"/>
      <c r="M22" s="399"/>
      <c r="N22" s="400"/>
      <c r="O22" s="399"/>
      <c r="P22" s="400"/>
      <c r="Q22" s="399"/>
      <c r="R22" s="400"/>
      <c r="S22" s="396"/>
      <c r="T22" s="396"/>
      <c r="U22" s="396"/>
      <c r="V22" s="399"/>
      <c r="W22" s="400"/>
      <c r="X22" s="77" t="s">
        <v>113</v>
      </c>
      <c r="Y22" s="77" t="s">
        <v>403</v>
      </c>
      <c r="Z22" s="77" t="s">
        <v>112</v>
      </c>
      <c r="AA22" s="77" t="s">
        <v>111</v>
      </c>
    </row>
    <row r="23" spans="1:27" ht="60" customHeight="1" x14ac:dyDescent="0.25">
      <c r="A23" s="396"/>
      <c r="B23" s="128" t="s">
        <v>109</v>
      </c>
      <c r="C23" s="128" t="s">
        <v>110</v>
      </c>
      <c r="D23" s="78" t="s">
        <v>109</v>
      </c>
      <c r="E23" s="78" t="s">
        <v>110</v>
      </c>
      <c r="F23" s="78" t="s">
        <v>109</v>
      </c>
      <c r="G23" s="78" t="s">
        <v>110</v>
      </c>
      <c r="H23" s="78" t="s">
        <v>109</v>
      </c>
      <c r="I23" s="78" t="s">
        <v>110</v>
      </c>
      <c r="J23" s="78" t="s">
        <v>109</v>
      </c>
      <c r="K23" s="78" t="s">
        <v>109</v>
      </c>
      <c r="L23" s="78" t="s">
        <v>110</v>
      </c>
      <c r="M23" s="78" t="s">
        <v>109</v>
      </c>
      <c r="N23" s="78" t="s">
        <v>110</v>
      </c>
      <c r="O23" s="78" t="s">
        <v>109</v>
      </c>
      <c r="P23" s="78" t="s">
        <v>110</v>
      </c>
      <c r="Q23" s="78" t="s">
        <v>109</v>
      </c>
      <c r="R23" s="78" t="s">
        <v>110</v>
      </c>
      <c r="S23" s="78" t="s">
        <v>109</v>
      </c>
      <c r="T23" s="78" t="s">
        <v>109</v>
      </c>
      <c r="U23" s="78" t="s">
        <v>109</v>
      </c>
      <c r="V23" s="78" t="s">
        <v>109</v>
      </c>
      <c r="W23" s="78" t="s">
        <v>110</v>
      </c>
      <c r="X23" s="78" t="s">
        <v>109</v>
      </c>
      <c r="Y23" s="78" t="s">
        <v>109</v>
      </c>
      <c r="Z23" s="77" t="s">
        <v>109</v>
      </c>
      <c r="AA23" s="77" t="s">
        <v>109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70" t="s">
        <v>7</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 xml:space="preserve"> АО "Россети Тюмень" </v>
      </c>
      <c r="B9" s="374"/>
      <c r="C9" s="374"/>
      <c r="D9" s="8"/>
      <c r="E9" s="8"/>
      <c r="F9" s="8"/>
      <c r="G9" s="8"/>
      <c r="H9" s="13"/>
      <c r="I9" s="13"/>
      <c r="J9" s="13"/>
      <c r="K9" s="13"/>
      <c r="L9" s="13"/>
      <c r="M9" s="13"/>
      <c r="N9" s="13"/>
      <c r="O9" s="13"/>
      <c r="P9" s="13"/>
      <c r="Q9" s="13"/>
      <c r="R9" s="13"/>
      <c r="S9" s="13"/>
      <c r="T9" s="13"/>
      <c r="U9" s="13"/>
    </row>
    <row r="10" spans="1:29" s="12" customFormat="1" ht="18.75" x14ac:dyDescent="0.2">
      <c r="A10" s="373" t="s">
        <v>6</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'1. паспорт местоположение'!A12:C12</f>
        <v>F_TP1200.PS.0037</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73" t="s">
        <v>5</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73" t="s">
        <v>4</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7" t="s">
        <v>398</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63</v>
      </c>
      <c r="B22" s="30" t="s">
        <v>411</v>
      </c>
      <c r="C22" s="58" t="s">
        <v>624</v>
      </c>
      <c r="D22" s="29"/>
      <c r="E22" s="29"/>
      <c r="F22" s="28"/>
      <c r="G22" s="28"/>
      <c r="H22" s="28"/>
      <c r="I22" s="28"/>
      <c r="J22" s="28"/>
      <c r="K22" s="28"/>
      <c r="L22" s="28"/>
      <c r="M22" s="28"/>
      <c r="N22" s="28"/>
      <c r="O22" s="28"/>
      <c r="P22" s="28"/>
      <c r="Q22" s="27"/>
      <c r="R22" s="27"/>
      <c r="S22" s="27"/>
      <c r="T22" s="27"/>
      <c r="U22" s="27"/>
    </row>
    <row r="23" spans="1:21" ht="231" customHeight="1" x14ac:dyDescent="0.25">
      <c r="A23" s="24" t="s">
        <v>61</v>
      </c>
      <c r="B23" s="26" t="s">
        <v>58</v>
      </c>
      <c r="C23" s="32"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431</v>
      </c>
      <c r="C24" s="32"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32"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224</v>
      </c>
      <c r="C26" s="32" t="s">
        <v>475</v>
      </c>
      <c r="D26" s="23"/>
      <c r="E26" s="23"/>
      <c r="F26" s="23"/>
      <c r="G26" s="23"/>
      <c r="H26" s="23"/>
      <c r="I26" s="23"/>
      <c r="J26" s="23"/>
      <c r="K26" s="23"/>
      <c r="L26" s="23"/>
      <c r="M26" s="23"/>
      <c r="N26" s="23"/>
      <c r="O26" s="23"/>
      <c r="P26" s="23"/>
      <c r="Q26" s="23"/>
      <c r="R26" s="23"/>
      <c r="S26" s="23"/>
      <c r="T26" s="23"/>
      <c r="U26" s="23"/>
    </row>
    <row r="27" spans="1:21" ht="348.75" customHeight="1" x14ac:dyDescent="0.25">
      <c r="A27" s="24" t="s">
        <v>56</v>
      </c>
      <c r="B27" s="26" t="s">
        <v>412</v>
      </c>
      <c r="C27" s="32"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30" sqref="A30"/>
    </sheetView>
  </sheetViews>
  <sheetFormatPr defaultColWidth="8.85546875" defaultRowHeight="15" x14ac:dyDescent="0.25"/>
  <cols>
    <col min="1" max="1" width="17.7109375" style="291" customWidth="1"/>
    <col min="2" max="2" width="30.140625" style="291" customWidth="1"/>
    <col min="3" max="3" width="12.28515625" style="291" customWidth="1"/>
    <col min="4" max="5" width="15" style="291" customWidth="1"/>
    <col min="6" max="7" width="13.28515625" style="291" customWidth="1"/>
    <col min="8" max="8" width="12.28515625" style="291" customWidth="1"/>
    <col min="9" max="9" width="17.85546875" style="291" customWidth="1"/>
    <col min="10" max="10" width="16.7109375" style="291" customWidth="1"/>
    <col min="11" max="11" width="24.5703125" style="291" customWidth="1"/>
    <col min="12" max="12" width="30.85546875" style="291" customWidth="1"/>
    <col min="13" max="13" width="27.140625" style="291" customWidth="1"/>
    <col min="14" max="14" width="32.42578125" style="291" customWidth="1"/>
    <col min="15" max="15" width="13.28515625" style="291" customWidth="1"/>
    <col min="16" max="16" width="8.7109375" style="291" customWidth="1"/>
    <col min="17" max="17" width="12.7109375" style="291" customWidth="1"/>
    <col min="18" max="18" width="8.85546875" style="291"/>
    <col min="19" max="19" width="17" style="291" customWidth="1"/>
    <col min="20" max="21" width="12" style="291" customWidth="1"/>
    <col min="22" max="22" width="11" style="291" customWidth="1"/>
    <col min="23" max="25" width="17.7109375" style="291" customWidth="1"/>
    <col min="26" max="26" width="46.5703125" style="291" customWidth="1"/>
    <col min="27" max="28" width="12.28515625" style="291" customWidth="1"/>
    <col min="29" max="16384" width="8.85546875" style="291"/>
  </cols>
  <sheetData>
    <row r="1" spans="1:28" ht="18.75" x14ac:dyDescent="0.25">
      <c r="Z1" s="271" t="s">
        <v>67</v>
      </c>
    </row>
    <row r="2" spans="1:28" ht="18.75" x14ac:dyDescent="0.3">
      <c r="Z2" s="272" t="s">
        <v>8</v>
      </c>
    </row>
    <row r="3" spans="1:28" ht="18.75" x14ac:dyDescent="0.3">
      <c r="Z3" s="272" t="s">
        <v>66</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274"/>
      <c r="AB6" s="27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274"/>
      <c r="AB7" s="274"/>
    </row>
    <row r="8" spans="1:28" ht="15.75"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276"/>
      <c r="AB8" s="276"/>
    </row>
    <row r="9" spans="1:28"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77"/>
      <c r="AB9" s="277"/>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274"/>
      <c r="AB10" s="274"/>
    </row>
    <row r="11" spans="1:28" ht="15.75" x14ac:dyDescent="0.25">
      <c r="A11" s="355" t="str">
        <f>'1. паспорт местоположение'!A12:C12</f>
        <v>F_TP1200.PS.0037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276"/>
      <c r="AB11" s="276"/>
    </row>
    <row r="12" spans="1:28"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77"/>
      <c r="AB12" s="277"/>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35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276"/>
      <c r="AB14" s="276"/>
    </row>
    <row r="15" spans="1:28"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77"/>
      <c r="AB15" s="27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4"/>
      <c r="AB16" s="134"/>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4"/>
      <c r="AB17" s="134"/>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4"/>
      <c r="AB18" s="134"/>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4"/>
      <c r="AB19" s="134"/>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34"/>
      <c r="AB20" s="134"/>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34"/>
      <c r="AB21" s="134"/>
    </row>
    <row r="22" spans="1:28" x14ac:dyDescent="0.25">
      <c r="A22" s="406" t="s">
        <v>430</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35"/>
      <c r="AB22" s="135"/>
    </row>
    <row r="23" spans="1:28" ht="32.25" customHeight="1" x14ac:dyDescent="0.25">
      <c r="A23" s="408" t="s">
        <v>293</v>
      </c>
      <c r="B23" s="409"/>
      <c r="C23" s="409"/>
      <c r="D23" s="409"/>
      <c r="E23" s="409"/>
      <c r="F23" s="409"/>
      <c r="G23" s="409"/>
      <c r="H23" s="409"/>
      <c r="I23" s="409"/>
      <c r="J23" s="409"/>
      <c r="K23" s="409"/>
      <c r="L23" s="410"/>
      <c r="M23" s="407" t="s">
        <v>294</v>
      </c>
      <c r="N23" s="407"/>
      <c r="O23" s="407"/>
      <c r="P23" s="407"/>
      <c r="Q23" s="407"/>
      <c r="R23" s="407"/>
      <c r="S23" s="407"/>
      <c r="T23" s="407"/>
      <c r="U23" s="407"/>
      <c r="V23" s="407"/>
      <c r="W23" s="407"/>
      <c r="X23" s="407"/>
      <c r="Y23" s="407"/>
      <c r="Z23" s="407"/>
    </row>
    <row r="24" spans="1:28" ht="151.5" customHeight="1" x14ac:dyDescent="0.25">
      <c r="A24" s="292" t="s">
        <v>227</v>
      </c>
      <c r="B24" s="293" t="s">
        <v>234</v>
      </c>
      <c r="C24" s="292" t="s">
        <v>287</v>
      </c>
      <c r="D24" s="292" t="s">
        <v>228</v>
      </c>
      <c r="E24" s="292" t="s">
        <v>288</v>
      </c>
      <c r="F24" s="292" t="s">
        <v>290</v>
      </c>
      <c r="G24" s="292" t="s">
        <v>289</v>
      </c>
      <c r="H24" s="292" t="s">
        <v>229</v>
      </c>
      <c r="I24" s="292" t="s">
        <v>291</v>
      </c>
      <c r="J24" s="292" t="s">
        <v>235</v>
      </c>
      <c r="K24" s="293" t="s">
        <v>233</v>
      </c>
      <c r="L24" s="293" t="s">
        <v>230</v>
      </c>
      <c r="M24" s="294" t="s">
        <v>242</v>
      </c>
      <c r="N24" s="293" t="s">
        <v>441</v>
      </c>
      <c r="O24" s="292" t="s">
        <v>240</v>
      </c>
      <c r="P24" s="292" t="s">
        <v>241</v>
      </c>
      <c r="Q24" s="292" t="s">
        <v>239</v>
      </c>
      <c r="R24" s="292" t="s">
        <v>229</v>
      </c>
      <c r="S24" s="292" t="s">
        <v>238</v>
      </c>
      <c r="T24" s="292" t="s">
        <v>237</v>
      </c>
      <c r="U24" s="292" t="s">
        <v>286</v>
      </c>
      <c r="V24" s="292" t="s">
        <v>239</v>
      </c>
      <c r="W24" s="295" t="s">
        <v>232</v>
      </c>
      <c r="X24" s="295" t="s">
        <v>244</v>
      </c>
      <c r="Y24" s="295" t="s">
        <v>245</v>
      </c>
      <c r="Z24" s="89" t="s">
        <v>243</v>
      </c>
    </row>
    <row r="25" spans="1:28" ht="16.5" customHeight="1" x14ac:dyDescent="0.25">
      <c r="A25" s="292">
        <v>1</v>
      </c>
      <c r="B25" s="293">
        <v>2</v>
      </c>
      <c r="C25" s="292">
        <v>3</v>
      </c>
      <c r="D25" s="293">
        <v>4</v>
      </c>
      <c r="E25" s="292">
        <v>5</v>
      </c>
      <c r="F25" s="293">
        <v>6</v>
      </c>
      <c r="G25" s="292">
        <v>7</v>
      </c>
      <c r="H25" s="293">
        <v>8</v>
      </c>
      <c r="I25" s="292">
        <v>9</v>
      </c>
      <c r="J25" s="293">
        <v>10</v>
      </c>
      <c r="K25" s="292">
        <v>11</v>
      </c>
      <c r="L25" s="293">
        <v>12</v>
      </c>
      <c r="M25" s="292">
        <v>13</v>
      </c>
      <c r="N25" s="293">
        <v>14</v>
      </c>
      <c r="O25" s="292">
        <v>15</v>
      </c>
      <c r="P25" s="293">
        <v>16</v>
      </c>
      <c r="Q25" s="292">
        <v>17</v>
      </c>
      <c r="R25" s="293">
        <v>18</v>
      </c>
      <c r="S25" s="292">
        <v>19</v>
      </c>
      <c r="T25" s="293">
        <v>20</v>
      </c>
      <c r="U25" s="292">
        <v>21</v>
      </c>
      <c r="V25" s="293">
        <v>22</v>
      </c>
      <c r="W25" s="292">
        <v>23</v>
      </c>
      <c r="X25" s="293">
        <v>24</v>
      </c>
      <c r="Y25" s="292">
        <v>25</v>
      </c>
      <c r="Z25" s="293">
        <v>26</v>
      </c>
    </row>
    <row r="26" spans="1:28" ht="60" x14ac:dyDescent="0.25">
      <c r="A26" s="292"/>
      <c r="B26" s="293"/>
      <c r="C26" s="292">
        <f>(C27+C29+C31)/3</f>
        <v>0</v>
      </c>
      <c r="D26" s="292">
        <f t="shared" ref="D26" si="0">(D27+D29+D31)/3</f>
        <v>0</v>
      </c>
      <c r="E26" s="292">
        <f>(E27+E29+E31)/3</f>
        <v>0</v>
      </c>
      <c r="F26" s="293">
        <f>C26*D26</f>
        <v>0</v>
      </c>
      <c r="G26" s="292">
        <f>C26*E26</f>
        <v>0</v>
      </c>
      <c r="H26" s="293">
        <v>226773</v>
      </c>
      <c r="I26" s="74">
        <f>F26/H26</f>
        <v>0</v>
      </c>
      <c r="J26" s="74">
        <f>D26/H26</f>
        <v>0</v>
      </c>
      <c r="K26" s="292"/>
      <c r="L26" s="293"/>
      <c r="M26" s="75">
        <v>2026</v>
      </c>
      <c r="N26" s="74">
        <v>0</v>
      </c>
      <c r="O26" s="74">
        <v>0</v>
      </c>
      <c r="P26" s="74">
        <v>0</v>
      </c>
      <c r="Q26" s="74">
        <v>0</v>
      </c>
      <c r="R26" s="74">
        <v>226773</v>
      </c>
      <c r="S26" s="74">
        <v>0</v>
      </c>
      <c r="T26" s="74">
        <v>0</v>
      </c>
      <c r="U26" s="74">
        <v>0</v>
      </c>
      <c r="V26" s="74">
        <v>0</v>
      </c>
      <c r="W26" s="74">
        <f>S26-I26</f>
        <v>0</v>
      </c>
      <c r="X26" s="74">
        <f>T26-J26</f>
        <v>0</v>
      </c>
      <c r="Y26" s="74"/>
      <c r="Z26" s="169" t="s">
        <v>555</v>
      </c>
    </row>
    <row r="27" spans="1:28" ht="30" x14ac:dyDescent="0.25">
      <c r="A27" s="76" t="s">
        <v>652</v>
      </c>
      <c r="B27" s="76"/>
      <c r="C27" s="74">
        <f>SUM(C28:C28)</f>
        <v>0</v>
      </c>
      <c r="D27" s="74">
        <f t="shared" ref="D27:E27" si="1">SUM(D28:D28)</f>
        <v>0</v>
      </c>
      <c r="E27" s="74">
        <f t="shared" si="1"/>
        <v>0</v>
      </c>
      <c r="F27" s="74">
        <f>SUM(F28:F28)</f>
        <v>0</v>
      </c>
      <c r="G27" s="74"/>
      <c r="H27" s="74"/>
      <c r="I27" s="74"/>
      <c r="J27" s="74"/>
      <c r="K27" s="296"/>
      <c r="L27" s="74"/>
      <c r="M27" s="75"/>
      <c r="N27" s="74"/>
      <c r="O27" s="74"/>
      <c r="P27" s="74"/>
      <c r="Q27" s="74"/>
      <c r="R27" s="74"/>
      <c r="S27" s="74"/>
      <c r="T27" s="74"/>
      <c r="U27" s="74"/>
      <c r="V27" s="74"/>
      <c r="W27" s="74"/>
      <c r="X27" s="74"/>
      <c r="Y27" s="74"/>
      <c r="Z27" s="297"/>
    </row>
    <row r="28" spans="1:28" x14ac:dyDescent="0.25">
      <c r="A28" s="296" t="s">
        <v>653</v>
      </c>
      <c r="B28" s="76" t="s">
        <v>556</v>
      </c>
      <c r="C28" s="74">
        <v>0</v>
      </c>
      <c r="D28" s="74">
        <v>0</v>
      </c>
      <c r="E28" s="74">
        <v>0</v>
      </c>
      <c r="F28" s="74">
        <f>C28*D28</f>
        <v>0</v>
      </c>
      <c r="G28" s="74"/>
      <c r="H28" s="74"/>
      <c r="I28" s="74"/>
      <c r="J28" s="74"/>
      <c r="K28" s="169"/>
      <c r="L28" s="169"/>
      <c r="M28" s="74"/>
      <c r="N28" s="296"/>
      <c r="O28" s="296"/>
      <c r="P28" s="296"/>
      <c r="Q28" s="296"/>
      <c r="R28" s="296"/>
      <c r="S28" s="296"/>
      <c r="T28" s="296"/>
      <c r="U28" s="296"/>
      <c r="V28" s="296"/>
      <c r="W28" s="296"/>
      <c r="X28" s="296"/>
      <c r="Y28" s="296"/>
      <c r="Z28" s="296"/>
    </row>
    <row r="29" spans="1:28" ht="30" x14ac:dyDescent="0.25">
      <c r="A29" s="76" t="s">
        <v>625</v>
      </c>
      <c r="B29" s="76"/>
      <c r="C29" s="74">
        <f>SUM(C30:C30)</f>
        <v>0</v>
      </c>
      <c r="D29" s="74">
        <f t="shared" ref="D29:F29" si="2">SUM(D30:D30)</f>
        <v>0</v>
      </c>
      <c r="E29" s="74">
        <f t="shared" si="2"/>
        <v>0</v>
      </c>
      <c r="F29" s="74">
        <f t="shared" si="2"/>
        <v>0</v>
      </c>
      <c r="G29" s="74"/>
      <c r="H29" s="74"/>
      <c r="I29" s="74"/>
      <c r="J29" s="74"/>
      <c r="K29" s="169"/>
      <c r="L29" s="169"/>
      <c r="M29" s="296"/>
      <c r="N29" s="296"/>
      <c r="O29" s="296"/>
      <c r="P29" s="296"/>
      <c r="Q29" s="296"/>
      <c r="R29" s="296"/>
      <c r="S29" s="296"/>
      <c r="T29" s="296"/>
      <c r="U29" s="296"/>
      <c r="V29" s="296"/>
      <c r="W29" s="296"/>
      <c r="X29" s="296"/>
      <c r="Y29" s="296"/>
      <c r="Z29" s="296"/>
    </row>
    <row r="30" spans="1:28" x14ac:dyDescent="0.25">
      <c r="A30" s="296" t="s">
        <v>626</v>
      </c>
      <c r="B30" s="76" t="s">
        <v>556</v>
      </c>
      <c r="C30" s="74">
        <v>0</v>
      </c>
      <c r="D30" s="74">
        <v>0</v>
      </c>
      <c r="E30" s="74">
        <v>0</v>
      </c>
      <c r="F30" s="74">
        <f>C30*D30</f>
        <v>0</v>
      </c>
      <c r="G30" s="74"/>
      <c r="H30" s="74"/>
      <c r="I30" s="74"/>
      <c r="J30" s="74"/>
      <c r="K30" s="169"/>
      <c r="L30" s="169"/>
      <c r="M30" s="296"/>
      <c r="N30" s="296"/>
      <c r="O30" s="296"/>
      <c r="P30" s="296"/>
      <c r="Q30" s="296"/>
      <c r="R30" s="296"/>
      <c r="S30" s="296"/>
      <c r="T30" s="296"/>
      <c r="U30" s="296"/>
      <c r="V30" s="296"/>
      <c r="W30" s="296"/>
      <c r="X30" s="296"/>
      <c r="Y30" s="296"/>
      <c r="Z30" s="296"/>
    </row>
    <row r="31" spans="1:28" ht="30" x14ac:dyDescent="0.25">
      <c r="A31" s="76" t="s">
        <v>627</v>
      </c>
      <c r="B31" s="76"/>
      <c r="C31" s="74">
        <f>SUM(C32:C32)</f>
        <v>0</v>
      </c>
      <c r="D31" s="74">
        <f t="shared" ref="D31:E31" si="3">SUM(D32:D32)</f>
        <v>0</v>
      </c>
      <c r="E31" s="74">
        <f t="shared" si="3"/>
        <v>0</v>
      </c>
      <c r="F31" s="74">
        <f>SUM(F32:F32)</f>
        <v>0</v>
      </c>
      <c r="G31" s="74"/>
      <c r="H31" s="74"/>
      <c r="I31" s="74"/>
      <c r="J31" s="74"/>
      <c r="K31" s="296"/>
      <c r="L31" s="296"/>
      <c r="M31" s="296"/>
      <c r="N31" s="296"/>
      <c r="O31" s="296"/>
      <c r="P31" s="296"/>
      <c r="Q31" s="296"/>
      <c r="R31" s="296"/>
      <c r="S31" s="296"/>
      <c r="T31" s="296"/>
      <c r="U31" s="296"/>
      <c r="V31" s="296"/>
      <c r="W31" s="296"/>
      <c r="X31" s="296"/>
      <c r="Y31" s="296"/>
      <c r="Z31" s="296"/>
    </row>
    <row r="32" spans="1:28" x14ac:dyDescent="0.25">
      <c r="A32" s="296" t="s">
        <v>628</v>
      </c>
      <c r="B32" s="76" t="s">
        <v>556</v>
      </c>
      <c r="C32" s="74">
        <v>0</v>
      </c>
      <c r="D32" s="74">
        <v>0</v>
      </c>
      <c r="E32" s="74">
        <v>0</v>
      </c>
      <c r="F32" s="74">
        <v>0</v>
      </c>
      <c r="G32" s="74"/>
      <c r="H32" s="74"/>
      <c r="I32" s="74"/>
      <c r="J32" s="74"/>
      <c r="K32" s="169"/>
      <c r="L32" s="169"/>
      <c r="M32" s="296"/>
      <c r="N32" s="296"/>
      <c r="O32" s="296"/>
      <c r="P32" s="296"/>
      <c r="Q32" s="296"/>
      <c r="R32" s="296"/>
      <c r="S32" s="296"/>
      <c r="T32" s="296"/>
      <c r="U32" s="296"/>
      <c r="V32" s="296"/>
      <c r="W32" s="296"/>
      <c r="X32" s="296"/>
      <c r="Y32" s="296"/>
      <c r="Z32" s="296"/>
    </row>
    <row r="36" spans="1:1" x14ac:dyDescent="0.25">
      <c r="A36" s="2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70" t="s">
        <v>7</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71" t="str">
        <f>'1. паспорт местоположение'!A9:C9</f>
        <v xml:space="preserve"> АО "Россети Тюмень" </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73" t="s">
        <v>6</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71" t="str">
        <f>'1. паспорт местоположение'!A12:C12</f>
        <v>F_TP1200.PS.0037</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73" t="s">
        <v>5</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48.75" customHeight="1" x14ac:dyDescent="0.2">
      <c r="A15" s="37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73" t="s">
        <v>4</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1" t="s">
        <v>407</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69" t="s">
        <v>3</v>
      </c>
      <c r="B19" s="369" t="s">
        <v>86</v>
      </c>
      <c r="C19" s="369" t="s">
        <v>85</v>
      </c>
      <c r="D19" s="369" t="s">
        <v>74</v>
      </c>
      <c r="E19" s="413" t="s">
        <v>84</v>
      </c>
      <c r="F19" s="414"/>
      <c r="G19" s="414"/>
      <c r="H19" s="414"/>
      <c r="I19" s="415"/>
      <c r="J19" s="369" t="s">
        <v>83</v>
      </c>
      <c r="K19" s="369"/>
      <c r="L19" s="369"/>
      <c r="M19" s="369"/>
      <c r="N19" s="369"/>
      <c r="O19" s="369"/>
      <c r="P19" s="4"/>
      <c r="Q19" s="4"/>
      <c r="R19" s="4"/>
      <c r="S19" s="4"/>
      <c r="T19" s="4"/>
      <c r="U19" s="4"/>
      <c r="V19" s="4"/>
      <c r="W19" s="4"/>
    </row>
    <row r="20" spans="1:26" s="3" customFormat="1" ht="51" customHeight="1" x14ac:dyDescent="0.2">
      <c r="A20" s="369"/>
      <c r="B20" s="369"/>
      <c r="C20" s="369"/>
      <c r="D20" s="369"/>
      <c r="E20" s="35" t="s">
        <v>82</v>
      </c>
      <c r="F20" s="35" t="s">
        <v>81</v>
      </c>
      <c r="G20" s="35" t="s">
        <v>80</v>
      </c>
      <c r="H20" s="35" t="s">
        <v>79</v>
      </c>
      <c r="I20" s="35" t="s">
        <v>78</v>
      </c>
      <c r="J20" s="35" t="s">
        <v>77</v>
      </c>
      <c r="K20" s="35" t="s">
        <v>2</v>
      </c>
      <c r="L20" s="43" t="s">
        <v>1</v>
      </c>
      <c r="M20" s="42" t="s">
        <v>225</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40" zoomScale="70" zoomScaleNormal="70" workbookViewId="0">
      <selection activeCell="AV25" sqref="AV25"/>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111" s="215" customFormat="1" ht="18" customHeight="1" x14ac:dyDescent="0.2">
      <c r="A1" s="416"/>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214"/>
      <c r="AM1" s="214"/>
      <c r="AN1" s="214"/>
      <c r="AO1" s="214"/>
      <c r="AP1" s="214"/>
      <c r="AQ1" s="214"/>
      <c r="AR1" s="214"/>
      <c r="AS1" s="214"/>
      <c r="AT1" s="214"/>
      <c r="AU1" s="214"/>
      <c r="AV1" s="214"/>
      <c r="AW1" s="346" t="s">
        <v>67</v>
      </c>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4"/>
      <c r="BV1" s="214"/>
      <c r="BW1" s="214"/>
      <c r="BX1" s="214"/>
      <c r="BY1" s="214"/>
      <c r="BZ1" s="214"/>
      <c r="CA1" s="214"/>
      <c r="CB1" s="214"/>
      <c r="CC1" s="214"/>
      <c r="CD1" s="214"/>
      <c r="CE1" s="214"/>
      <c r="CF1" s="214"/>
      <c r="CG1" s="214"/>
      <c r="CH1" s="214"/>
      <c r="CI1" s="214"/>
      <c r="CJ1" s="214"/>
      <c r="CK1" s="214"/>
      <c r="CL1" s="214"/>
      <c r="CM1" s="214"/>
      <c r="CN1" s="214"/>
      <c r="CO1" s="214"/>
      <c r="CP1" s="214"/>
      <c r="CQ1" s="214"/>
      <c r="CR1" s="214"/>
      <c r="CS1" s="214"/>
      <c r="CT1" s="214"/>
      <c r="CU1" s="214"/>
      <c r="CV1" s="214"/>
      <c r="CW1" s="214"/>
      <c r="CX1" s="214"/>
      <c r="CY1" s="214"/>
      <c r="CZ1" s="214"/>
      <c r="DA1" s="214"/>
      <c r="DB1" s="214"/>
      <c r="DC1" s="214"/>
      <c r="DD1" s="214"/>
      <c r="DE1" s="214"/>
      <c r="DF1" s="214"/>
      <c r="DG1" s="214"/>
    </row>
    <row r="2" spans="1:111" s="215" customFormat="1" ht="21" customHeight="1" x14ac:dyDescent="0.3">
      <c r="A2" s="416"/>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214"/>
      <c r="AM2" s="214"/>
      <c r="AN2" s="214"/>
      <c r="AO2" s="214"/>
      <c r="AP2" s="214"/>
      <c r="AQ2" s="214"/>
      <c r="AR2" s="214"/>
      <c r="AS2" s="214"/>
      <c r="AT2" s="214"/>
      <c r="AU2" s="214"/>
      <c r="AV2" s="214"/>
      <c r="AW2" s="345" t="s">
        <v>8</v>
      </c>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row>
    <row r="3" spans="1:111" ht="18.75" x14ac:dyDescent="0.3">
      <c r="A3" s="416"/>
      <c r="B3" s="341"/>
      <c r="C3" s="341"/>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W3" s="345" t="s">
        <v>674</v>
      </c>
    </row>
    <row r="4" spans="1:111" x14ac:dyDescent="0.25">
      <c r="A4" s="341"/>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row>
    <row r="5" spans="1:111" s="337" customFormat="1" ht="18.75" customHeight="1"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111" s="337" customFormat="1" ht="18.75" x14ac:dyDescent="0.3">
      <c r="A6" s="17"/>
      <c r="I6" s="16"/>
      <c r="J6" s="16"/>
      <c r="K6" s="15"/>
    </row>
    <row r="7" spans="1:111" s="337" customFormat="1" ht="18.75" x14ac:dyDescent="0.2">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111" s="337" customFormat="1" ht="18.75" x14ac:dyDescent="0.2">
      <c r="A8" s="335"/>
      <c r="B8" s="335"/>
      <c r="C8" s="335"/>
      <c r="D8" s="335"/>
      <c r="E8" s="335"/>
      <c r="F8" s="335"/>
      <c r="G8" s="335"/>
      <c r="H8" s="335"/>
      <c r="I8" s="335"/>
      <c r="J8" s="335"/>
      <c r="K8" s="335"/>
      <c r="L8" s="123"/>
      <c r="M8" s="123"/>
      <c r="N8" s="123"/>
      <c r="O8" s="123"/>
      <c r="P8" s="123"/>
      <c r="Q8" s="123"/>
      <c r="R8" s="123"/>
      <c r="S8" s="123"/>
      <c r="T8" s="123"/>
      <c r="U8" s="123"/>
      <c r="V8" s="123"/>
      <c r="W8" s="123"/>
      <c r="X8" s="123"/>
      <c r="Y8" s="123"/>
    </row>
    <row r="9" spans="1:111" s="337" customFormat="1" ht="18.75" customHeight="1" x14ac:dyDescent="0.2">
      <c r="A9" s="418" t="str">
        <f>'1. паспорт местоположение'!A9:C9</f>
        <v xml:space="preserve"> АО "Россети Тюмень" </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111" s="337" customFormat="1" ht="18.75" customHeight="1" x14ac:dyDescent="0.2">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111" s="337" customFormat="1" ht="18.75" x14ac:dyDescent="0.2">
      <c r="A11" s="335"/>
      <c r="B11" s="335"/>
      <c r="C11" s="335"/>
      <c r="D11" s="335"/>
      <c r="E11" s="335"/>
      <c r="F11" s="335"/>
      <c r="G11" s="335"/>
      <c r="H11" s="335"/>
      <c r="I11" s="335"/>
      <c r="J11" s="335"/>
      <c r="K11" s="335"/>
      <c r="L11" s="123"/>
      <c r="M11" s="123"/>
      <c r="N11" s="123"/>
      <c r="O11" s="123"/>
      <c r="P11" s="123"/>
      <c r="Q11" s="123"/>
      <c r="R11" s="123"/>
      <c r="S11" s="123"/>
      <c r="T11" s="123"/>
      <c r="U11" s="123"/>
      <c r="V11" s="123"/>
      <c r="W11" s="123"/>
      <c r="X11" s="123"/>
      <c r="Y11" s="123"/>
    </row>
    <row r="12" spans="1:111" s="337" customFormat="1" ht="18.75" customHeight="1" x14ac:dyDescent="0.2">
      <c r="A12" s="419" t="str">
        <f>'1. паспорт местоположение'!A12:C12</f>
        <v>F_TP1200.PS.0037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111" s="337" customFormat="1" ht="18.75" customHeight="1" x14ac:dyDescent="0.2">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111" s="33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111" s="338" customFormat="1" ht="37.5" customHeight="1" x14ac:dyDescent="0.2">
      <c r="A15" s="429"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111" s="338"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61" s="338"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row>
    <row r="18" spans="1:61" s="338" customFormat="1" ht="15" customHeight="1" x14ac:dyDescent="0.2">
      <c r="A18" s="371" t="s">
        <v>408</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61" s="337" customFormat="1" ht="18.75" customHeight="1" x14ac:dyDescent="0.3">
      <c r="A19" s="18"/>
      <c r="I19" s="16"/>
      <c r="J19" s="16"/>
      <c r="K19" s="15"/>
      <c r="AR19" s="15"/>
    </row>
    <row r="20" spans="1:61" s="337" customFormat="1" ht="18.75" x14ac:dyDescent="0.3">
      <c r="A20" s="17"/>
      <c r="I20" s="16"/>
      <c r="J20" s="16"/>
      <c r="K20" s="15"/>
      <c r="AR20" s="15"/>
    </row>
    <row r="21" spans="1:61" s="337" customFormat="1" ht="18.75" x14ac:dyDescent="0.3">
      <c r="A21" s="17"/>
      <c r="I21" s="16"/>
      <c r="J21" s="16"/>
      <c r="K21" s="15"/>
    </row>
    <row r="22" spans="1:61" ht="27.75" x14ac:dyDescent="0.4">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U22" s="220"/>
      <c r="BD22" s="217"/>
      <c r="BE22" s="218"/>
      <c r="BF22" s="218"/>
      <c r="BG22" s="218"/>
      <c r="BH22" s="218"/>
      <c r="BI22" s="218"/>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17"/>
      <c r="BE23" s="218"/>
      <c r="BF23" s="218"/>
      <c r="BG23" s="218"/>
      <c r="BH23" s="218"/>
      <c r="BI23" s="218"/>
    </row>
    <row r="24" spans="1:61" ht="18.75" customHeight="1" thickBot="1" x14ac:dyDescent="0.3">
      <c r="A24" s="322" t="s">
        <v>283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N24" s="222"/>
      <c r="AO24" s="223"/>
      <c r="AP24" s="223"/>
      <c r="AQ24" s="223"/>
      <c r="AR24" s="223"/>
    </row>
    <row r="25" spans="1:61" ht="18.75" customHeight="1" x14ac:dyDescent="0.25">
      <c r="A25" s="431" t="s">
        <v>600</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3"/>
      <c r="AK25" s="434">
        <f>'6.2. Паспорт фин осв ввод'!D30*1000000</f>
        <v>1350750768.8100002</v>
      </c>
      <c r="AL25" s="435"/>
      <c r="AN25" s="219" t="s">
        <v>282</v>
      </c>
      <c r="AO25" s="224"/>
      <c r="AP25" s="224"/>
    </row>
    <row r="26" spans="1:61" ht="15.75" customHeight="1" x14ac:dyDescent="0.25">
      <c r="A26" s="420" t="s">
        <v>281</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23"/>
      <c r="AL26" s="424"/>
      <c r="AN26" s="425" t="s">
        <v>280</v>
      </c>
      <c r="AO26" s="426"/>
      <c r="AP26" s="225">
        <f>SUM(AK95:CQ95)</f>
        <v>8.3281125194220156</v>
      </c>
    </row>
    <row r="27" spans="1:61" x14ac:dyDescent="0.25">
      <c r="A27" s="420" t="s">
        <v>279</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27">
        <v>50</v>
      </c>
      <c r="AL27" s="428"/>
      <c r="AN27" s="425" t="s">
        <v>278</v>
      </c>
      <c r="AO27" s="426"/>
      <c r="AP27" s="225">
        <f>IF(SUM(AK96:CQ96)=0,"не окупается",SUM(AK96:CQ96))</f>
        <v>38.130340638779515</v>
      </c>
    </row>
    <row r="28" spans="1:61" ht="15" customHeight="1" x14ac:dyDescent="0.25">
      <c r="A28" s="420" t="s">
        <v>277</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27">
        <v>1</v>
      </c>
      <c r="AL28" s="428"/>
      <c r="AN28" s="425" t="s">
        <v>601</v>
      </c>
      <c r="AO28" s="426"/>
      <c r="AP28" s="226">
        <f>AW93</f>
        <v>-560641065.99313927</v>
      </c>
      <c r="AU28" s="227"/>
      <c r="AW28" s="228"/>
      <c r="AX28" s="228"/>
    </row>
    <row r="29" spans="1:61" ht="15" customHeight="1" x14ac:dyDescent="0.25">
      <c r="A29" s="420" t="s">
        <v>276</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36">
        <f>AM52*1000/1.2</f>
        <v>-2832737.0020233672</v>
      </c>
      <c r="AL29" s="437"/>
      <c r="AN29" s="425" t="s">
        <v>602</v>
      </c>
      <c r="AO29" s="426"/>
      <c r="AP29" s="229" t="str">
        <f>IF(AP28&gt;0,"да","нет")</f>
        <v>нет</v>
      </c>
      <c r="AU29" s="227"/>
    </row>
    <row r="30" spans="1:61" ht="15" customHeight="1" x14ac:dyDescent="0.25">
      <c r="A30" s="420" t="s">
        <v>603</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36">
        <v>1</v>
      </c>
      <c r="AL30" s="437"/>
      <c r="AU30" s="227"/>
    </row>
    <row r="31" spans="1:61" x14ac:dyDescent="0.25">
      <c r="A31" s="420" t="s">
        <v>275</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38">
        <v>1</v>
      </c>
      <c r="AL31" s="439"/>
      <c r="AU31" s="227"/>
    </row>
    <row r="32" spans="1:61" x14ac:dyDescent="0.25">
      <c r="A32" s="420" t="s">
        <v>259</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38">
        <f>-AM68</f>
        <v>0</v>
      </c>
      <c r="AL32" s="439"/>
    </row>
    <row r="33" spans="1:95" x14ac:dyDescent="0.25">
      <c r="A33" s="420" t="s">
        <v>274</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38">
        <v>1</v>
      </c>
      <c r="AL33" s="439"/>
    </row>
    <row r="34" spans="1:95" x14ac:dyDescent="0.25">
      <c r="A34" s="420" t="s">
        <v>273</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38">
        <v>1</v>
      </c>
      <c r="AL34" s="439"/>
    </row>
    <row r="35" spans="1:95"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42"/>
      <c r="AL35" s="443"/>
    </row>
    <row r="36" spans="1:95" x14ac:dyDescent="0.25">
      <c r="A36" s="420" t="s">
        <v>252</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40">
        <v>0.25</v>
      </c>
      <c r="AL36" s="441"/>
    </row>
    <row r="37" spans="1:95" x14ac:dyDescent="0.25">
      <c r="A37" s="420" t="s">
        <v>513</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38">
        <v>0</v>
      </c>
      <c r="AL37" s="439"/>
    </row>
    <row r="38" spans="1:95" x14ac:dyDescent="0.25">
      <c r="A38" s="420" t="s">
        <v>272</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42"/>
      <c r="AL38" s="443"/>
    </row>
    <row r="39" spans="1:95" x14ac:dyDescent="0.25">
      <c r="A39" s="420" t="s">
        <v>271</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44">
        <v>0</v>
      </c>
      <c r="AL39" s="445"/>
    </row>
    <row r="40" spans="1:95" x14ac:dyDescent="0.25">
      <c r="A40" s="420" t="s">
        <v>655</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42"/>
      <c r="AL40" s="443"/>
    </row>
    <row r="41" spans="1:95" x14ac:dyDescent="0.25">
      <c r="A41" s="420" t="s">
        <v>270</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40">
        <v>0</v>
      </c>
      <c r="AL41" s="441"/>
    </row>
    <row r="42" spans="1:95" x14ac:dyDescent="0.25">
      <c r="A42" s="420" t="s">
        <v>269</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40">
        <v>0</v>
      </c>
      <c r="AL42" s="441"/>
    </row>
    <row r="43" spans="1:95" x14ac:dyDescent="0.25">
      <c r="A43" s="420" t="s">
        <v>268</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40">
        <v>0</v>
      </c>
      <c r="AL43" s="441"/>
      <c r="BJ43" s="230"/>
    </row>
    <row r="44" spans="1:95" x14ac:dyDescent="0.25">
      <c r="A44" s="420" t="s">
        <v>267</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40">
        <v>0.14080000000000001</v>
      </c>
      <c r="AL44" s="441"/>
      <c r="BE44" s="231"/>
      <c r="BF44" s="231"/>
      <c r="BG44" s="231"/>
      <c r="BH44" s="231"/>
      <c r="BI44" s="231"/>
      <c r="BJ44" s="231"/>
    </row>
    <row r="45" spans="1:95" x14ac:dyDescent="0.25">
      <c r="A45" s="420" t="s">
        <v>266</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40">
        <f>1-AK43</f>
        <v>1</v>
      </c>
      <c r="AL45" s="441"/>
    </row>
    <row r="46" spans="1:95" ht="16.5" thickBot="1" x14ac:dyDescent="0.3">
      <c r="A46" s="453" t="s">
        <v>656</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5"/>
      <c r="AK46" s="456">
        <f>AK45*AK44+AK43*AK42*(1-AK36)</f>
        <v>0.14080000000000001</v>
      </c>
      <c r="AL46" s="457"/>
    </row>
    <row r="47" spans="1:95" x14ac:dyDescent="0.25">
      <c r="A47" s="458" t="s">
        <v>265</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2028</v>
      </c>
      <c r="AL47" s="462"/>
      <c r="AM47" s="323">
        <v>2029</v>
      </c>
      <c r="AN47" s="232">
        <v>2030</v>
      </c>
      <c r="AO47" s="232">
        <v>2031</v>
      </c>
      <c r="AP47" s="232">
        <v>2032</v>
      </c>
      <c r="AQ47" s="232">
        <v>2033</v>
      </c>
      <c r="AR47" s="232">
        <v>2034</v>
      </c>
      <c r="AS47" s="232">
        <v>2035</v>
      </c>
      <c r="AT47" s="232">
        <v>2036</v>
      </c>
      <c r="AU47" s="232">
        <v>2037</v>
      </c>
      <c r="AV47" s="232">
        <v>2038</v>
      </c>
      <c r="AW47" s="232">
        <v>2039</v>
      </c>
      <c r="AX47" s="232">
        <v>2040</v>
      </c>
      <c r="AY47" s="232">
        <v>2041</v>
      </c>
      <c r="AZ47" s="232">
        <v>2042</v>
      </c>
      <c r="BA47" s="232">
        <v>2043</v>
      </c>
      <c r="BB47" s="232">
        <v>2044</v>
      </c>
      <c r="BC47" s="232">
        <v>2045</v>
      </c>
      <c r="BD47" s="232">
        <v>2046</v>
      </c>
      <c r="BE47" s="232">
        <v>2047</v>
      </c>
      <c r="BF47" s="232">
        <v>2048</v>
      </c>
      <c r="BG47" s="232">
        <v>2049</v>
      </c>
      <c r="BH47" s="232">
        <v>2050</v>
      </c>
      <c r="BI47" s="232">
        <v>2051</v>
      </c>
      <c r="BJ47" s="232">
        <v>2052</v>
      </c>
      <c r="BK47" s="232">
        <v>2053</v>
      </c>
      <c r="BL47" s="232">
        <v>2054</v>
      </c>
      <c r="BM47" s="232">
        <v>2055</v>
      </c>
      <c r="BN47" s="232">
        <v>2056</v>
      </c>
      <c r="BO47" s="232">
        <v>2057</v>
      </c>
      <c r="BP47" s="232">
        <v>2058</v>
      </c>
      <c r="BQ47" s="232">
        <v>2059</v>
      </c>
      <c r="BR47" s="232">
        <v>2060</v>
      </c>
      <c r="BS47" s="232">
        <v>2061</v>
      </c>
      <c r="BT47" s="232">
        <v>2062</v>
      </c>
      <c r="BU47" s="232">
        <v>2063</v>
      </c>
      <c r="BV47" s="232">
        <v>2064</v>
      </c>
      <c r="BW47" s="232">
        <v>2065</v>
      </c>
      <c r="BX47" s="232">
        <v>2066</v>
      </c>
      <c r="BY47" s="232">
        <v>2067</v>
      </c>
      <c r="BZ47" s="232">
        <v>2068</v>
      </c>
      <c r="CA47" s="232">
        <v>2069</v>
      </c>
      <c r="CB47" s="232">
        <v>2070</v>
      </c>
      <c r="CC47" s="232">
        <v>2071</v>
      </c>
      <c r="CD47" s="232">
        <v>2072</v>
      </c>
      <c r="CE47" s="232">
        <v>2073</v>
      </c>
      <c r="CF47" s="232">
        <v>2074</v>
      </c>
      <c r="CG47" s="232">
        <v>2075</v>
      </c>
      <c r="CH47" s="232">
        <v>2076</v>
      </c>
      <c r="CI47" s="232">
        <v>2077</v>
      </c>
      <c r="CJ47" s="232">
        <v>2078</v>
      </c>
      <c r="CK47" s="232" t="s">
        <v>513</v>
      </c>
      <c r="CL47" s="232" t="s">
        <v>513</v>
      </c>
      <c r="CM47" s="232" t="s">
        <v>513</v>
      </c>
      <c r="CN47" s="232" t="s">
        <v>513</v>
      </c>
      <c r="CO47" s="232" t="s">
        <v>513</v>
      </c>
      <c r="CP47" s="232" t="s">
        <v>513</v>
      </c>
      <c r="CQ47" s="232" t="s">
        <v>513</v>
      </c>
    </row>
    <row r="48" spans="1:95" outlineLevel="1" x14ac:dyDescent="0.25">
      <c r="A48" s="420" t="s">
        <v>264</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2"/>
      <c r="AK48" s="446">
        <v>0.04</v>
      </c>
      <c r="AL48" s="447"/>
      <c r="AM48" s="324">
        <v>0.04</v>
      </c>
      <c r="AN48" s="324">
        <v>0.04</v>
      </c>
      <c r="AO48" s="324">
        <v>0.04</v>
      </c>
      <c r="AP48" s="324">
        <v>0.04</v>
      </c>
      <c r="AQ48" s="324">
        <v>0.04</v>
      </c>
      <c r="AR48" s="324">
        <v>0.04</v>
      </c>
      <c r="AS48" s="324">
        <v>0.04</v>
      </c>
      <c r="AT48" s="324">
        <v>0.04</v>
      </c>
      <c r="AU48" s="324">
        <v>0.04</v>
      </c>
      <c r="AV48" s="324">
        <v>0.04</v>
      </c>
      <c r="AW48" s="324">
        <v>0.04</v>
      </c>
      <c r="AX48" s="324">
        <v>0.04</v>
      </c>
      <c r="AY48" s="324">
        <v>0.04</v>
      </c>
      <c r="AZ48" s="324">
        <v>0.04</v>
      </c>
      <c r="BA48" s="324">
        <v>0.04</v>
      </c>
      <c r="BB48" s="324">
        <v>0.04</v>
      </c>
      <c r="BC48" s="324">
        <v>0.04</v>
      </c>
      <c r="BD48" s="324">
        <v>0.04</v>
      </c>
      <c r="BE48" s="324">
        <v>0.04</v>
      </c>
      <c r="BF48" s="324">
        <v>0.04</v>
      </c>
      <c r="BG48" s="324">
        <v>0.04</v>
      </c>
      <c r="BH48" s="324">
        <v>0.04</v>
      </c>
      <c r="BI48" s="324">
        <v>0.04</v>
      </c>
      <c r="BJ48" s="324">
        <v>0.04</v>
      </c>
      <c r="BK48" s="324">
        <v>0.04</v>
      </c>
      <c r="BL48" s="324">
        <v>0.04</v>
      </c>
      <c r="BM48" s="324">
        <v>0.04</v>
      </c>
      <c r="BN48" s="324">
        <v>0.04</v>
      </c>
      <c r="BO48" s="324">
        <v>0.04</v>
      </c>
      <c r="BP48" s="324">
        <v>0.04</v>
      </c>
      <c r="BQ48" s="324">
        <v>0.04</v>
      </c>
      <c r="BR48" s="324">
        <v>0.04</v>
      </c>
      <c r="BS48" s="324">
        <v>0.04</v>
      </c>
      <c r="BT48" s="324">
        <v>0.04</v>
      </c>
      <c r="BU48" s="324">
        <v>0.04</v>
      </c>
      <c r="BV48" s="324">
        <v>0.04</v>
      </c>
      <c r="BW48" s="324">
        <v>0.04</v>
      </c>
      <c r="BX48" s="324">
        <v>0.04</v>
      </c>
      <c r="BY48" s="324">
        <v>0.04</v>
      </c>
      <c r="BZ48" s="324">
        <v>0.04</v>
      </c>
      <c r="CA48" s="324">
        <v>0.04</v>
      </c>
      <c r="CB48" s="324">
        <v>0.04</v>
      </c>
      <c r="CC48" s="324">
        <v>0.04</v>
      </c>
      <c r="CD48" s="324">
        <v>0.04</v>
      </c>
      <c r="CE48" s="324">
        <v>0.04</v>
      </c>
      <c r="CF48" s="324">
        <v>0.04</v>
      </c>
      <c r="CG48" s="324">
        <v>0.04</v>
      </c>
      <c r="CH48" s="324">
        <v>0.04</v>
      </c>
      <c r="CI48" s="324">
        <v>0.04</v>
      </c>
      <c r="CJ48" s="324">
        <v>0.04</v>
      </c>
      <c r="CK48" s="324">
        <v>0.04</v>
      </c>
      <c r="CL48" s="324">
        <v>0.04</v>
      </c>
      <c r="CM48" s="324">
        <v>0.04</v>
      </c>
      <c r="CN48" s="324">
        <v>0.04</v>
      </c>
      <c r="CO48" s="324">
        <v>0.04</v>
      </c>
      <c r="CP48" s="324">
        <v>0.04</v>
      </c>
      <c r="CQ48" s="324">
        <v>0.04</v>
      </c>
    </row>
    <row r="49" spans="1:95" outlineLevel="1" x14ac:dyDescent="0.25">
      <c r="A49" s="420" t="s">
        <v>263</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46">
        <v>0.04</v>
      </c>
      <c r="AL49" s="447"/>
      <c r="AM49" s="324">
        <v>8.1600000000000117E-2</v>
      </c>
      <c r="AN49" s="233">
        <v>0.12486400000000009</v>
      </c>
      <c r="AO49" s="233">
        <v>0.16985856000000021</v>
      </c>
      <c r="AP49" s="233">
        <v>0.21665290240000035</v>
      </c>
      <c r="AQ49" s="233">
        <v>0.26531901849600037</v>
      </c>
      <c r="AR49" s="233">
        <v>0.31593177923584048</v>
      </c>
      <c r="AS49" s="233">
        <v>0.3685690504052741</v>
      </c>
      <c r="AT49" s="233">
        <v>0.42331181242148519</v>
      </c>
      <c r="AU49" s="233">
        <v>0.48024428491834459</v>
      </c>
      <c r="AV49" s="233">
        <v>0.53945405631507848</v>
      </c>
      <c r="AW49" s="233">
        <v>0.60103221856768174</v>
      </c>
      <c r="AX49" s="233">
        <v>0.66507350731038906</v>
      </c>
      <c r="AY49" s="233">
        <v>0.73167644760280459</v>
      </c>
      <c r="AZ49" s="233">
        <v>0.80094350550691673</v>
      </c>
      <c r="BA49" s="233">
        <v>0.87298124572719349</v>
      </c>
      <c r="BB49" s="233">
        <v>0.94790049555628131</v>
      </c>
      <c r="BC49" s="233">
        <v>1.0258165153785326</v>
      </c>
      <c r="BD49" s="233">
        <v>1.1068491759936738</v>
      </c>
      <c r="BE49" s="233">
        <v>1.1911231430334208</v>
      </c>
      <c r="BF49" s="233">
        <v>1.2787680687547578</v>
      </c>
      <c r="BG49" s="233">
        <v>1.369918791504948</v>
      </c>
      <c r="BH49" s="233">
        <v>1.4647155431651462</v>
      </c>
      <c r="BI49" s="233">
        <v>1.5633041648917523</v>
      </c>
      <c r="BJ49" s="233">
        <v>1.6658363314874225</v>
      </c>
      <c r="BK49" s="233">
        <v>1.7724697847469195</v>
      </c>
      <c r="BL49" s="233">
        <v>1.8833685761367964</v>
      </c>
      <c r="BM49" s="233">
        <v>1.9987033191822685</v>
      </c>
      <c r="BN49" s="233">
        <v>2.1186514519495594</v>
      </c>
      <c r="BO49" s="233">
        <v>2.2433975100275418</v>
      </c>
      <c r="BP49" s="233">
        <v>2.3731334104286437</v>
      </c>
      <c r="BQ49" s="233">
        <v>2.5080587468457893</v>
      </c>
      <c r="BR49" s="233">
        <v>2.6483810967196209</v>
      </c>
      <c r="BS49" s="233">
        <v>2.7943163405884057</v>
      </c>
      <c r="BT49" s="233">
        <v>2.9460889942119421</v>
      </c>
      <c r="BU49" s="233">
        <v>3.1039325539804201</v>
      </c>
      <c r="BV49" s="233">
        <v>3.2680898561396372</v>
      </c>
      <c r="BW49" s="233">
        <v>3.438813450385223</v>
      </c>
      <c r="BX49" s="233">
        <v>3.6163659884006325</v>
      </c>
      <c r="BY49" s="233">
        <v>3.8010206279366576</v>
      </c>
      <c r="BZ49" s="233">
        <v>3.993061453054124</v>
      </c>
      <c r="CA49" s="233">
        <v>4.1927839111762895</v>
      </c>
      <c r="CB49" s="233">
        <v>4.4004952676233415</v>
      </c>
      <c r="CC49" s="233">
        <v>4.6165150783282751</v>
      </c>
      <c r="CD49" s="233">
        <v>4.8411756814614062</v>
      </c>
      <c r="CE49" s="233">
        <v>5.0748227087198625</v>
      </c>
      <c r="CF49" s="233">
        <v>5.317815617068657</v>
      </c>
      <c r="CG49" s="233">
        <v>5.5705282417514033</v>
      </c>
      <c r="CH49" s="233">
        <v>5.8333493714214599</v>
      </c>
      <c r="CI49" s="233">
        <v>6.1066833462783183</v>
      </c>
      <c r="CJ49" s="233">
        <v>6.3909506801294516</v>
      </c>
      <c r="CK49" s="233">
        <v>6.6865887073346295</v>
      </c>
      <c r="CL49" s="233">
        <v>6.9940522556280147</v>
      </c>
      <c r="CM49" s="233">
        <v>7.3138143458531353</v>
      </c>
      <c r="CN49" s="233">
        <v>7.6463669196872601</v>
      </c>
      <c r="CO49" s="233">
        <v>7.9922215964747512</v>
      </c>
      <c r="CP49" s="233">
        <v>8.3519104603337411</v>
      </c>
      <c r="CQ49" s="233">
        <v>8.7259868787470918</v>
      </c>
    </row>
    <row r="50" spans="1:95" s="219" customFormat="1" ht="16.5" thickBot="1" x14ac:dyDescent="0.3">
      <c r="A50" s="448" t="s">
        <v>604</v>
      </c>
      <c r="B50" s="449"/>
      <c r="C50" s="449"/>
      <c r="D50" s="449"/>
      <c r="E50" s="449"/>
      <c r="F50" s="449"/>
      <c r="G50" s="449"/>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50"/>
      <c r="AK50" s="451">
        <v>8325.0000000000018</v>
      </c>
      <c r="AL50" s="452"/>
      <c r="AM50" s="325">
        <v>189964419.60959807</v>
      </c>
      <c r="AN50" s="234">
        <v>197562996.39398193</v>
      </c>
      <c r="AO50" s="234">
        <v>205465516.24974126</v>
      </c>
      <c r="AP50" s="234">
        <v>213684136.89973092</v>
      </c>
      <c r="AQ50" s="234">
        <v>222231502.37572014</v>
      </c>
      <c r="AR50" s="234">
        <v>231120762.47074896</v>
      </c>
      <c r="AS50" s="234">
        <v>240365592.96957892</v>
      </c>
      <c r="AT50" s="234">
        <v>249980216.68836209</v>
      </c>
      <c r="AU50" s="234">
        <v>259979425.35589659</v>
      </c>
      <c r="AV50" s="234">
        <v>270378602.37013245</v>
      </c>
      <c r="AW50" s="234">
        <v>309330164.87826431</v>
      </c>
      <c r="AX50" s="234">
        <v>321703371.47339493</v>
      </c>
      <c r="AY50" s="234">
        <v>334571506.33233076</v>
      </c>
      <c r="AZ50" s="234">
        <v>347954366.58562392</v>
      </c>
      <c r="BA50" s="234">
        <v>361872541.24904895</v>
      </c>
      <c r="BB50" s="234">
        <v>376347442.89901084</v>
      </c>
      <c r="BC50" s="234">
        <v>391401340.61497122</v>
      </c>
      <c r="BD50" s="234">
        <v>407057394.23957014</v>
      </c>
      <c r="BE50" s="234">
        <v>423339690.00915301</v>
      </c>
      <c r="BF50" s="234">
        <v>440273277.60951912</v>
      </c>
      <c r="BG50" s="234">
        <v>481536338.50880039</v>
      </c>
      <c r="BH50" s="234">
        <v>500797792.04915237</v>
      </c>
      <c r="BI50" s="234">
        <v>520829703.7311185</v>
      </c>
      <c r="BJ50" s="234">
        <v>541662891.88036323</v>
      </c>
      <c r="BK50" s="234">
        <v>563329407.55557775</v>
      </c>
      <c r="BL50" s="234">
        <v>585862583.85780096</v>
      </c>
      <c r="BM50" s="234">
        <v>609297087.21211302</v>
      </c>
      <c r="BN50" s="234">
        <v>633668970.70059764</v>
      </c>
      <c r="BO50" s="234">
        <v>659015729.52862155</v>
      </c>
      <c r="BP50" s="234">
        <v>685376358.70976639</v>
      </c>
      <c r="BQ50" s="234">
        <v>712791413.05815685</v>
      </c>
      <c r="BR50" s="234">
        <v>741303069.5804832</v>
      </c>
      <c r="BS50" s="234">
        <v>770955192.36370254</v>
      </c>
      <c r="BT50" s="234">
        <v>801793400.05825067</v>
      </c>
      <c r="BU50" s="234">
        <v>833865136.06058085</v>
      </c>
      <c r="BV50" s="234">
        <v>867219741.50300419</v>
      </c>
      <c r="BW50" s="234">
        <v>901908531.16312432</v>
      </c>
      <c r="BX50" s="234">
        <v>937984872.40964925</v>
      </c>
      <c r="BY50" s="234">
        <v>975504267.30603528</v>
      </c>
      <c r="BZ50" s="234">
        <v>1014524437.9982768</v>
      </c>
      <c r="CA50" s="234">
        <v>1055105415.5182079</v>
      </c>
      <c r="CB50" s="234">
        <v>1097309632.1389363</v>
      </c>
      <c r="CC50" s="234">
        <v>1141202017.4244936</v>
      </c>
      <c r="CD50" s="234">
        <v>1186850098.1214733</v>
      </c>
      <c r="CE50" s="234">
        <v>1234324102.0463326</v>
      </c>
      <c r="CF50" s="234">
        <v>1283697066.1281857</v>
      </c>
      <c r="CG50" s="234">
        <v>1335044948.7733133</v>
      </c>
      <c r="CH50" s="234">
        <v>1388446746.7242455</v>
      </c>
      <c r="CI50" s="234">
        <v>1443984616.5932155</v>
      </c>
      <c r="CJ50" s="234">
        <v>1501744001.2569447</v>
      </c>
      <c r="CK50" s="234" t="s">
        <v>513</v>
      </c>
      <c r="CL50" s="234" t="s">
        <v>513</v>
      </c>
      <c r="CM50" s="234" t="s">
        <v>513</v>
      </c>
      <c r="CN50" s="234" t="s">
        <v>513</v>
      </c>
      <c r="CO50" s="234" t="s">
        <v>513</v>
      </c>
      <c r="CP50" s="234" t="s">
        <v>513</v>
      </c>
      <c r="CQ50" s="234" t="s">
        <v>513</v>
      </c>
    </row>
    <row r="51" spans="1:95" hidden="1" x14ac:dyDescent="0.25">
      <c r="A51" s="472" t="s">
        <v>605</v>
      </c>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73"/>
      <c r="AJ51" s="473"/>
      <c r="AK51" s="474">
        <v>8.3250000000000011</v>
      </c>
      <c r="AL51" s="474"/>
      <c r="AM51" s="326">
        <v>189964.41960959806</v>
      </c>
      <c r="AN51" s="235">
        <v>197562.99639398194</v>
      </c>
      <c r="AO51" s="235">
        <v>205465.51624974125</v>
      </c>
      <c r="AP51" s="235">
        <v>213684.13689973092</v>
      </c>
      <c r="AQ51" s="235">
        <v>222231.50237572016</v>
      </c>
      <c r="AR51" s="235">
        <v>231120.76247074897</v>
      </c>
      <c r="AS51" s="235">
        <v>240365.59296957892</v>
      </c>
      <c r="AT51" s="235">
        <v>249980.2166883621</v>
      </c>
      <c r="AU51" s="235">
        <v>259979.42535589659</v>
      </c>
      <c r="AV51" s="235">
        <v>270378.60237013246</v>
      </c>
      <c r="AW51" s="235">
        <v>309330.1648782643</v>
      </c>
      <c r="AX51" s="235">
        <v>321703.37147339492</v>
      </c>
      <c r="AY51" s="235">
        <v>334571.50633233075</v>
      </c>
      <c r="AZ51" s="235">
        <v>347954.36658562394</v>
      </c>
      <c r="BA51" s="235">
        <v>361872.54124904895</v>
      </c>
      <c r="BB51" s="235">
        <v>376347.44289901084</v>
      </c>
      <c r="BC51" s="235">
        <v>391401.34061497124</v>
      </c>
      <c r="BD51" s="235">
        <v>407057.39423957013</v>
      </c>
      <c r="BE51" s="235">
        <v>423339.69000915298</v>
      </c>
      <c r="BF51" s="235">
        <v>440273.27760951914</v>
      </c>
      <c r="BG51" s="235">
        <v>481536.33850880037</v>
      </c>
      <c r="BH51" s="235">
        <v>500797.79204915237</v>
      </c>
      <c r="BI51" s="235">
        <v>520829.70373111853</v>
      </c>
      <c r="BJ51" s="235">
        <v>541662.89188036323</v>
      </c>
      <c r="BK51" s="235">
        <v>563329.40755557781</v>
      </c>
      <c r="BL51" s="235">
        <v>585862.58385780093</v>
      </c>
      <c r="BM51" s="235">
        <v>609297.08721211308</v>
      </c>
      <c r="BN51" s="235">
        <v>633668.97070059762</v>
      </c>
      <c r="BO51" s="235">
        <v>659015.72952862154</v>
      </c>
      <c r="BP51" s="235">
        <v>685376.35870976641</v>
      </c>
      <c r="BQ51" s="235">
        <v>712791.41305815685</v>
      </c>
      <c r="BR51" s="235">
        <v>741303.06958048325</v>
      </c>
      <c r="BS51" s="235">
        <v>770955.19236370258</v>
      </c>
      <c r="BT51" s="235">
        <v>801793.40005825064</v>
      </c>
      <c r="BU51" s="235">
        <v>833865.13606058084</v>
      </c>
      <c r="BV51" s="235">
        <v>867219.74150300422</v>
      </c>
      <c r="BW51" s="235">
        <v>901908.53116312437</v>
      </c>
      <c r="BX51" s="235">
        <v>937984.87240964931</v>
      </c>
      <c r="BY51" s="235">
        <v>975504.26730603527</v>
      </c>
      <c r="BZ51" s="235">
        <v>1014524.4379982768</v>
      </c>
      <c r="CA51" s="235">
        <v>1055105.4155182079</v>
      </c>
      <c r="CB51" s="235">
        <v>1097309.6321389363</v>
      </c>
      <c r="CC51" s="235">
        <v>1141202.0174244936</v>
      </c>
      <c r="CD51" s="235">
        <v>1186850.0981214733</v>
      </c>
      <c r="CE51" s="235">
        <v>1234324.1020463326</v>
      </c>
      <c r="CF51" s="235">
        <v>1283697.0661281857</v>
      </c>
      <c r="CG51" s="235">
        <v>1335044.9487733133</v>
      </c>
      <c r="CH51" s="235">
        <v>1388446.7467242456</v>
      </c>
      <c r="CI51" s="235">
        <v>1443984.6165932154</v>
      </c>
      <c r="CJ51" s="235">
        <v>1501744.0012569446</v>
      </c>
      <c r="CK51" s="235" t="s">
        <v>513</v>
      </c>
      <c r="CL51" s="235" t="s">
        <v>513</v>
      </c>
      <c r="CM51" s="235" t="s">
        <v>513</v>
      </c>
      <c r="CN51" s="235" t="s">
        <v>513</v>
      </c>
      <c r="CO51" s="235" t="s">
        <v>513</v>
      </c>
      <c r="CP51" s="235" t="s">
        <v>513</v>
      </c>
      <c r="CQ51" s="235" t="s">
        <v>513</v>
      </c>
    </row>
    <row r="52" spans="1:95" hidden="1" x14ac:dyDescent="0.25">
      <c r="A52" s="475" t="s">
        <v>606</v>
      </c>
      <c r="B52" s="476"/>
      <c r="C52" s="476"/>
      <c r="D52" s="476"/>
      <c r="E52" s="476"/>
      <c r="F52" s="476"/>
      <c r="G52" s="47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6"/>
      <c r="AG52" s="476"/>
      <c r="AH52" s="476"/>
      <c r="AI52" s="476"/>
      <c r="AJ52" s="476"/>
      <c r="AK52" s="465"/>
      <c r="AL52" s="465"/>
      <c r="AM52" s="327">
        <v>-3399.2844024280407</v>
      </c>
      <c r="AN52" s="237">
        <v>-3535.2557785251624</v>
      </c>
      <c r="AO52" s="237">
        <v>-3676.666009666169</v>
      </c>
      <c r="AP52" s="237">
        <v>-3823.7326500528161</v>
      </c>
      <c r="AQ52" s="237">
        <v>-3976.6819560549293</v>
      </c>
      <c r="AR52" s="237">
        <v>-4135.7492342971263</v>
      </c>
      <c r="AS52" s="237">
        <v>-6539.0295032667054</v>
      </c>
      <c r="AT52" s="237">
        <v>-6800.5906833973741</v>
      </c>
      <c r="AU52" s="237">
        <v>-7072.6143107332691</v>
      </c>
      <c r="AV52" s="237">
        <v>-7355.5188831626001</v>
      </c>
      <c r="AW52" s="237">
        <v>-7649.7396384891035</v>
      </c>
      <c r="AX52" s="237">
        <v>-7955.7292240286679</v>
      </c>
      <c r="AY52" s="237">
        <v>-12763.13987242956</v>
      </c>
      <c r="AZ52" s="237">
        <v>-13273.665467326746</v>
      </c>
      <c r="BA52" s="237">
        <v>-13804.612086019815</v>
      </c>
      <c r="BB52" s="237">
        <v>-14356.796569460606</v>
      </c>
      <c r="BC52" s="237">
        <v>-14931.06843223903</v>
      </c>
      <c r="BD52" s="237">
        <v>-15528.311169528592</v>
      </c>
      <c r="BE52" s="237">
        <v>-25253.400661509313</v>
      </c>
      <c r="BF52" s="237">
        <v>-26263.536687969689</v>
      </c>
      <c r="BG52" s="237">
        <v>-27314.078155488478</v>
      </c>
      <c r="BH52" s="237">
        <v>-28406.64128170802</v>
      </c>
      <c r="BI52" s="237">
        <v>-29542.906932976337</v>
      </c>
      <c r="BJ52" s="237">
        <v>-30724.623210295395</v>
      </c>
      <c r="BK52" s="237">
        <v>-31953.608138707208</v>
      </c>
      <c r="BL52" s="237">
        <v>-33231.752464255493</v>
      </c>
      <c r="BM52" s="237">
        <v>-34561.022562825718</v>
      </c>
      <c r="BN52" s="237">
        <v>-35943.463465338747</v>
      </c>
      <c r="BO52" s="237">
        <v>-37381.202003952298</v>
      </c>
      <c r="BP52" s="237">
        <v>-38876.450084110395</v>
      </c>
      <c r="BQ52" s="237">
        <v>-40431.508087474816</v>
      </c>
      <c r="BR52" s="237">
        <v>-42048.768410973811</v>
      </c>
      <c r="BS52" s="237">
        <v>-43730.719147412754</v>
      </c>
      <c r="BT52" s="237">
        <v>-45479.947913309275</v>
      </c>
      <c r="BU52" s="237">
        <v>-47299.14582984164</v>
      </c>
      <c r="BV52" s="237">
        <v>-49191.111663035306</v>
      </c>
      <c r="BW52" s="237">
        <v>-51158.756129556721</v>
      </c>
      <c r="BX52" s="237">
        <v>-53205.106374738993</v>
      </c>
      <c r="BY52" s="237">
        <v>-55333.310629728563</v>
      </c>
      <c r="BZ52" s="237">
        <v>-57546.643054917709</v>
      </c>
      <c r="CA52" s="237">
        <v>-59848.50877711441</v>
      </c>
      <c r="CB52" s="237">
        <v>-62242.449128198983</v>
      </c>
      <c r="CC52" s="237">
        <v>-64732.147093326945</v>
      </c>
      <c r="CD52" s="237">
        <v>-67321.432977060031</v>
      </c>
      <c r="CE52" s="237">
        <v>-70014.290296142426</v>
      </c>
      <c r="CF52" s="237">
        <v>-72814.861907988132</v>
      </c>
      <c r="CG52" s="237">
        <v>-75727.456384307661</v>
      </c>
      <c r="CH52" s="237">
        <v>-78756.554639679976</v>
      </c>
      <c r="CI52" s="237">
        <v>-81906.816825267175</v>
      </c>
      <c r="CJ52" s="237">
        <v>-85183.089498277885</v>
      </c>
      <c r="CK52" s="237" t="s">
        <v>513</v>
      </c>
      <c r="CL52" s="237" t="s">
        <v>513</v>
      </c>
      <c r="CM52" s="237" t="s">
        <v>513</v>
      </c>
      <c r="CN52" s="237" t="s">
        <v>513</v>
      </c>
      <c r="CO52" s="237" t="s">
        <v>513</v>
      </c>
      <c r="CP52" s="237" t="s">
        <v>513</v>
      </c>
      <c r="CQ52" s="237" t="s">
        <v>513</v>
      </c>
    </row>
    <row r="53" spans="1:95" hidden="1" x14ac:dyDescent="0.25">
      <c r="A53" s="475" t="s">
        <v>607</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v>0</v>
      </c>
      <c r="AL53" s="477"/>
      <c r="AM53" s="328">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v>0</v>
      </c>
      <c r="BL53" s="238">
        <v>0</v>
      </c>
      <c r="BM53" s="238">
        <v>0</v>
      </c>
      <c r="BN53" s="238">
        <v>0</v>
      </c>
      <c r="BO53" s="238">
        <v>0</v>
      </c>
      <c r="BP53" s="238">
        <v>0</v>
      </c>
      <c r="BQ53" s="238">
        <v>0</v>
      </c>
      <c r="BR53" s="238">
        <v>0</v>
      </c>
      <c r="BS53" s="238">
        <v>0</v>
      </c>
      <c r="BT53" s="238">
        <v>0</v>
      </c>
      <c r="BU53" s="238">
        <v>0</v>
      </c>
      <c r="BV53" s="238">
        <v>0</v>
      </c>
      <c r="BW53" s="238">
        <v>0</v>
      </c>
      <c r="BX53" s="238">
        <v>0</v>
      </c>
      <c r="BY53" s="238">
        <v>0</v>
      </c>
      <c r="BZ53" s="238">
        <v>0</v>
      </c>
      <c r="CA53" s="238">
        <v>0</v>
      </c>
      <c r="CB53" s="238">
        <v>0</v>
      </c>
      <c r="CC53" s="238">
        <v>0</v>
      </c>
      <c r="CD53" s="238">
        <v>0</v>
      </c>
      <c r="CE53" s="238">
        <v>0</v>
      </c>
      <c r="CF53" s="238">
        <v>0</v>
      </c>
      <c r="CG53" s="238">
        <v>0</v>
      </c>
      <c r="CH53" s="238">
        <v>0</v>
      </c>
      <c r="CI53" s="238">
        <v>0</v>
      </c>
      <c r="CJ53" s="238">
        <v>0</v>
      </c>
      <c r="CK53" s="238" t="s">
        <v>513</v>
      </c>
      <c r="CL53" s="238" t="s">
        <v>513</v>
      </c>
      <c r="CM53" s="238" t="s">
        <v>513</v>
      </c>
      <c r="CN53" s="238" t="s">
        <v>513</v>
      </c>
      <c r="CO53" s="238" t="s">
        <v>513</v>
      </c>
      <c r="CP53" s="238" t="s">
        <v>513</v>
      </c>
      <c r="CQ53" s="238" t="s">
        <v>513</v>
      </c>
    </row>
    <row r="54" spans="1:95" ht="16.5" hidden="1" thickBot="1" x14ac:dyDescent="0.3">
      <c r="A54" s="463" t="s">
        <v>608</v>
      </c>
      <c r="B54" s="464"/>
      <c r="C54" s="464"/>
      <c r="D54" s="464"/>
      <c r="E54" s="464"/>
      <c r="F54" s="464"/>
      <c r="G54" s="464"/>
      <c r="H54" s="464"/>
      <c r="I54" s="464"/>
      <c r="J54" s="464"/>
      <c r="K54" s="464"/>
      <c r="L54" s="464"/>
      <c r="M54" s="464"/>
      <c r="N54" s="464"/>
      <c r="O54" s="464"/>
      <c r="P54" s="464"/>
      <c r="Q54" s="464"/>
      <c r="R54" s="464"/>
      <c r="S54" s="464"/>
      <c r="T54" s="464"/>
      <c r="U54" s="464"/>
      <c r="V54" s="464"/>
      <c r="W54" s="464"/>
      <c r="X54" s="464"/>
      <c r="Y54" s="464"/>
      <c r="Z54" s="464"/>
      <c r="AA54" s="464"/>
      <c r="AB54" s="464"/>
      <c r="AC54" s="464"/>
      <c r="AD54" s="464"/>
      <c r="AE54" s="464"/>
      <c r="AF54" s="464"/>
      <c r="AG54" s="464"/>
      <c r="AH54" s="464"/>
      <c r="AI54" s="464"/>
      <c r="AJ54" s="464"/>
      <c r="AK54" s="465"/>
      <c r="AL54" s="465"/>
      <c r="AM54" s="329"/>
      <c r="AN54" s="236"/>
      <c r="AO54" s="236"/>
      <c r="AP54" s="236"/>
      <c r="AQ54" s="236"/>
      <c r="AR54" s="236"/>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36"/>
      <c r="BP54" s="236"/>
      <c r="BQ54" s="236"/>
      <c r="BR54" s="236"/>
      <c r="BS54" s="236"/>
      <c r="BT54" s="236"/>
      <c r="BU54" s="236"/>
      <c r="BV54" s="236"/>
      <c r="BW54" s="236"/>
      <c r="BX54" s="236"/>
      <c r="BY54" s="236"/>
      <c r="BZ54" s="236"/>
      <c r="CA54" s="236"/>
      <c r="CB54" s="236"/>
      <c r="CC54" s="236"/>
      <c r="CD54" s="236"/>
      <c r="CE54" s="236"/>
      <c r="CF54" s="236"/>
      <c r="CG54" s="236"/>
      <c r="CH54" s="236"/>
      <c r="CI54" s="236"/>
      <c r="CJ54" s="236"/>
      <c r="CK54" s="236"/>
      <c r="CL54" s="236"/>
      <c r="CM54" s="236"/>
      <c r="CN54" s="236"/>
      <c r="CO54" s="236"/>
      <c r="CP54" s="236"/>
      <c r="CQ54" s="236"/>
    </row>
    <row r="55" spans="1:95" hidden="1" x14ac:dyDescent="0.25"/>
    <row r="56" spans="1:95" hidden="1" x14ac:dyDescent="0.25"/>
    <row r="57" spans="1:95" hidden="1" x14ac:dyDescent="0.25"/>
    <row r="58" spans="1:95" s="330" customFormat="1" ht="24" hidden="1" customHeight="1" x14ac:dyDescent="0.25">
      <c r="A58" s="466" t="s">
        <v>657</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v>2028</v>
      </c>
      <c r="AL58" s="461"/>
      <c r="AM58" s="340">
        <v>2029</v>
      </c>
      <c r="AN58" s="340">
        <v>2030</v>
      </c>
      <c r="AO58" s="340">
        <v>2031</v>
      </c>
      <c r="AP58" s="340">
        <v>2032</v>
      </c>
      <c r="AQ58" s="340">
        <v>2033</v>
      </c>
      <c r="AR58" s="340">
        <v>2034</v>
      </c>
      <c r="AS58" s="340">
        <v>2035</v>
      </c>
      <c r="AT58" s="340">
        <v>2036</v>
      </c>
      <c r="AU58" s="340">
        <v>2037</v>
      </c>
      <c r="AV58" s="340">
        <v>2038</v>
      </c>
      <c r="AW58" s="340">
        <v>2039</v>
      </c>
      <c r="AX58" s="340">
        <v>2040</v>
      </c>
      <c r="AY58" s="340">
        <v>2041</v>
      </c>
      <c r="AZ58" s="340">
        <v>2042</v>
      </c>
      <c r="BA58" s="340">
        <v>2043</v>
      </c>
      <c r="BB58" s="340">
        <v>2044</v>
      </c>
      <c r="BC58" s="340">
        <v>2045</v>
      </c>
      <c r="BD58" s="340">
        <v>2046</v>
      </c>
      <c r="BE58" s="340">
        <v>2047</v>
      </c>
      <c r="BF58" s="340">
        <v>2048</v>
      </c>
      <c r="BG58" s="340">
        <v>2049</v>
      </c>
      <c r="BH58" s="340">
        <v>2050</v>
      </c>
      <c r="BI58" s="340">
        <v>2051</v>
      </c>
      <c r="BJ58" s="340">
        <v>2052</v>
      </c>
      <c r="BK58" s="340">
        <v>2053</v>
      </c>
      <c r="BL58" s="340">
        <v>2054</v>
      </c>
      <c r="BM58" s="340">
        <v>2055</v>
      </c>
      <c r="BN58" s="340">
        <v>2056</v>
      </c>
      <c r="BO58" s="340">
        <v>2057</v>
      </c>
      <c r="BP58" s="340">
        <v>2058</v>
      </c>
      <c r="BQ58" s="340">
        <v>2059</v>
      </c>
      <c r="BR58" s="340">
        <v>2060</v>
      </c>
      <c r="BS58" s="340">
        <v>2061</v>
      </c>
      <c r="BT58" s="340">
        <v>2062</v>
      </c>
      <c r="BU58" s="340">
        <v>2063</v>
      </c>
      <c r="BV58" s="340">
        <v>2064</v>
      </c>
      <c r="BW58" s="340">
        <v>2065</v>
      </c>
      <c r="BX58" s="340">
        <v>2066</v>
      </c>
      <c r="BY58" s="340">
        <v>2067</v>
      </c>
      <c r="BZ58" s="340">
        <v>2068</v>
      </c>
      <c r="CA58" s="340">
        <v>2069</v>
      </c>
      <c r="CB58" s="340">
        <v>2070</v>
      </c>
      <c r="CC58" s="340">
        <v>2071</v>
      </c>
      <c r="CD58" s="340">
        <v>2072</v>
      </c>
      <c r="CE58" s="340">
        <v>2073</v>
      </c>
      <c r="CF58" s="340">
        <v>2074</v>
      </c>
      <c r="CG58" s="340">
        <v>2075</v>
      </c>
      <c r="CH58" s="340">
        <v>2076</v>
      </c>
      <c r="CI58" s="340">
        <v>2077</v>
      </c>
      <c r="CJ58" s="340">
        <v>2078</v>
      </c>
      <c r="CK58" s="340" t="s">
        <v>513</v>
      </c>
      <c r="CL58" s="340" t="s">
        <v>513</v>
      </c>
      <c r="CM58" s="340" t="s">
        <v>513</v>
      </c>
      <c r="CN58" s="340" t="s">
        <v>513</v>
      </c>
      <c r="CO58" s="340" t="s">
        <v>513</v>
      </c>
      <c r="CP58" s="340" t="s">
        <v>513</v>
      </c>
      <c r="CQ58" s="340" t="s">
        <v>513</v>
      </c>
    </row>
    <row r="59" spans="1:95" s="330" customFormat="1" ht="11.25" hidden="1" customHeight="1" x14ac:dyDescent="0.25">
      <c r="A59" s="469" t="s">
        <v>658</v>
      </c>
      <c r="B59" s="470"/>
      <c r="C59" s="470"/>
      <c r="D59" s="470"/>
      <c r="E59" s="470"/>
      <c r="F59" s="470"/>
      <c r="G59" s="470"/>
      <c r="H59" s="470"/>
      <c r="I59" s="470"/>
      <c r="J59" s="470"/>
      <c r="K59" s="470"/>
      <c r="L59" s="470"/>
      <c r="M59" s="470"/>
      <c r="N59" s="470"/>
      <c r="O59" s="470"/>
      <c r="P59" s="470"/>
      <c r="Q59" s="470"/>
      <c r="R59" s="470"/>
      <c r="S59" s="470"/>
      <c r="T59" s="470"/>
      <c r="U59" s="470"/>
      <c r="V59" s="470"/>
      <c r="W59" s="470"/>
      <c r="X59" s="470"/>
      <c r="Y59" s="470"/>
      <c r="Z59" s="470"/>
      <c r="AA59" s="470"/>
      <c r="AB59" s="470"/>
      <c r="AC59" s="470"/>
      <c r="AD59" s="470"/>
      <c r="AE59" s="470"/>
      <c r="AF59" s="470"/>
      <c r="AG59" s="470"/>
      <c r="AH59" s="470"/>
      <c r="AI59" s="470"/>
      <c r="AJ59" s="470"/>
      <c r="AK59" s="471"/>
      <c r="AL59" s="471"/>
      <c r="AM59" s="331"/>
      <c r="AN59" s="331"/>
      <c r="AO59" s="331"/>
      <c r="AP59" s="331"/>
      <c r="AQ59" s="331"/>
      <c r="AR59" s="331"/>
      <c r="AS59" s="331"/>
      <c r="AT59" s="331"/>
      <c r="AU59" s="331"/>
      <c r="AV59" s="331"/>
      <c r="AW59" s="331"/>
      <c r="AX59" s="331"/>
      <c r="AY59" s="331"/>
      <c r="AZ59" s="331"/>
      <c r="BA59" s="331"/>
      <c r="BB59" s="331"/>
      <c r="BC59" s="331"/>
      <c r="BD59" s="331"/>
      <c r="BE59" s="331"/>
      <c r="BF59" s="331"/>
      <c r="BG59" s="331"/>
      <c r="BH59" s="331"/>
      <c r="BI59" s="331"/>
      <c r="BJ59" s="331"/>
      <c r="BK59" s="331"/>
      <c r="BL59" s="331"/>
      <c r="BM59" s="331"/>
      <c r="BN59" s="331"/>
      <c r="BO59" s="331"/>
      <c r="BP59" s="331"/>
      <c r="BQ59" s="331"/>
      <c r="BR59" s="331"/>
      <c r="BS59" s="331"/>
      <c r="BT59" s="331"/>
      <c r="BU59" s="331"/>
      <c r="BV59" s="331"/>
      <c r="BW59" s="331"/>
      <c r="BX59" s="331"/>
      <c r="BY59" s="331"/>
      <c r="BZ59" s="331"/>
      <c r="CA59" s="331"/>
      <c r="CB59" s="331"/>
      <c r="CC59" s="331"/>
      <c r="CD59" s="331"/>
      <c r="CE59" s="331"/>
      <c r="CF59" s="331"/>
      <c r="CG59" s="331"/>
      <c r="CH59" s="331"/>
      <c r="CI59" s="331"/>
      <c r="CJ59" s="331"/>
      <c r="CK59" s="331"/>
      <c r="CL59" s="331"/>
      <c r="CM59" s="331"/>
      <c r="CN59" s="331"/>
      <c r="CO59" s="331"/>
      <c r="CP59" s="331"/>
      <c r="CQ59" s="331"/>
    </row>
    <row r="60" spans="1:95" s="330" customFormat="1" ht="12" hidden="1" customHeight="1" x14ac:dyDescent="0.25">
      <c r="A60" s="486" t="s">
        <v>659</v>
      </c>
      <c r="B60" s="487"/>
      <c r="C60" s="487"/>
      <c r="D60" s="487"/>
      <c r="E60" s="487"/>
      <c r="F60" s="487"/>
      <c r="G60" s="487"/>
      <c r="H60" s="487"/>
      <c r="I60" s="487"/>
      <c r="J60" s="487"/>
      <c r="K60" s="487"/>
      <c r="L60" s="487"/>
      <c r="M60" s="487"/>
      <c r="N60" s="487"/>
      <c r="O60" s="487"/>
      <c r="P60" s="487"/>
      <c r="Q60" s="487"/>
      <c r="R60" s="487"/>
      <c r="S60" s="487"/>
      <c r="T60" s="487"/>
      <c r="U60" s="487"/>
      <c r="V60" s="487"/>
      <c r="W60" s="487"/>
      <c r="X60" s="487"/>
      <c r="Y60" s="487"/>
      <c r="Z60" s="487"/>
      <c r="AA60" s="487"/>
      <c r="AB60" s="487"/>
      <c r="AC60" s="487"/>
      <c r="AD60" s="487"/>
      <c r="AE60" s="487"/>
      <c r="AF60" s="487"/>
      <c r="AG60" s="487"/>
      <c r="AH60" s="487"/>
      <c r="AI60" s="487"/>
      <c r="AJ60" s="487"/>
      <c r="AK60" s="488"/>
      <c r="AL60" s="488"/>
      <c r="AM60" s="332"/>
      <c r="AN60" s="332"/>
      <c r="AO60" s="332"/>
      <c r="AP60" s="332"/>
      <c r="AQ60" s="332"/>
      <c r="AR60" s="332"/>
      <c r="AS60" s="332"/>
      <c r="AT60" s="332"/>
      <c r="AU60" s="332"/>
      <c r="AV60" s="332"/>
      <c r="AW60" s="332"/>
      <c r="AX60" s="332"/>
      <c r="AY60" s="332"/>
      <c r="AZ60" s="332"/>
      <c r="BA60" s="332"/>
      <c r="BB60" s="332"/>
      <c r="BC60" s="332"/>
      <c r="BD60" s="332"/>
      <c r="BE60" s="332"/>
      <c r="BF60" s="332"/>
      <c r="BG60" s="332"/>
      <c r="BH60" s="332"/>
      <c r="BI60" s="332"/>
      <c r="BJ60" s="332"/>
      <c r="BK60" s="332"/>
      <c r="BL60" s="332"/>
      <c r="BM60" s="332"/>
      <c r="BN60" s="332"/>
      <c r="BO60" s="332"/>
      <c r="BP60" s="332"/>
      <c r="BQ60" s="332"/>
      <c r="BR60" s="332"/>
      <c r="BS60" s="332"/>
      <c r="BT60" s="332"/>
      <c r="BU60" s="332"/>
      <c r="BV60" s="332"/>
      <c r="BW60" s="332"/>
      <c r="BX60" s="332"/>
      <c r="BY60" s="332"/>
      <c r="BZ60" s="332"/>
      <c r="CA60" s="332"/>
      <c r="CB60" s="332"/>
      <c r="CC60" s="332"/>
      <c r="CD60" s="332"/>
      <c r="CE60" s="332"/>
      <c r="CF60" s="332"/>
      <c r="CG60" s="332"/>
      <c r="CH60" s="332"/>
      <c r="CI60" s="332"/>
      <c r="CJ60" s="332"/>
      <c r="CK60" s="332"/>
      <c r="CL60" s="332"/>
      <c r="CM60" s="332"/>
      <c r="CN60" s="332"/>
      <c r="CO60" s="332"/>
      <c r="CP60" s="332"/>
      <c r="CQ60" s="332"/>
    </row>
    <row r="61" spans="1:95" s="330" customFormat="1" ht="12" hidden="1" customHeight="1" x14ac:dyDescent="0.25">
      <c r="A61" s="486" t="s">
        <v>660</v>
      </c>
      <c r="B61" s="487"/>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c r="AD61" s="487"/>
      <c r="AE61" s="487"/>
      <c r="AF61" s="487"/>
      <c r="AG61" s="487"/>
      <c r="AH61" s="487"/>
      <c r="AI61" s="487"/>
      <c r="AJ61" s="487"/>
      <c r="AK61" s="488"/>
      <c r="AL61" s="488"/>
      <c r="AM61" s="332"/>
      <c r="AN61" s="332"/>
      <c r="AO61" s="332"/>
      <c r="AP61" s="332"/>
      <c r="AQ61" s="332"/>
      <c r="AR61" s="332"/>
      <c r="AS61" s="332"/>
      <c r="AT61" s="332"/>
      <c r="AU61" s="332"/>
      <c r="AV61" s="332"/>
      <c r="AW61" s="332"/>
      <c r="AX61" s="332"/>
      <c r="AY61" s="332"/>
      <c r="AZ61" s="332"/>
      <c r="BA61" s="332"/>
      <c r="BB61" s="332"/>
      <c r="BC61" s="332"/>
      <c r="BD61" s="332"/>
      <c r="BE61" s="332"/>
      <c r="BF61" s="332"/>
      <c r="BG61" s="332"/>
      <c r="BH61" s="332"/>
      <c r="BI61" s="332"/>
      <c r="BJ61" s="332"/>
      <c r="BK61" s="332"/>
      <c r="BL61" s="332"/>
      <c r="BM61" s="332"/>
      <c r="BN61" s="332"/>
      <c r="BO61" s="332"/>
      <c r="BP61" s="332"/>
      <c r="BQ61" s="332"/>
      <c r="BR61" s="332"/>
      <c r="BS61" s="332"/>
      <c r="BT61" s="332"/>
      <c r="BU61" s="332"/>
      <c r="BV61" s="332"/>
      <c r="BW61" s="332"/>
      <c r="BX61" s="332"/>
      <c r="BY61" s="332"/>
      <c r="BZ61" s="332"/>
      <c r="CA61" s="332"/>
      <c r="CB61" s="332"/>
      <c r="CC61" s="332"/>
      <c r="CD61" s="332"/>
      <c r="CE61" s="332"/>
      <c r="CF61" s="332"/>
      <c r="CG61" s="332"/>
      <c r="CH61" s="332"/>
      <c r="CI61" s="332"/>
      <c r="CJ61" s="332"/>
      <c r="CK61" s="332"/>
      <c r="CL61" s="332"/>
      <c r="CM61" s="332"/>
      <c r="CN61" s="332"/>
      <c r="CO61" s="332"/>
      <c r="CP61" s="332"/>
      <c r="CQ61" s="332"/>
    </row>
    <row r="62" spans="1:95" s="330" customFormat="1" ht="12" hidden="1" customHeight="1" thickBot="1" x14ac:dyDescent="0.3">
      <c r="A62" s="489" t="s">
        <v>661</v>
      </c>
      <c r="B62" s="490"/>
      <c r="C62" s="490"/>
      <c r="D62" s="490"/>
      <c r="E62" s="490"/>
      <c r="F62" s="490"/>
      <c r="G62" s="490"/>
      <c r="H62" s="490"/>
      <c r="I62" s="490"/>
      <c r="J62" s="490"/>
      <c r="K62" s="490"/>
      <c r="L62" s="490"/>
      <c r="M62" s="490"/>
      <c r="N62" s="490"/>
      <c r="O62" s="490"/>
      <c r="P62" s="490"/>
      <c r="Q62" s="490"/>
      <c r="R62" s="490"/>
      <c r="S62" s="490"/>
      <c r="T62" s="490"/>
      <c r="U62" s="490"/>
      <c r="V62" s="490"/>
      <c r="W62" s="490"/>
      <c r="X62" s="490"/>
      <c r="Y62" s="490"/>
      <c r="Z62" s="490"/>
      <c r="AA62" s="490"/>
      <c r="AB62" s="490"/>
      <c r="AC62" s="490"/>
      <c r="AD62" s="490"/>
      <c r="AE62" s="490"/>
      <c r="AF62" s="490"/>
      <c r="AG62" s="490"/>
      <c r="AH62" s="490"/>
      <c r="AI62" s="490"/>
      <c r="AJ62" s="490"/>
      <c r="AK62" s="491"/>
      <c r="AL62" s="491"/>
      <c r="AM62" s="333"/>
      <c r="AN62" s="333"/>
      <c r="AO62" s="333"/>
      <c r="AP62" s="333"/>
      <c r="AQ62" s="333"/>
      <c r="AR62" s="333"/>
      <c r="AS62" s="333"/>
      <c r="AT62" s="333"/>
      <c r="AU62" s="333"/>
      <c r="AV62" s="333"/>
      <c r="AW62" s="333"/>
      <c r="AX62" s="333"/>
      <c r="AY62" s="333"/>
      <c r="AZ62" s="333"/>
      <c r="BA62" s="333"/>
      <c r="BB62" s="333"/>
      <c r="BC62" s="333"/>
      <c r="BD62" s="333"/>
      <c r="BE62" s="333"/>
      <c r="BF62" s="333"/>
      <c r="BG62" s="333"/>
      <c r="BH62" s="333"/>
      <c r="BI62" s="333"/>
      <c r="BJ62" s="333"/>
      <c r="BK62" s="333"/>
      <c r="BL62" s="333"/>
      <c r="BM62" s="333"/>
      <c r="BN62" s="333"/>
      <c r="BO62" s="333"/>
      <c r="BP62" s="333"/>
      <c r="BQ62" s="333"/>
      <c r="BR62" s="333"/>
      <c r="BS62" s="333"/>
      <c r="BT62" s="333"/>
      <c r="BU62" s="333"/>
      <c r="BV62" s="333"/>
      <c r="BW62" s="333"/>
      <c r="BX62" s="333"/>
      <c r="BY62" s="333"/>
      <c r="BZ62" s="333"/>
      <c r="CA62" s="333"/>
      <c r="CB62" s="333"/>
      <c r="CC62" s="333"/>
      <c r="CD62" s="333"/>
      <c r="CE62" s="333"/>
      <c r="CF62" s="333"/>
      <c r="CG62" s="333"/>
      <c r="CH62" s="333"/>
      <c r="CI62" s="333"/>
      <c r="CJ62" s="333"/>
      <c r="CK62" s="333"/>
      <c r="CL62" s="333"/>
      <c r="CM62" s="333"/>
      <c r="CN62" s="333"/>
      <c r="CO62" s="333"/>
      <c r="CP62" s="333"/>
      <c r="CQ62" s="333"/>
    </row>
    <row r="63" spans="1:95" ht="16.5" thickBot="1" x14ac:dyDescent="0.3">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40"/>
      <c r="AM63" s="240"/>
      <c r="AN63" s="240"/>
      <c r="AO63" s="240"/>
      <c r="AP63" s="240"/>
      <c r="AQ63" s="240"/>
      <c r="AR63" s="240"/>
      <c r="AS63" s="240"/>
      <c r="AT63" s="240"/>
      <c r="AU63" s="240"/>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row>
    <row r="64" spans="1:95" s="227" customFormat="1" x14ac:dyDescent="0.25">
      <c r="A64" s="478" t="s">
        <v>662</v>
      </c>
      <c r="B64" s="479"/>
      <c r="C64" s="479"/>
      <c r="D64" s="479"/>
      <c r="E64" s="479"/>
      <c r="F64" s="479"/>
      <c r="G64" s="479"/>
      <c r="H64" s="479"/>
      <c r="I64" s="479"/>
      <c r="J64" s="479"/>
      <c r="K64" s="479"/>
      <c r="L64" s="479"/>
      <c r="M64" s="479"/>
      <c r="N64" s="479"/>
      <c r="O64" s="479"/>
      <c r="P64" s="479"/>
      <c r="Q64" s="479"/>
      <c r="R64" s="479"/>
      <c r="S64" s="479"/>
      <c r="T64" s="479"/>
      <c r="U64" s="479"/>
      <c r="V64" s="479"/>
      <c r="W64" s="479"/>
      <c r="X64" s="479"/>
      <c r="Y64" s="479"/>
      <c r="Z64" s="479"/>
      <c r="AA64" s="479"/>
      <c r="AB64" s="479"/>
      <c r="AC64" s="479"/>
      <c r="AD64" s="479"/>
      <c r="AE64" s="479"/>
      <c r="AF64" s="479"/>
      <c r="AG64" s="479"/>
      <c r="AH64" s="479"/>
      <c r="AI64" s="479"/>
      <c r="AJ64" s="479"/>
      <c r="AK64" s="468">
        <v>2028</v>
      </c>
      <c r="AL64" s="461"/>
      <c r="AM64" s="340">
        <v>2029</v>
      </c>
      <c r="AN64" s="340">
        <v>2030</v>
      </c>
      <c r="AO64" s="340">
        <v>2031</v>
      </c>
      <c r="AP64" s="340">
        <v>2032</v>
      </c>
      <c r="AQ64" s="340">
        <v>2033</v>
      </c>
      <c r="AR64" s="340">
        <v>2034</v>
      </c>
      <c r="AS64" s="340">
        <v>2035</v>
      </c>
      <c r="AT64" s="340">
        <v>2036</v>
      </c>
      <c r="AU64" s="340">
        <v>2037</v>
      </c>
      <c r="AV64" s="340">
        <v>2038</v>
      </c>
      <c r="AW64" s="340">
        <v>2039</v>
      </c>
      <c r="AX64" s="340">
        <v>2040</v>
      </c>
      <c r="AY64" s="340">
        <v>2041</v>
      </c>
      <c r="AZ64" s="340">
        <v>2042</v>
      </c>
      <c r="BA64" s="340">
        <v>2043</v>
      </c>
      <c r="BB64" s="340">
        <v>2044</v>
      </c>
      <c r="BC64" s="340">
        <v>2045</v>
      </c>
      <c r="BD64" s="340">
        <v>2046</v>
      </c>
      <c r="BE64" s="340">
        <v>2047</v>
      </c>
      <c r="BF64" s="340">
        <v>2048</v>
      </c>
      <c r="BG64" s="340">
        <v>2049</v>
      </c>
      <c r="BH64" s="340">
        <v>2050</v>
      </c>
      <c r="BI64" s="340">
        <v>2051</v>
      </c>
      <c r="BJ64" s="340">
        <v>2052</v>
      </c>
      <c r="BK64" s="340">
        <v>2053</v>
      </c>
      <c r="BL64" s="340">
        <v>2054</v>
      </c>
      <c r="BM64" s="340">
        <v>2055</v>
      </c>
      <c r="BN64" s="340">
        <v>2056</v>
      </c>
      <c r="BO64" s="340">
        <v>2057</v>
      </c>
      <c r="BP64" s="340">
        <v>2058</v>
      </c>
      <c r="BQ64" s="340">
        <v>2059</v>
      </c>
      <c r="BR64" s="340">
        <v>2060</v>
      </c>
      <c r="BS64" s="340">
        <v>2061</v>
      </c>
      <c r="BT64" s="340">
        <v>2062</v>
      </c>
      <c r="BU64" s="340">
        <v>2063</v>
      </c>
      <c r="BV64" s="340">
        <v>2064</v>
      </c>
      <c r="BW64" s="340">
        <v>2065</v>
      </c>
      <c r="BX64" s="340">
        <v>2066</v>
      </c>
      <c r="BY64" s="340">
        <v>2067</v>
      </c>
      <c r="BZ64" s="340">
        <v>2068</v>
      </c>
      <c r="CA64" s="340">
        <v>2069</v>
      </c>
      <c r="CB64" s="340">
        <v>2070</v>
      </c>
      <c r="CC64" s="340">
        <v>2071</v>
      </c>
      <c r="CD64" s="340">
        <v>2072</v>
      </c>
      <c r="CE64" s="340">
        <v>2073</v>
      </c>
      <c r="CF64" s="340">
        <v>2074</v>
      </c>
      <c r="CG64" s="340">
        <v>2075</v>
      </c>
      <c r="CH64" s="340">
        <v>2076</v>
      </c>
      <c r="CI64" s="340">
        <v>2077</v>
      </c>
      <c r="CJ64" s="340">
        <v>2078</v>
      </c>
      <c r="CK64" s="340" t="s">
        <v>513</v>
      </c>
      <c r="CL64" s="340" t="s">
        <v>513</v>
      </c>
      <c r="CM64" s="340" t="s">
        <v>513</v>
      </c>
      <c r="CN64" s="340" t="s">
        <v>513</v>
      </c>
      <c r="CO64" s="340" t="s">
        <v>513</v>
      </c>
      <c r="CP64" s="340" t="s">
        <v>513</v>
      </c>
      <c r="CQ64" s="340" t="s">
        <v>513</v>
      </c>
    </row>
    <row r="65" spans="1:95" s="219" customFormat="1" ht="15" x14ac:dyDescent="0.25">
      <c r="A65" s="480" t="s">
        <v>262</v>
      </c>
      <c r="B65" s="481"/>
      <c r="C65" s="481"/>
      <c r="D65" s="481"/>
      <c r="E65" s="481"/>
      <c r="F65" s="481"/>
      <c r="G65" s="481"/>
      <c r="H65" s="481"/>
      <c r="I65" s="481"/>
      <c r="J65" s="481"/>
      <c r="K65" s="481"/>
      <c r="L65" s="481"/>
      <c r="M65" s="481"/>
      <c r="N65" s="481"/>
      <c r="O65" s="481"/>
      <c r="P65" s="481"/>
      <c r="Q65" s="481"/>
      <c r="R65" s="481"/>
      <c r="S65" s="481"/>
      <c r="T65" s="481"/>
      <c r="U65" s="481"/>
      <c r="V65" s="481"/>
      <c r="W65" s="481"/>
      <c r="X65" s="481"/>
      <c r="Y65" s="481"/>
      <c r="Z65" s="481"/>
      <c r="AA65" s="481"/>
      <c r="AB65" s="481"/>
      <c r="AC65" s="481"/>
      <c r="AD65" s="481"/>
      <c r="AE65" s="481"/>
      <c r="AF65" s="481"/>
      <c r="AG65" s="481"/>
      <c r="AH65" s="481"/>
      <c r="AI65" s="481"/>
      <c r="AJ65" s="481"/>
      <c r="AK65" s="482">
        <v>8325.0000000000018</v>
      </c>
      <c r="AL65" s="483"/>
      <c r="AM65" s="242">
        <v>189964419.60959807</v>
      </c>
      <c r="AN65" s="242">
        <v>197562996.39398193</v>
      </c>
      <c r="AO65" s="242">
        <v>205465516.24974126</v>
      </c>
      <c r="AP65" s="242">
        <v>213684136.89973092</v>
      </c>
      <c r="AQ65" s="242">
        <v>222231502.37572014</v>
      </c>
      <c r="AR65" s="242">
        <v>231120762.47074896</v>
      </c>
      <c r="AS65" s="242">
        <v>240365592.96957892</v>
      </c>
      <c r="AT65" s="242">
        <v>249980216.68836209</v>
      </c>
      <c r="AU65" s="242">
        <v>259979425.35589659</v>
      </c>
      <c r="AV65" s="242">
        <v>270378602.37013245</v>
      </c>
      <c r="AW65" s="242">
        <v>309330164.87826431</v>
      </c>
      <c r="AX65" s="242">
        <v>321703371.47339493</v>
      </c>
      <c r="AY65" s="242">
        <v>334571506.33233076</v>
      </c>
      <c r="AZ65" s="242">
        <v>347954366.58562392</v>
      </c>
      <c r="BA65" s="242">
        <v>361872541.24904895</v>
      </c>
      <c r="BB65" s="242">
        <v>376347442.89901084</v>
      </c>
      <c r="BC65" s="242">
        <v>391401340.61497122</v>
      </c>
      <c r="BD65" s="242">
        <v>407057394.23957014</v>
      </c>
      <c r="BE65" s="242">
        <v>423339690.00915301</v>
      </c>
      <c r="BF65" s="242">
        <v>440273277.60951912</v>
      </c>
      <c r="BG65" s="242">
        <v>481536338.50880039</v>
      </c>
      <c r="BH65" s="242">
        <v>500797792.04915237</v>
      </c>
      <c r="BI65" s="242">
        <v>520829703.7311185</v>
      </c>
      <c r="BJ65" s="242">
        <v>541662891.88036323</v>
      </c>
      <c r="BK65" s="242">
        <v>563329407.55557775</v>
      </c>
      <c r="BL65" s="242">
        <v>585862583.85780096</v>
      </c>
      <c r="BM65" s="242">
        <v>609297087.21211302</v>
      </c>
      <c r="BN65" s="242">
        <v>633668970.70059764</v>
      </c>
      <c r="BO65" s="242">
        <v>659015729.52862155</v>
      </c>
      <c r="BP65" s="242">
        <v>685376358.70976639</v>
      </c>
      <c r="BQ65" s="242">
        <v>712791413.05815685</v>
      </c>
      <c r="BR65" s="242">
        <v>741303069.5804832</v>
      </c>
      <c r="BS65" s="242">
        <v>770955192.36370254</v>
      </c>
      <c r="BT65" s="242">
        <v>801793400.05825067</v>
      </c>
      <c r="BU65" s="242">
        <v>833865136.06058085</v>
      </c>
      <c r="BV65" s="242">
        <v>867219741.50300419</v>
      </c>
      <c r="BW65" s="242">
        <v>901908531.16312432</v>
      </c>
      <c r="BX65" s="242">
        <v>937984872.40964925</v>
      </c>
      <c r="BY65" s="242">
        <v>975504267.30603528</v>
      </c>
      <c r="BZ65" s="242">
        <v>1014524437.9982768</v>
      </c>
      <c r="CA65" s="242">
        <v>1055105415.5182079</v>
      </c>
      <c r="CB65" s="242">
        <v>1097309632.1389363</v>
      </c>
      <c r="CC65" s="242">
        <v>1141202017.4244936</v>
      </c>
      <c r="CD65" s="242">
        <v>1186850098.1214733</v>
      </c>
      <c r="CE65" s="242">
        <v>1234324102.0463326</v>
      </c>
      <c r="CF65" s="242">
        <v>1283697066.1281857</v>
      </c>
      <c r="CG65" s="242">
        <v>1335044948.7733133</v>
      </c>
      <c r="CH65" s="242">
        <v>1388446746.7242455</v>
      </c>
      <c r="CI65" s="242">
        <v>1443984616.5932155</v>
      </c>
      <c r="CJ65" s="242">
        <v>1501744001.2569447</v>
      </c>
      <c r="CK65" s="242" t="s">
        <v>513</v>
      </c>
      <c r="CL65" s="242" t="s">
        <v>513</v>
      </c>
      <c r="CM65" s="242" t="s">
        <v>513</v>
      </c>
      <c r="CN65" s="242" t="s">
        <v>513</v>
      </c>
      <c r="CO65" s="242" t="s">
        <v>513</v>
      </c>
      <c r="CP65" s="242" t="s">
        <v>513</v>
      </c>
      <c r="CQ65" s="242" t="s">
        <v>513</v>
      </c>
    </row>
    <row r="66" spans="1:95" x14ac:dyDescent="0.25">
      <c r="A66" s="480" t="s">
        <v>261</v>
      </c>
      <c r="B66" s="481"/>
      <c r="C66" s="481"/>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1"/>
      <c r="AK66" s="484">
        <v>0</v>
      </c>
      <c r="AL66" s="485"/>
      <c r="AM66" s="243">
        <v>-26577610.927720733</v>
      </c>
      <c r="AN66" s="243">
        <v>-26167227.226127233</v>
      </c>
      <c r="AO66" s="243">
        <v>-25752311.145330492</v>
      </c>
      <c r="AP66" s="243">
        <v>-25332681.390162382</v>
      </c>
      <c r="AQ66" s="243">
        <v>-24908149.413648058</v>
      </c>
      <c r="AR66" s="243">
        <v>-24478519.12693366</v>
      </c>
      <c r="AS66" s="243">
        <v>-22178711.347946446</v>
      </c>
      <c r="AT66" s="243">
        <v>-21663669.47632499</v>
      </c>
      <c r="AU66" s="243">
        <v>-21139908.898699176</v>
      </c>
      <c r="AV66" s="243">
        <v>-20607080.866828837</v>
      </c>
      <c r="AW66" s="243">
        <v>-20064822.682544179</v>
      </c>
      <c r="AX66" s="243">
        <v>-19512757.139748644</v>
      </c>
      <c r="AY66" s="243">
        <v>-15209507.377902003</v>
      </c>
      <c r="AZ66" s="243">
        <v>-14486995.16064178</v>
      </c>
      <c r="BA66" s="243">
        <v>-13747465.423551651</v>
      </c>
      <c r="BB66" s="243">
        <v>-12990237.465838429</v>
      </c>
      <c r="BC66" s="243">
        <v>-12214603.358677175</v>
      </c>
      <c r="BD66" s="243">
        <v>-11419826.856089976</v>
      </c>
      <c r="BE66" s="243">
        <v>-3018511.3912601396</v>
      </c>
      <c r="BF66" s="243">
        <v>-1879657.1476972587</v>
      </c>
      <c r="BG66" s="243">
        <v>-707131.7032523714</v>
      </c>
      <c r="BH66" s="243">
        <v>500411.79010981694</v>
      </c>
      <c r="BI66" s="243">
        <v>1744374.0543459803</v>
      </c>
      <c r="BJ66" s="243">
        <v>3026211.8402910978</v>
      </c>
      <c r="BK66" s="243">
        <v>4347440.168813508</v>
      </c>
      <c r="BL66" s="243">
        <v>5709634.6616163142</v>
      </c>
      <c r="BM66" s="243">
        <v>7114433.9652707353</v>
      </c>
      <c r="BN66" s="243">
        <v>8563542.2722108252</v>
      </c>
      <c r="BO66" s="243">
        <v>10058731.942568015</v>
      </c>
      <c r="BP66" s="243">
        <v>11601846.230879001</v>
      </c>
      <c r="BQ66" s="243">
        <v>13194802.121861916</v>
      </c>
      <c r="BR66" s="243">
        <v>14839593.27962365</v>
      </c>
      <c r="BS66" s="243">
        <v>16538293.114835333</v>
      </c>
      <c r="BT66" s="243">
        <v>18293057.974595003</v>
      </c>
      <c r="BU66" s="243">
        <v>20106130.459884543</v>
      </c>
      <c r="BV66" s="243">
        <v>21979842.875725165</v>
      </c>
      <c r="BW66" s="243">
        <v>23916620.819338914</v>
      </c>
      <c r="BX66" s="243">
        <v>25918986.911836706</v>
      </c>
      <c r="BY66" s="243">
        <v>27989564.679173913</v>
      </c>
      <c r="BZ66" s="243">
        <v>30131082.588344105</v>
      </c>
      <c r="CA66" s="243">
        <v>32346378.245020583</v>
      </c>
      <c r="CB66" s="243">
        <v>34638402.759103626</v>
      </c>
      <c r="CC66" s="243">
        <v>37010225.284889489</v>
      </c>
      <c r="CD66" s="243">
        <v>39465037.742846303</v>
      </c>
      <c r="CE66" s="243">
        <v>42006159.730260864</v>
      </c>
      <c r="CF66" s="243">
        <v>44637043.628311515</v>
      </c>
      <c r="CG66" s="243">
        <v>47361279.913423695</v>
      </c>
      <c r="CH66" s="243">
        <v>50182602.681079857</v>
      </c>
      <c r="CI66" s="243">
        <v>53104895.390581757</v>
      </c>
      <c r="CJ66" s="243">
        <v>56132196.839603238</v>
      </c>
      <c r="CK66" s="243" t="s">
        <v>513</v>
      </c>
      <c r="CL66" s="243" t="s">
        <v>513</v>
      </c>
      <c r="CM66" s="243" t="s">
        <v>513</v>
      </c>
      <c r="CN66" s="243" t="s">
        <v>513</v>
      </c>
      <c r="CO66" s="243" t="s">
        <v>513</v>
      </c>
      <c r="CP66" s="243" t="s">
        <v>513</v>
      </c>
      <c r="CQ66" s="243" t="s">
        <v>513</v>
      </c>
    </row>
    <row r="67" spans="1:95" x14ac:dyDescent="0.25">
      <c r="A67" s="480" t="s">
        <v>260</v>
      </c>
      <c r="B67" s="481"/>
      <c r="C67" s="481"/>
      <c r="D67" s="481"/>
      <c r="E67" s="481"/>
      <c r="F67" s="481"/>
      <c r="G67" s="481"/>
      <c r="H67" s="481"/>
      <c r="I67" s="481"/>
      <c r="J67" s="481"/>
      <c r="K67" s="481"/>
      <c r="L67" s="481"/>
      <c r="M67" s="481"/>
      <c r="N67" s="481"/>
      <c r="O67" s="481"/>
      <c r="P67" s="481"/>
      <c r="Q67" s="481"/>
      <c r="R67" s="481"/>
      <c r="S67" s="481"/>
      <c r="T67" s="481"/>
      <c r="U67" s="481"/>
      <c r="V67" s="481"/>
      <c r="W67" s="481"/>
      <c r="X67" s="481"/>
      <c r="Y67" s="481"/>
      <c r="Z67" s="481"/>
      <c r="AA67" s="481"/>
      <c r="AB67" s="481"/>
      <c r="AC67" s="481"/>
      <c r="AD67" s="481"/>
      <c r="AE67" s="481"/>
      <c r="AF67" s="481"/>
      <c r="AG67" s="481"/>
      <c r="AH67" s="481"/>
      <c r="AI67" s="481"/>
      <c r="AJ67" s="481"/>
      <c r="AK67" s="484">
        <v>0</v>
      </c>
      <c r="AL67" s="485"/>
      <c r="AM67" s="243">
        <v>2832737.0020233672</v>
      </c>
      <c r="AN67" s="243">
        <v>2946046.4821043024</v>
      </c>
      <c r="AO67" s="243">
        <v>3063888.3413884742</v>
      </c>
      <c r="AP67" s="243">
        <v>3186443.8750440134</v>
      </c>
      <c r="AQ67" s="243">
        <v>3313901.6300457744</v>
      </c>
      <c r="AR67" s="243">
        <v>3446457.6952476054</v>
      </c>
      <c r="AS67" s="243">
        <v>5449191.252722255</v>
      </c>
      <c r="AT67" s="243">
        <v>5667158.9028311456</v>
      </c>
      <c r="AU67" s="243">
        <v>5893845.2589443913</v>
      </c>
      <c r="AV67" s="243">
        <v>6129599.0693021668</v>
      </c>
      <c r="AW67" s="243">
        <v>6374783.0320742531</v>
      </c>
      <c r="AX67" s="243">
        <v>6629774.3533572229</v>
      </c>
      <c r="AY67" s="243">
        <v>10635949.893691299</v>
      </c>
      <c r="AZ67" s="243">
        <v>11061387.889438955</v>
      </c>
      <c r="BA67" s="243">
        <v>11503843.405016514</v>
      </c>
      <c r="BB67" s="243">
        <v>11963997.141217172</v>
      </c>
      <c r="BC67" s="243">
        <v>12442557.026865859</v>
      </c>
      <c r="BD67" s="243">
        <v>12940259.307940494</v>
      </c>
      <c r="BE67" s="243">
        <v>21044500.551257763</v>
      </c>
      <c r="BF67" s="243">
        <v>21886280.573308073</v>
      </c>
      <c r="BG67" s="243">
        <v>22761731.796240397</v>
      </c>
      <c r="BH67" s="243">
        <v>23672201.068090018</v>
      </c>
      <c r="BI67" s="243">
        <v>24619089.110813614</v>
      </c>
      <c r="BJ67" s="243">
        <v>25603852.675246164</v>
      </c>
      <c r="BK67" s="243">
        <v>26628006.782256007</v>
      </c>
      <c r="BL67" s="243">
        <v>27693127.053546246</v>
      </c>
      <c r="BM67" s="243">
        <v>28800852.1356881</v>
      </c>
      <c r="BN67" s="243">
        <v>29952886.221115623</v>
      </c>
      <c r="BO67" s="243">
        <v>31151001.669960245</v>
      </c>
      <c r="BP67" s="243">
        <v>32397041.736758664</v>
      </c>
      <c r="BQ67" s="243">
        <v>33692923.406229012</v>
      </c>
      <c r="BR67" s="243">
        <v>35040640.342478178</v>
      </c>
      <c r="BS67" s="243">
        <v>36442265.956177294</v>
      </c>
      <c r="BT67" s="243">
        <v>37899956.594424397</v>
      </c>
      <c r="BU67" s="243">
        <v>39415954.85820137</v>
      </c>
      <c r="BV67" s="243">
        <v>40992593.052529424</v>
      </c>
      <c r="BW67" s="243">
        <v>42632296.774630606</v>
      </c>
      <c r="BX67" s="243">
        <v>44337588.645615831</v>
      </c>
      <c r="BY67" s="243">
        <v>46111092.191440471</v>
      </c>
      <c r="BZ67" s="243">
        <v>47955535.879098095</v>
      </c>
      <c r="CA67" s="243">
        <v>49873757.31426201</v>
      </c>
      <c r="CB67" s="243">
        <v>51868707.606832489</v>
      </c>
      <c r="CC67" s="243">
        <v>53943455.911105789</v>
      </c>
      <c r="CD67" s="243">
        <v>56101194.147550032</v>
      </c>
      <c r="CE67" s="243">
        <v>58345241.913452029</v>
      </c>
      <c r="CF67" s="243">
        <v>60679051.589990109</v>
      </c>
      <c r="CG67" s="243">
        <v>63106213.653589725</v>
      </c>
      <c r="CH67" s="243">
        <v>65630462.199733324</v>
      </c>
      <c r="CI67" s="243">
        <v>68255680.687722653</v>
      </c>
      <c r="CJ67" s="243">
        <v>70985907.915231571</v>
      </c>
      <c r="CK67" s="243" t="s">
        <v>513</v>
      </c>
      <c r="CL67" s="243" t="s">
        <v>513</v>
      </c>
      <c r="CM67" s="243" t="s">
        <v>513</v>
      </c>
      <c r="CN67" s="243" t="s">
        <v>513</v>
      </c>
      <c r="CO67" s="243" t="s">
        <v>513</v>
      </c>
      <c r="CP67" s="243" t="s">
        <v>513</v>
      </c>
      <c r="CQ67" s="243" t="s">
        <v>513</v>
      </c>
    </row>
    <row r="68" spans="1:95" x14ac:dyDescent="0.25">
      <c r="A68" s="480" t="s">
        <v>259</v>
      </c>
      <c r="B68" s="481"/>
      <c r="C68" s="481"/>
      <c r="D68" s="481"/>
      <c r="E68" s="481"/>
      <c r="F68" s="481"/>
      <c r="G68" s="481"/>
      <c r="H68" s="481"/>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481"/>
      <c r="AJ68" s="481"/>
      <c r="AK68" s="484">
        <v>0</v>
      </c>
      <c r="AL68" s="485"/>
      <c r="AM68" s="243">
        <v>0</v>
      </c>
      <c r="AN68" s="243">
        <v>0</v>
      </c>
      <c r="AO68" s="243">
        <v>0</v>
      </c>
      <c r="AP68" s="243">
        <v>0</v>
      </c>
      <c r="AQ68" s="243">
        <v>0</v>
      </c>
      <c r="AR68" s="243">
        <v>0</v>
      </c>
      <c r="AS68" s="243">
        <v>0</v>
      </c>
      <c r="AT68" s="243">
        <v>0</v>
      </c>
      <c r="AU68" s="243">
        <v>0</v>
      </c>
      <c r="AV68" s="243">
        <v>0</v>
      </c>
      <c r="AW68" s="243">
        <v>0</v>
      </c>
      <c r="AX68" s="243">
        <v>0</v>
      </c>
      <c r="AY68" s="243">
        <v>0</v>
      </c>
      <c r="AZ68" s="243">
        <v>0</v>
      </c>
      <c r="BA68" s="243">
        <v>0</v>
      </c>
      <c r="BB68" s="243">
        <v>0</v>
      </c>
      <c r="BC68" s="243">
        <v>0</v>
      </c>
      <c r="BD68" s="243">
        <v>0</v>
      </c>
      <c r="BE68" s="243">
        <v>0</v>
      </c>
      <c r="BF68" s="243">
        <v>0</v>
      </c>
      <c r="BG68" s="243">
        <v>0</v>
      </c>
      <c r="BH68" s="243">
        <v>0</v>
      </c>
      <c r="BI68" s="243">
        <v>0</v>
      </c>
      <c r="BJ68" s="243">
        <v>0</v>
      </c>
      <c r="BK68" s="243">
        <v>0</v>
      </c>
      <c r="BL68" s="243">
        <v>0</v>
      </c>
      <c r="BM68" s="243">
        <v>0</v>
      </c>
      <c r="BN68" s="243">
        <v>0</v>
      </c>
      <c r="BO68" s="243">
        <v>0</v>
      </c>
      <c r="BP68" s="243">
        <v>0</v>
      </c>
      <c r="BQ68" s="243">
        <v>0</v>
      </c>
      <c r="BR68" s="243">
        <v>0</v>
      </c>
      <c r="BS68" s="243">
        <v>0</v>
      </c>
      <c r="BT68" s="243">
        <v>0</v>
      </c>
      <c r="BU68" s="243">
        <v>0</v>
      </c>
      <c r="BV68" s="243">
        <v>0</v>
      </c>
      <c r="BW68" s="243">
        <v>0</v>
      </c>
      <c r="BX68" s="243">
        <v>0</v>
      </c>
      <c r="BY68" s="243">
        <v>0</v>
      </c>
      <c r="BZ68" s="243">
        <v>0</v>
      </c>
      <c r="CA68" s="243">
        <v>0</v>
      </c>
      <c r="CB68" s="243">
        <v>0</v>
      </c>
      <c r="CC68" s="243">
        <v>0</v>
      </c>
      <c r="CD68" s="243">
        <v>0</v>
      </c>
      <c r="CE68" s="243">
        <v>0</v>
      </c>
      <c r="CF68" s="243">
        <v>0</v>
      </c>
      <c r="CG68" s="243">
        <v>0</v>
      </c>
      <c r="CH68" s="243">
        <v>0</v>
      </c>
      <c r="CI68" s="243">
        <v>0</v>
      </c>
      <c r="CJ68" s="243">
        <v>0</v>
      </c>
      <c r="CK68" s="243" t="s">
        <v>513</v>
      </c>
      <c r="CL68" s="243" t="s">
        <v>513</v>
      </c>
      <c r="CM68" s="243" t="s">
        <v>513</v>
      </c>
      <c r="CN68" s="243" t="s">
        <v>513</v>
      </c>
      <c r="CO68" s="243" t="s">
        <v>513</v>
      </c>
      <c r="CP68" s="243" t="s">
        <v>513</v>
      </c>
      <c r="CQ68" s="243" t="s">
        <v>513</v>
      </c>
    </row>
    <row r="69" spans="1:95" x14ac:dyDescent="0.25">
      <c r="A69" s="480" t="s">
        <v>513</v>
      </c>
      <c r="B69" s="481"/>
      <c r="C69" s="481"/>
      <c r="D69" s="481"/>
      <c r="E69" s="481"/>
      <c r="F69" s="481"/>
      <c r="G69" s="481"/>
      <c r="H69" s="481"/>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481"/>
      <c r="AJ69" s="481"/>
      <c r="AK69" s="484">
        <v>0</v>
      </c>
      <c r="AL69" s="485"/>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v>0</v>
      </c>
      <c r="BM69" s="243">
        <v>0</v>
      </c>
      <c r="BN69" s="243">
        <v>0</v>
      </c>
      <c r="BO69" s="243">
        <v>0</v>
      </c>
      <c r="BP69" s="243">
        <v>0</v>
      </c>
      <c r="BQ69" s="243">
        <v>0</v>
      </c>
      <c r="BR69" s="243">
        <v>0</v>
      </c>
      <c r="BS69" s="243">
        <v>0</v>
      </c>
      <c r="BT69" s="243">
        <v>0</v>
      </c>
      <c r="BU69" s="243">
        <v>0</v>
      </c>
      <c r="BV69" s="243">
        <v>0</v>
      </c>
      <c r="BW69" s="243">
        <v>0</v>
      </c>
      <c r="BX69" s="243">
        <v>0</v>
      </c>
      <c r="BY69" s="243">
        <v>0</v>
      </c>
      <c r="BZ69" s="243">
        <v>0</v>
      </c>
      <c r="CA69" s="243">
        <v>0</v>
      </c>
      <c r="CB69" s="243">
        <v>0</v>
      </c>
      <c r="CC69" s="243">
        <v>0</v>
      </c>
      <c r="CD69" s="243">
        <v>0</v>
      </c>
      <c r="CE69" s="243">
        <v>0</v>
      </c>
      <c r="CF69" s="243">
        <v>0</v>
      </c>
      <c r="CG69" s="243">
        <v>0</v>
      </c>
      <c r="CH69" s="243">
        <v>0</v>
      </c>
      <c r="CI69" s="243">
        <v>0</v>
      </c>
      <c r="CJ69" s="243">
        <v>0</v>
      </c>
      <c r="CK69" s="243" t="s">
        <v>513</v>
      </c>
      <c r="CL69" s="243" t="s">
        <v>513</v>
      </c>
      <c r="CM69" s="243" t="s">
        <v>513</v>
      </c>
      <c r="CN69" s="243" t="s">
        <v>513</v>
      </c>
      <c r="CO69" s="243" t="s">
        <v>513</v>
      </c>
      <c r="CP69" s="243" t="s">
        <v>513</v>
      </c>
      <c r="CQ69" s="243" t="s">
        <v>513</v>
      </c>
    </row>
    <row r="70" spans="1:95" x14ac:dyDescent="0.25">
      <c r="A70" s="480" t="s">
        <v>513</v>
      </c>
      <c r="B70" s="481"/>
      <c r="C70" s="481"/>
      <c r="D70" s="481"/>
      <c r="E70" s="481"/>
      <c r="F70" s="481"/>
      <c r="G70" s="481"/>
      <c r="H70" s="481"/>
      <c r="I70" s="481"/>
      <c r="J70" s="481"/>
      <c r="K70" s="481"/>
      <c r="L70" s="481"/>
      <c r="M70" s="481"/>
      <c r="N70" s="481"/>
      <c r="O70" s="481"/>
      <c r="P70" s="481"/>
      <c r="Q70" s="481"/>
      <c r="R70" s="481"/>
      <c r="S70" s="481"/>
      <c r="T70" s="481"/>
      <c r="U70" s="481"/>
      <c r="V70" s="481"/>
      <c r="W70" s="481"/>
      <c r="X70" s="481"/>
      <c r="Y70" s="481"/>
      <c r="Z70" s="481"/>
      <c r="AA70" s="481"/>
      <c r="AB70" s="481"/>
      <c r="AC70" s="481"/>
      <c r="AD70" s="481"/>
      <c r="AE70" s="481"/>
      <c r="AF70" s="481"/>
      <c r="AG70" s="481"/>
      <c r="AH70" s="481"/>
      <c r="AI70" s="481"/>
      <c r="AJ70" s="481"/>
      <c r="AK70" s="492"/>
      <c r="AL70" s="493"/>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v>0</v>
      </c>
      <c r="BM70" s="243">
        <v>0</v>
      </c>
      <c r="BN70" s="243">
        <v>0</v>
      </c>
      <c r="BO70" s="243">
        <v>0</v>
      </c>
      <c r="BP70" s="243">
        <v>0</v>
      </c>
      <c r="BQ70" s="243">
        <v>0</v>
      </c>
      <c r="BR70" s="243">
        <v>0</v>
      </c>
      <c r="BS70" s="243">
        <v>0</v>
      </c>
      <c r="BT70" s="243">
        <v>0</v>
      </c>
      <c r="BU70" s="243">
        <v>0</v>
      </c>
      <c r="BV70" s="243">
        <v>0</v>
      </c>
      <c r="BW70" s="243">
        <v>0</v>
      </c>
      <c r="BX70" s="243">
        <v>0</v>
      </c>
      <c r="BY70" s="243">
        <v>0</v>
      </c>
      <c r="BZ70" s="243">
        <v>0</v>
      </c>
      <c r="CA70" s="243">
        <v>0</v>
      </c>
      <c r="CB70" s="243">
        <v>0</v>
      </c>
      <c r="CC70" s="243">
        <v>0</v>
      </c>
      <c r="CD70" s="243">
        <v>0</v>
      </c>
      <c r="CE70" s="243">
        <v>0</v>
      </c>
      <c r="CF70" s="243">
        <v>0</v>
      </c>
      <c r="CG70" s="243">
        <v>0</v>
      </c>
      <c r="CH70" s="243">
        <v>0</v>
      </c>
      <c r="CI70" s="243">
        <v>0</v>
      </c>
      <c r="CJ70" s="243">
        <v>0</v>
      </c>
      <c r="CK70" s="243" t="s">
        <v>569</v>
      </c>
      <c r="CL70" s="243" t="s">
        <v>569</v>
      </c>
      <c r="CM70" s="243" t="s">
        <v>569</v>
      </c>
      <c r="CN70" s="243" t="s">
        <v>569</v>
      </c>
      <c r="CO70" s="243" t="s">
        <v>569</v>
      </c>
      <c r="CP70" s="243" t="s">
        <v>569</v>
      </c>
      <c r="CQ70" s="243" t="s">
        <v>569</v>
      </c>
    </row>
    <row r="71" spans="1:95" x14ac:dyDescent="0.25">
      <c r="A71" s="480" t="s">
        <v>258</v>
      </c>
      <c r="B71" s="481"/>
      <c r="C71" s="481"/>
      <c r="D71" s="481"/>
      <c r="E71" s="481"/>
      <c r="F71" s="481"/>
      <c r="G71" s="481"/>
      <c r="H71" s="481"/>
      <c r="I71" s="481"/>
      <c r="J71" s="481"/>
      <c r="K71" s="481"/>
      <c r="L71" s="481"/>
      <c r="M71" s="481"/>
      <c r="N71" s="481"/>
      <c r="O71" s="481"/>
      <c r="P71" s="481"/>
      <c r="Q71" s="481"/>
      <c r="R71" s="481"/>
      <c r="S71" s="481"/>
      <c r="T71" s="481"/>
      <c r="U71" s="481"/>
      <c r="V71" s="481"/>
      <c r="W71" s="481"/>
      <c r="X71" s="481"/>
      <c r="Y71" s="481"/>
      <c r="Z71" s="481"/>
      <c r="AA71" s="481"/>
      <c r="AB71" s="481"/>
      <c r="AC71" s="481"/>
      <c r="AD71" s="481"/>
      <c r="AE71" s="481"/>
      <c r="AF71" s="481"/>
      <c r="AG71" s="481"/>
      <c r="AH71" s="481"/>
      <c r="AI71" s="481"/>
      <c r="AJ71" s="481"/>
      <c r="AK71" s="492"/>
      <c r="AL71" s="493"/>
      <c r="AM71" s="243">
        <v>-29410347.929744098</v>
      </c>
      <c r="AN71" s="243">
        <v>-29113273.708231535</v>
      </c>
      <c r="AO71" s="243">
        <v>-28816199.486718968</v>
      </c>
      <c r="AP71" s="243">
        <v>-28519125.265206397</v>
      </c>
      <c r="AQ71" s="243">
        <v>-28222051.043693833</v>
      </c>
      <c r="AR71" s="243">
        <v>-27924976.822181266</v>
      </c>
      <c r="AS71" s="243">
        <v>-27627902.600668702</v>
      </c>
      <c r="AT71" s="243">
        <v>-27330828.379156135</v>
      </c>
      <c r="AU71" s="243">
        <v>-27033754.157643568</v>
      </c>
      <c r="AV71" s="243">
        <v>-26736679.936131004</v>
      </c>
      <c r="AW71" s="243">
        <v>-26439605.714618433</v>
      </c>
      <c r="AX71" s="243">
        <v>-26142531.493105866</v>
      </c>
      <c r="AY71" s="243">
        <v>-25845457.271593302</v>
      </c>
      <c r="AZ71" s="243">
        <v>-25548383.050080735</v>
      </c>
      <c r="BA71" s="243">
        <v>-25251308.828568164</v>
      </c>
      <c r="BB71" s="243">
        <v>-24954234.607055601</v>
      </c>
      <c r="BC71" s="243">
        <v>-24657160.385543033</v>
      </c>
      <c r="BD71" s="243">
        <v>-24360086.16403047</v>
      </c>
      <c r="BE71" s="243">
        <v>-24063011.942517903</v>
      </c>
      <c r="BF71" s="243">
        <v>-23765937.721005332</v>
      </c>
      <c r="BG71" s="243">
        <v>-23468863.499492768</v>
      </c>
      <c r="BH71" s="243">
        <v>-23171789.277980201</v>
      </c>
      <c r="BI71" s="243">
        <v>-22874715.056467634</v>
      </c>
      <c r="BJ71" s="243">
        <v>-22577640.834955066</v>
      </c>
      <c r="BK71" s="243">
        <v>-22280566.613442499</v>
      </c>
      <c r="BL71" s="243">
        <v>-21983492.391929932</v>
      </c>
      <c r="BM71" s="243">
        <v>-21686418.170417365</v>
      </c>
      <c r="BN71" s="243">
        <v>-21389343.948904797</v>
      </c>
      <c r="BO71" s="243">
        <v>-21092269.72739223</v>
      </c>
      <c r="BP71" s="243">
        <v>-20795195.505879663</v>
      </c>
      <c r="BQ71" s="243">
        <v>-20498121.284367096</v>
      </c>
      <c r="BR71" s="243">
        <v>-20201047.062854528</v>
      </c>
      <c r="BS71" s="243">
        <v>-19903972.841341961</v>
      </c>
      <c r="BT71" s="243">
        <v>-19606898.619829394</v>
      </c>
      <c r="BU71" s="243">
        <v>-19309824.398316827</v>
      </c>
      <c r="BV71" s="243">
        <v>-19012750.176804259</v>
      </c>
      <c r="BW71" s="243">
        <v>-18715675.955291692</v>
      </c>
      <c r="BX71" s="243">
        <v>-18418601.733779125</v>
      </c>
      <c r="BY71" s="243">
        <v>-18121527.512266558</v>
      </c>
      <c r="BZ71" s="243">
        <v>-17824453.29075399</v>
      </c>
      <c r="CA71" s="243">
        <v>-17527379.069241427</v>
      </c>
      <c r="CB71" s="243">
        <v>-17230304.84772886</v>
      </c>
      <c r="CC71" s="243">
        <v>-16933230.626216296</v>
      </c>
      <c r="CD71" s="243">
        <v>-16636156.404703729</v>
      </c>
      <c r="CE71" s="243">
        <v>-16339082.183191163</v>
      </c>
      <c r="CF71" s="243">
        <v>-16042007.961678596</v>
      </c>
      <c r="CG71" s="243">
        <v>-15744933.740166031</v>
      </c>
      <c r="CH71" s="243">
        <v>-15447859.518653465</v>
      </c>
      <c r="CI71" s="243">
        <v>-15150785.2971409</v>
      </c>
      <c r="CJ71" s="243">
        <v>-14853711.075628333</v>
      </c>
      <c r="CK71" s="243">
        <v>-14853711.075628333</v>
      </c>
      <c r="CL71" s="243">
        <v>-14853711.075628333</v>
      </c>
      <c r="CM71" s="243">
        <v>-14853711.075628333</v>
      </c>
      <c r="CN71" s="243">
        <v>-14853711.075628333</v>
      </c>
      <c r="CO71" s="243">
        <v>-14853711.075628333</v>
      </c>
      <c r="CP71" s="243">
        <v>-14853711.075628333</v>
      </c>
      <c r="CQ71" s="243">
        <v>-14853711.075628333</v>
      </c>
    </row>
    <row r="72" spans="1:95" s="219" customFormat="1" ht="15" x14ac:dyDescent="0.25">
      <c r="A72" s="480" t="s">
        <v>663</v>
      </c>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1"/>
      <c r="AK72" s="482">
        <v>8325.0000000000018</v>
      </c>
      <c r="AL72" s="483"/>
      <c r="AM72" s="242">
        <v>163386808.68187734</v>
      </c>
      <c r="AN72" s="242">
        <v>171395769.1678547</v>
      </c>
      <c r="AO72" s="242">
        <v>179713205.10441077</v>
      </c>
      <c r="AP72" s="242">
        <v>188351455.50956854</v>
      </c>
      <c r="AQ72" s="242">
        <v>197323352.96207207</v>
      </c>
      <c r="AR72" s="242">
        <v>206642243.3438153</v>
      </c>
      <c r="AS72" s="242">
        <v>218186881.62163249</v>
      </c>
      <c r="AT72" s="242">
        <v>228316547.21203709</v>
      </c>
      <c r="AU72" s="242">
        <v>238839516.45719743</v>
      </c>
      <c r="AV72" s="242">
        <v>249771521.50330362</v>
      </c>
      <c r="AW72" s="242">
        <v>289265342.19572014</v>
      </c>
      <c r="AX72" s="242">
        <v>302190614.3336463</v>
      </c>
      <c r="AY72" s="242">
        <v>319361998.95442873</v>
      </c>
      <c r="AZ72" s="242">
        <v>333467371.42498213</v>
      </c>
      <c r="BA72" s="242">
        <v>348125075.82549727</v>
      </c>
      <c r="BB72" s="242">
        <v>363357205.4331724</v>
      </c>
      <c r="BC72" s="242">
        <v>379186737.25629407</v>
      </c>
      <c r="BD72" s="242">
        <v>395637567.38348019</v>
      </c>
      <c r="BE72" s="242">
        <v>420321178.61789286</v>
      </c>
      <c r="BF72" s="242">
        <v>438393620.46182185</v>
      </c>
      <c r="BG72" s="242">
        <v>480829206.80554801</v>
      </c>
      <c r="BH72" s="242">
        <v>501298203.83926219</v>
      </c>
      <c r="BI72" s="242">
        <v>522574077.78546447</v>
      </c>
      <c r="BJ72" s="242">
        <v>544689103.72065437</v>
      </c>
      <c r="BK72" s="242">
        <v>567676847.72439122</v>
      </c>
      <c r="BL72" s="242">
        <v>591572218.51941729</v>
      </c>
      <c r="BM72" s="242">
        <v>616411521.17738378</v>
      </c>
      <c r="BN72" s="242">
        <v>642232512.97280848</v>
      </c>
      <c r="BO72" s="242">
        <v>669074461.47118962</v>
      </c>
      <c r="BP72" s="242">
        <v>696978204.94064534</v>
      </c>
      <c r="BQ72" s="242">
        <v>725986215.18001878</v>
      </c>
      <c r="BR72" s="242">
        <v>756142662.86010683</v>
      </c>
      <c r="BS72" s="242">
        <v>787493485.47853792</v>
      </c>
      <c r="BT72" s="242">
        <v>820086458.03284562</v>
      </c>
      <c r="BU72" s="242">
        <v>853971266.52046537</v>
      </c>
      <c r="BV72" s="242">
        <v>889199584.37872934</v>
      </c>
      <c r="BW72" s="242">
        <v>925825151.98246324</v>
      </c>
      <c r="BX72" s="242">
        <v>963903859.321486</v>
      </c>
      <c r="BY72" s="242">
        <v>1003493831.9852092</v>
      </c>
      <c r="BZ72" s="242">
        <v>1044655520.5866209</v>
      </c>
      <c r="CA72" s="242">
        <v>1087451793.7632284</v>
      </c>
      <c r="CB72" s="242">
        <v>1131948034.8980398</v>
      </c>
      <c r="CC72" s="242">
        <v>1178212242.709383</v>
      </c>
      <c r="CD72" s="242">
        <v>1226315135.8643196</v>
      </c>
      <c r="CE72" s="242">
        <v>1276330261.7765934</v>
      </c>
      <c r="CF72" s="242">
        <v>1328334109.7564974</v>
      </c>
      <c r="CG72" s="242">
        <v>1382406228.6867371</v>
      </c>
      <c r="CH72" s="242">
        <v>1438629349.4053254</v>
      </c>
      <c r="CI72" s="242">
        <v>1497089511.9837973</v>
      </c>
      <c r="CJ72" s="242">
        <v>1557876198.0965478</v>
      </c>
      <c r="CK72" s="242" t="s">
        <v>513</v>
      </c>
      <c r="CL72" s="242" t="s">
        <v>513</v>
      </c>
      <c r="CM72" s="242" t="s">
        <v>513</v>
      </c>
      <c r="CN72" s="242" t="s">
        <v>513</v>
      </c>
      <c r="CO72" s="242" t="s">
        <v>513</v>
      </c>
      <c r="CP72" s="242" t="s">
        <v>513</v>
      </c>
      <c r="CQ72" s="242" t="s">
        <v>513</v>
      </c>
    </row>
    <row r="73" spans="1:95" x14ac:dyDescent="0.25">
      <c r="A73" s="480" t="s">
        <v>254</v>
      </c>
      <c r="B73" s="481"/>
      <c r="C73" s="481"/>
      <c r="D73" s="481"/>
      <c r="E73" s="481"/>
      <c r="F73" s="481"/>
      <c r="G73" s="481"/>
      <c r="H73" s="481"/>
      <c r="I73" s="481"/>
      <c r="J73" s="481"/>
      <c r="K73" s="481"/>
      <c r="L73" s="481"/>
      <c r="M73" s="481"/>
      <c r="N73" s="481"/>
      <c r="O73" s="481"/>
      <c r="P73" s="481"/>
      <c r="Q73" s="481"/>
      <c r="R73" s="481"/>
      <c r="S73" s="481"/>
      <c r="T73" s="481"/>
      <c r="U73" s="481"/>
      <c r="V73" s="481"/>
      <c r="W73" s="481"/>
      <c r="X73" s="481"/>
      <c r="Y73" s="481"/>
      <c r="Z73" s="481"/>
      <c r="AA73" s="481"/>
      <c r="AB73" s="481"/>
      <c r="AC73" s="481"/>
      <c r="AD73" s="481"/>
      <c r="AE73" s="481"/>
      <c r="AF73" s="481"/>
      <c r="AG73" s="481"/>
      <c r="AH73" s="481"/>
      <c r="AI73" s="481"/>
      <c r="AJ73" s="481"/>
      <c r="AK73" s="484">
        <v>0</v>
      </c>
      <c r="AL73" s="485"/>
      <c r="AM73" s="243">
        <v>-27006747.41023333</v>
      </c>
      <c r="AN73" s="243">
        <v>-27006747.41023333</v>
      </c>
      <c r="AO73" s="243">
        <v>-27006747.41023333</v>
      </c>
      <c r="AP73" s="243">
        <v>-27006747.41023333</v>
      </c>
      <c r="AQ73" s="243">
        <v>-27006747.41023333</v>
      </c>
      <c r="AR73" s="243">
        <v>-27006747.41023333</v>
      </c>
      <c r="AS73" s="243">
        <v>-27006747.41023333</v>
      </c>
      <c r="AT73" s="243">
        <v>-27006747.41023333</v>
      </c>
      <c r="AU73" s="243">
        <v>-27006747.41023333</v>
      </c>
      <c r="AV73" s="243">
        <v>-27006747.41023333</v>
      </c>
      <c r="AW73" s="243">
        <v>-27006747.41023333</v>
      </c>
      <c r="AX73" s="243">
        <v>-27006747.41023333</v>
      </c>
      <c r="AY73" s="243">
        <v>-27006747.41023333</v>
      </c>
      <c r="AZ73" s="243">
        <v>-27006747.41023333</v>
      </c>
      <c r="BA73" s="243">
        <v>-27006747.41023333</v>
      </c>
      <c r="BB73" s="243">
        <v>-27006747.41023333</v>
      </c>
      <c r="BC73" s="243">
        <v>-27006747.41023333</v>
      </c>
      <c r="BD73" s="243">
        <v>-27006747.41023333</v>
      </c>
      <c r="BE73" s="243">
        <v>-27006747.41023333</v>
      </c>
      <c r="BF73" s="243">
        <v>-27006747.41023333</v>
      </c>
      <c r="BG73" s="243">
        <v>-27006747.41023333</v>
      </c>
      <c r="BH73" s="243">
        <v>-27006747.41023333</v>
      </c>
      <c r="BI73" s="243">
        <v>-27006747.41023333</v>
      </c>
      <c r="BJ73" s="243">
        <v>-27006747.41023333</v>
      </c>
      <c r="BK73" s="243">
        <v>-27006747.41023333</v>
      </c>
      <c r="BL73" s="243">
        <v>-27006747.41023333</v>
      </c>
      <c r="BM73" s="243">
        <v>-27006747.41023333</v>
      </c>
      <c r="BN73" s="243">
        <v>-27006747.41023333</v>
      </c>
      <c r="BO73" s="243">
        <v>-27006747.41023333</v>
      </c>
      <c r="BP73" s="243">
        <v>-27006747.41023333</v>
      </c>
      <c r="BQ73" s="243">
        <v>-27006747.41023333</v>
      </c>
      <c r="BR73" s="243">
        <v>-27006747.41023333</v>
      </c>
      <c r="BS73" s="243">
        <v>-27006747.41023333</v>
      </c>
      <c r="BT73" s="243">
        <v>-27006747.41023333</v>
      </c>
      <c r="BU73" s="243">
        <v>-27006747.41023333</v>
      </c>
      <c r="BV73" s="243">
        <v>-27006747.41023333</v>
      </c>
      <c r="BW73" s="243">
        <v>-27006747.41023333</v>
      </c>
      <c r="BX73" s="243">
        <v>-27006747.41023333</v>
      </c>
      <c r="BY73" s="243">
        <v>-27006747.41023333</v>
      </c>
      <c r="BZ73" s="243">
        <v>-27006747.41023333</v>
      </c>
      <c r="CA73" s="243">
        <v>-27006747.41023333</v>
      </c>
      <c r="CB73" s="243">
        <v>-27006747.41023333</v>
      </c>
      <c r="CC73" s="243">
        <v>-27006747.41023333</v>
      </c>
      <c r="CD73" s="243">
        <v>-27006747.41023333</v>
      </c>
      <c r="CE73" s="243">
        <v>-27006747.41023333</v>
      </c>
      <c r="CF73" s="243">
        <v>-27006747.41023333</v>
      </c>
      <c r="CG73" s="243">
        <v>-27006747.41023333</v>
      </c>
      <c r="CH73" s="243">
        <v>-27006747.41023333</v>
      </c>
      <c r="CI73" s="243">
        <v>-27006747.41023333</v>
      </c>
      <c r="CJ73" s="243">
        <v>-27006747.41023333</v>
      </c>
      <c r="CK73" s="243" t="s">
        <v>569</v>
      </c>
      <c r="CL73" s="243" t="s">
        <v>569</v>
      </c>
      <c r="CM73" s="243" t="s">
        <v>569</v>
      </c>
      <c r="CN73" s="243" t="s">
        <v>569</v>
      </c>
      <c r="CO73" s="243" t="s">
        <v>569</v>
      </c>
      <c r="CP73" s="243" t="s">
        <v>569</v>
      </c>
      <c r="CQ73" s="243" t="s">
        <v>569</v>
      </c>
    </row>
    <row r="74" spans="1:95" s="219" customFormat="1" ht="15" x14ac:dyDescent="0.25">
      <c r="A74" s="480" t="s">
        <v>664</v>
      </c>
      <c r="B74" s="481"/>
      <c r="C74" s="481"/>
      <c r="D74" s="481"/>
      <c r="E74" s="481"/>
      <c r="F74" s="481"/>
      <c r="G74" s="481"/>
      <c r="H74" s="481"/>
      <c r="I74" s="481"/>
      <c r="J74" s="481"/>
      <c r="K74" s="481"/>
      <c r="L74" s="481"/>
      <c r="M74" s="481"/>
      <c r="N74" s="481"/>
      <c r="O74" s="481"/>
      <c r="P74" s="481"/>
      <c r="Q74" s="481"/>
      <c r="R74" s="481"/>
      <c r="S74" s="481"/>
      <c r="T74" s="481"/>
      <c r="U74" s="481"/>
      <c r="V74" s="481"/>
      <c r="W74" s="481"/>
      <c r="X74" s="481"/>
      <c r="Y74" s="481"/>
      <c r="Z74" s="481"/>
      <c r="AA74" s="481"/>
      <c r="AB74" s="481"/>
      <c r="AC74" s="481"/>
      <c r="AD74" s="481"/>
      <c r="AE74" s="481"/>
      <c r="AF74" s="481"/>
      <c r="AG74" s="481"/>
      <c r="AH74" s="481"/>
      <c r="AI74" s="481"/>
      <c r="AJ74" s="481"/>
      <c r="AK74" s="482">
        <v>8325.0000000000018</v>
      </c>
      <c r="AL74" s="483"/>
      <c r="AM74" s="242">
        <v>136380061.27164403</v>
      </c>
      <c r="AN74" s="242">
        <v>144389021.75762138</v>
      </c>
      <c r="AO74" s="242">
        <v>152706457.69417745</v>
      </c>
      <c r="AP74" s="242">
        <v>161344708.09933522</v>
      </c>
      <c r="AQ74" s="242">
        <v>170316605.55183876</v>
      </c>
      <c r="AR74" s="242">
        <v>179635495.93358198</v>
      </c>
      <c r="AS74" s="242">
        <v>191180134.21139917</v>
      </c>
      <c r="AT74" s="242">
        <v>201309799.80180377</v>
      </c>
      <c r="AU74" s="242">
        <v>211832769.04696411</v>
      </c>
      <c r="AV74" s="242">
        <v>222764774.0930703</v>
      </c>
      <c r="AW74" s="242">
        <v>262258594.78548682</v>
      </c>
      <c r="AX74" s="242">
        <v>275183866.92341298</v>
      </c>
      <c r="AY74" s="242">
        <v>292355251.54419541</v>
      </c>
      <c r="AZ74" s="242">
        <v>306460624.01474881</v>
      </c>
      <c r="BA74" s="242">
        <v>321118328.41526395</v>
      </c>
      <c r="BB74" s="242">
        <v>336350458.02293909</v>
      </c>
      <c r="BC74" s="242">
        <v>352179989.84606075</v>
      </c>
      <c r="BD74" s="242">
        <v>368630819.97324687</v>
      </c>
      <c r="BE74" s="242">
        <v>393314431.20765954</v>
      </c>
      <c r="BF74" s="242">
        <v>411386873.05158854</v>
      </c>
      <c r="BG74" s="242">
        <v>453822459.39531469</v>
      </c>
      <c r="BH74" s="242">
        <v>474291456.42902887</v>
      </c>
      <c r="BI74" s="242">
        <v>495567330.37523115</v>
      </c>
      <c r="BJ74" s="242">
        <v>517682356.31042105</v>
      </c>
      <c r="BK74" s="242">
        <v>540670100.31415784</v>
      </c>
      <c r="BL74" s="242">
        <v>564565471.10918391</v>
      </c>
      <c r="BM74" s="242">
        <v>589404773.7671504</v>
      </c>
      <c r="BN74" s="242">
        <v>615225765.5625751</v>
      </c>
      <c r="BO74" s="242">
        <v>642067714.06095624</v>
      </c>
      <c r="BP74" s="242">
        <v>669971457.53041196</v>
      </c>
      <c r="BQ74" s="242">
        <v>698979467.7697854</v>
      </c>
      <c r="BR74" s="242">
        <v>729135915.44987345</v>
      </c>
      <c r="BS74" s="242">
        <v>760486738.06830454</v>
      </c>
      <c r="BT74" s="242">
        <v>793079710.62261224</v>
      </c>
      <c r="BU74" s="242">
        <v>826964519.110232</v>
      </c>
      <c r="BV74" s="242">
        <v>862192836.96849597</v>
      </c>
      <c r="BW74" s="242">
        <v>898818404.57222986</v>
      </c>
      <c r="BX74" s="242">
        <v>936897111.91125262</v>
      </c>
      <c r="BY74" s="242">
        <v>976487084.57497585</v>
      </c>
      <c r="BZ74" s="242">
        <v>1017648773.1763875</v>
      </c>
      <c r="CA74" s="242">
        <v>1060445046.352995</v>
      </c>
      <c r="CB74" s="242">
        <v>1104941287.4878066</v>
      </c>
      <c r="CC74" s="242">
        <v>1151205495.2991498</v>
      </c>
      <c r="CD74" s="242">
        <v>1199308388.4540863</v>
      </c>
      <c r="CE74" s="242">
        <v>1249323514.3663602</v>
      </c>
      <c r="CF74" s="242">
        <v>1301327362.3462641</v>
      </c>
      <c r="CG74" s="242">
        <v>1355399481.2765038</v>
      </c>
      <c r="CH74" s="242">
        <v>1411622601.9950922</v>
      </c>
      <c r="CI74" s="242">
        <v>1470082764.5735641</v>
      </c>
      <c r="CJ74" s="242">
        <v>1530869450.6863146</v>
      </c>
      <c r="CK74" s="242" t="s">
        <v>513</v>
      </c>
      <c r="CL74" s="242" t="s">
        <v>513</v>
      </c>
      <c r="CM74" s="242" t="s">
        <v>513</v>
      </c>
      <c r="CN74" s="242" t="s">
        <v>513</v>
      </c>
      <c r="CO74" s="242" t="s">
        <v>513</v>
      </c>
      <c r="CP74" s="242" t="s">
        <v>513</v>
      </c>
      <c r="CQ74" s="242" t="s">
        <v>513</v>
      </c>
    </row>
    <row r="75" spans="1:95" x14ac:dyDescent="0.25">
      <c r="A75" s="480" t="s">
        <v>253</v>
      </c>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c r="AD75" s="481"/>
      <c r="AE75" s="481"/>
      <c r="AF75" s="481"/>
      <c r="AG75" s="481"/>
      <c r="AH75" s="481"/>
      <c r="AI75" s="481"/>
      <c r="AJ75" s="481"/>
      <c r="AK75" s="484">
        <v>0</v>
      </c>
      <c r="AL75" s="485"/>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19" customFormat="1" ht="15" x14ac:dyDescent="0.25">
      <c r="A76" s="480" t="s">
        <v>257</v>
      </c>
      <c r="B76" s="481"/>
      <c r="C76" s="481"/>
      <c r="D76" s="481"/>
      <c r="E76" s="481"/>
      <c r="F76" s="481"/>
      <c r="G76" s="481"/>
      <c r="H76" s="481"/>
      <c r="I76" s="481"/>
      <c r="J76" s="481"/>
      <c r="K76" s="481"/>
      <c r="L76" s="481"/>
      <c r="M76" s="481"/>
      <c r="N76" s="481"/>
      <c r="O76" s="481"/>
      <c r="P76" s="481"/>
      <c r="Q76" s="481"/>
      <c r="R76" s="481"/>
      <c r="S76" s="481"/>
      <c r="T76" s="481"/>
      <c r="U76" s="481"/>
      <c r="V76" s="481"/>
      <c r="W76" s="481"/>
      <c r="X76" s="481"/>
      <c r="Y76" s="481"/>
      <c r="Z76" s="481"/>
      <c r="AA76" s="481"/>
      <c r="AB76" s="481"/>
      <c r="AC76" s="481"/>
      <c r="AD76" s="481"/>
      <c r="AE76" s="481"/>
      <c r="AF76" s="481"/>
      <c r="AG76" s="481"/>
      <c r="AH76" s="481"/>
      <c r="AI76" s="481"/>
      <c r="AJ76" s="481"/>
      <c r="AK76" s="482">
        <v>8325.0000000000018</v>
      </c>
      <c r="AL76" s="483"/>
      <c r="AM76" s="242">
        <v>136380061.27164403</v>
      </c>
      <c r="AN76" s="242">
        <v>144389021.75762138</v>
      </c>
      <c r="AO76" s="242">
        <v>152706457.69417745</v>
      </c>
      <c r="AP76" s="242">
        <v>161344708.09933522</v>
      </c>
      <c r="AQ76" s="242">
        <v>170316605.55183876</v>
      </c>
      <c r="AR76" s="242">
        <v>179635495.93358198</v>
      </c>
      <c r="AS76" s="242">
        <v>191180134.21139917</v>
      </c>
      <c r="AT76" s="242">
        <v>201309799.80180377</v>
      </c>
      <c r="AU76" s="242">
        <v>211832769.04696411</v>
      </c>
      <c r="AV76" s="242">
        <v>222764774.0930703</v>
      </c>
      <c r="AW76" s="242">
        <v>262258594.78548682</v>
      </c>
      <c r="AX76" s="242">
        <v>275183866.92341298</v>
      </c>
      <c r="AY76" s="242">
        <v>292355251.54419541</v>
      </c>
      <c r="AZ76" s="242">
        <v>306460624.01474881</v>
      </c>
      <c r="BA76" s="242">
        <v>321118328.41526395</v>
      </c>
      <c r="BB76" s="242">
        <v>336350458.02293909</v>
      </c>
      <c r="BC76" s="242">
        <v>352179989.84606075</v>
      </c>
      <c r="BD76" s="242">
        <v>368630819.97324687</v>
      </c>
      <c r="BE76" s="242">
        <v>393314431.20765954</v>
      </c>
      <c r="BF76" s="242">
        <v>411386873.05158854</v>
      </c>
      <c r="BG76" s="242">
        <v>453822459.39531469</v>
      </c>
      <c r="BH76" s="242">
        <v>474291456.42902887</v>
      </c>
      <c r="BI76" s="242">
        <v>495567330.37523115</v>
      </c>
      <c r="BJ76" s="242">
        <v>517682356.31042105</v>
      </c>
      <c r="BK76" s="242">
        <v>540670100.31415784</v>
      </c>
      <c r="BL76" s="242">
        <v>564565471.10918391</v>
      </c>
      <c r="BM76" s="242">
        <v>589404773.7671504</v>
      </c>
      <c r="BN76" s="242">
        <v>615225765.5625751</v>
      </c>
      <c r="BO76" s="242">
        <v>642067714.06095624</v>
      </c>
      <c r="BP76" s="242">
        <v>669971457.53041196</v>
      </c>
      <c r="BQ76" s="242">
        <v>698979467.7697854</v>
      </c>
      <c r="BR76" s="242">
        <v>729135915.44987345</v>
      </c>
      <c r="BS76" s="242">
        <v>760486738.06830454</v>
      </c>
      <c r="BT76" s="242">
        <v>793079710.62261224</v>
      </c>
      <c r="BU76" s="242">
        <v>826964519.110232</v>
      </c>
      <c r="BV76" s="242">
        <v>862192836.96849597</v>
      </c>
      <c r="BW76" s="242">
        <v>898818404.57222986</v>
      </c>
      <c r="BX76" s="242">
        <v>936897111.91125262</v>
      </c>
      <c r="BY76" s="242">
        <v>976487084.57497585</v>
      </c>
      <c r="BZ76" s="242">
        <v>1017648773.1763875</v>
      </c>
      <c r="CA76" s="242">
        <v>1060445046.352995</v>
      </c>
      <c r="CB76" s="242">
        <v>1104941287.4878066</v>
      </c>
      <c r="CC76" s="242">
        <v>1151205495.2991498</v>
      </c>
      <c r="CD76" s="242">
        <v>1199308388.4540863</v>
      </c>
      <c r="CE76" s="242">
        <v>1249323514.3663602</v>
      </c>
      <c r="CF76" s="242">
        <v>1301327362.3462641</v>
      </c>
      <c r="CG76" s="242">
        <v>1355399481.2765038</v>
      </c>
      <c r="CH76" s="242">
        <v>1411622601.9950922</v>
      </c>
      <c r="CI76" s="242">
        <v>1470082764.5735641</v>
      </c>
      <c r="CJ76" s="242">
        <v>1530869450.6863146</v>
      </c>
      <c r="CK76" s="242" t="e">
        <v>#VALUE!</v>
      </c>
      <c r="CL76" s="242" t="e">
        <v>#VALUE!</v>
      </c>
      <c r="CM76" s="242" t="e">
        <v>#VALUE!</v>
      </c>
      <c r="CN76" s="242" t="e">
        <v>#VALUE!</v>
      </c>
      <c r="CO76" s="242" t="e">
        <v>#VALUE!</v>
      </c>
      <c r="CP76" s="242" t="e">
        <v>#VALUE!</v>
      </c>
      <c r="CQ76" s="242" t="e">
        <v>#VALUE!</v>
      </c>
    </row>
    <row r="77" spans="1:95" x14ac:dyDescent="0.25">
      <c r="A77" s="480" t="s">
        <v>252</v>
      </c>
      <c r="B77" s="481"/>
      <c r="C77" s="481"/>
      <c r="D77" s="481"/>
      <c r="E77" s="481"/>
      <c r="F77" s="481"/>
      <c r="G77" s="481"/>
      <c r="H77" s="481"/>
      <c r="I77" s="481"/>
      <c r="J77" s="481"/>
      <c r="K77" s="481"/>
      <c r="L77" s="481"/>
      <c r="M77" s="481"/>
      <c r="N77" s="481"/>
      <c r="O77" s="481"/>
      <c r="P77" s="481"/>
      <c r="Q77" s="481"/>
      <c r="R77" s="481"/>
      <c r="S77" s="481"/>
      <c r="T77" s="481"/>
      <c r="U77" s="481"/>
      <c r="V77" s="481"/>
      <c r="W77" s="481"/>
      <c r="X77" s="481"/>
      <c r="Y77" s="481"/>
      <c r="Z77" s="481"/>
      <c r="AA77" s="481"/>
      <c r="AB77" s="481"/>
      <c r="AC77" s="481"/>
      <c r="AD77" s="481"/>
      <c r="AE77" s="481"/>
      <c r="AF77" s="481"/>
      <c r="AG77" s="481"/>
      <c r="AH77" s="481"/>
      <c r="AI77" s="481"/>
      <c r="AJ77" s="481"/>
      <c r="AK77" s="492"/>
      <c r="AL77" s="493"/>
      <c r="AM77" s="243">
        <v>-27276012.254328806</v>
      </c>
      <c r="AN77" s="243">
        <v>-28877804.351524279</v>
      </c>
      <c r="AO77" s="243">
        <v>-30541291.538835492</v>
      </c>
      <c r="AP77" s="243">
        <v>-32268941.619867045</v>
      </c>
      <c r="AQ77" s="243">
        <v>-34063321.110367753</v>
      </c>
      <c r="AR77" s="243">
        <v>-35927099.1867164</v>
      </c>
      <c r="AS77" s="243">
        <v>-38236026.842279837</v>
      </c>
      <c r="AT77" s="243">
        <v>-40261959.960360758</v>
      </c>
      <c r="AU77" s="243">
        <v>-42366553.809392825</v>
      </c>
      <c r="AV77" s="243">
        <v>-44552954.818614066</v>
      </c>
      <c r="AW77" s="243">
        <v>-52451718.957097366</v>
      </c>
      <c r="AX77" s="243">
        <v>-55036773.384682596</v>
      </c>
      <c r="AY77" s="243">
        <v>-58471050.308839083</v>
      </c>
      <c r="AZ77" s="243">
        <v>-61292124.802949764</v>
      </c>
      <c r="BA77" s="243">
        <v>-64223665.683052793</v>
      </c>
      <c r="BB77" s="243">
        <v>-67270091.604587823</v>
      </c>
      <c r="BC77" s="243">
        <v>-70435997.96921216</v>
      </c>
      <c r="BD77" s="243">
        <v>-73726163.99464938</v>
      </c>
      <c r="BE77" s="243">
        <v>-78662886.241531909</v>
      </c>
      <c r="BF77" s="243">
        <v>-82277374.610317707</v>
      </c>
      <c r="BG77" s="243">
        <v>-90764491.879062951</v>
      </c>
      <c r="BH77" s="243">
        <v>-94858291.285805777</v>
      </c>
      <c r="BI77" s="243">
        <v>-99113466.075046241</v>
      </c>
      <c r="BJ77" s="243">
        <v>-103536471.26208422</v>
      </c>
      <c r="BK77" s="243">
        <v>-108134020.06283158</v>
      </c>
      <c r="BL77" s="243">
        <v>-112913094.22183679</v>
      </c>
      <c r="BM77" s="243">
        <v>-117880954.75343008</v>
      </c>
      <c r="BN77" s="243">
        <v>-123045153.11251503</v>
      </c>
      <c r="BO77" s="243">
        <v>-128413542.81219125</v>
      </c>
      <c r="BP77" s="243">
        <v>-133994291.5060824</v>
      </c>
      <c r="BQ77" s="243">
        <v>-139795893.55395707</v>
      </c>
      <c r="BR77" s="243">
        <v>-145827183.0899747</v>
      </c>
      <c r="BS77" s="243">
        <v>-152097347.6136609</v>
      </c>
      <c r="BT77" s="243">
        <v>-158615942.12452245</v>
      </c>
      <c r="BU77" s="243">
        <v>-165392903.8220464</v>
      </c>
      <c r="BV77" s="243">
        <v>-172438567.3936992</v>
      </c>
      <c r="BW77" s="243">
        <v>-179763680.914446</v>
      </c>
      <c r="BX77" s="243">
        <v>-187379422.38225055</v>
      </c>
      <c r="BY77" s="243">
        <v>-195297416.91499519</v>
      </c>
      <c r="BZ77" s="243">
        <v>-203529754.63527751</v>
      </c>
      <c r="CA77" s="243">
        <v>-212089009.27059901</v>
      </c>
      <c r="CB77" s="243">
        <v>-220988257.49756134</v>
      </c>
      <c r="CC77" s="243">
        <v>-230241099.05982995</v>
      </c>
      <c r="CD77" s="243">
        <v>-239861677.69081727</v>
      </c>
      <c r="CE77" s="243">
        <v>-249864702.87327206</v>
      </c>
      <c r="CF77" s="243">
        <v>-260265472.46925282</v>
      </c>
      <c r="CG77" s="243">
        <v>-271079896.25530076</v>
      </c>
      <c r="CH77" s="243">
        <v>-282324520.39901847</v>
      </c>
      <c r="CI77" s="243">
        <v>-294016552.91471285</v>
      </c>
      <c r="CJ77" s="243">
        <v>-306173890.13726294</v>
      </c>
      <c r="CK77" s="243" t="e">
        <v>#VALUE!</v>
      </c>
      <c r="CL77" s="243" t="e">
        <v>#VALUE!</v>
      </c>
      <c r="CM77" s="243" t="e">
        <v>#VALUE!</v>
      </c>
      <c r="CN77" s="243" t="e">
        <v>#VALUE!</v>
      </c>
      <c r="CO77" s="243" t="e">
        <v>#VALUE!</v>
      </c>
      <c r="CP77" s="243" t="e">
        <v>#VALUE!</v>
      </c>
      <c r="CQ77" s="243" t="e">
        <v>#VALUE!</v>
      </c>
    </row>
    <row r="78" spans="1:95" ht="16.5" thickBot="1" x14ac:dyDescent="0.3">
      <c r="A78" s="494" t="s">
        <v>256</v>
      </c>
      <c r="B78" s="495"/>
      <c r="C78" s="495"/>
      <c r="D78" s="495"/>
      <c r="E78" s="495"/>
      <c r="F78" s="495"/>
      <c r="G78" s="495"/>
      <c r="H78" s="495"/>
      <c r="I78" s="495"/>
      <c r="J78" s="495"/>
      <c r="K78" s="495"/>
      <c r="L78" s="495"/>
      <c r="M78" s="495"/>
      <c r="N78" s="495"/>
      <c r="O78" s="495"/>
      <c r="P78" s="495"/>
      <c r="Q78" s="495"/>
      <c r="R78" s="495"/>
      <c r="S78" s="495"/>
      <c r="T78" s="495"/>
      <c r="U78" s="495"/>
      <c r="V78" s="495"/>
      <c r="W78" s="495"/>
      <c r="X78" s="495"/>
      <c r="Y78" s="495"/>
      <c r="Z78" s="495"/>
      <c r="AA78" s="495"/>
      <c r="AB78" s="495"/>
      <c r="AC78" s="495"/>
      <c r="AD78" s="495"/>
      <c r="AE78" s="495"/>
      <c r="AF78" s="495"/>
      <c r="AG78" s="495"/>
      <c r="AH78" s="495"/>
      <c r="AI78" s="495"/>
      <c r="AJ78" s="495"/>
      <c r="AK78" s="496">
        <v>8325.0000000000018</v>
      </c>
      <c r="AL78" s="497"/>
      <c r="AM78" s="244">
        <v>109104049.01731522</v>
      </c>
      <c r="AN78" s="244">
        <v>115511217.4060971</v>
      </c>
      <c r="AO78" s="244">
        <v>122165166.15534195</v>
      </c>
      <c r="AP78" s="244">
        <v>129075766.47946818</v>
      </c>
      <c r="AQ78" s="244">
        <v>136253284.44147101</v>
      </c>
      <c r="AR78" s="244">
        <v>143708396.74686557</v>
      </c>
      <c r="AS78" s="244">
        <v>152944107.36911935</v>
      </c>
      <c r="AT78" s="244">
        <v>161047839.841443</v>
      </c>
      <c r="AU78" s="244">
        <v>169466215.2375713</v>
      </c>
      <c r="AV78" s="244">
        <v>178211819.27445623</v>
      </c>
      <c r="AW78" s="244">
        <v>209806875.82838947</v>
      </c>
      <c r="AX78" s="244">
        <v>220147093.53873038</v>
      </c>
      <c r="AY78" s="244">
        <v>233884201.23535633</v>
      </c>
      <c r="AZ78" s="244">
        <v>245168499.21179906</v>
      </c>
      <c r="BA78" s="244">
        <v>256894662.73221117</v>
      </c>
      <c r="BB78" s="244">
        <v>269080366.41835129</v>
      </c>
      <c r="BC78" s="244">
        <v>281743991.87684858</v>
      </c>
      <c r="BD78" s="244">
        <v>294904655.97859752</v>
      </c>
      <c r="BE78" s="244">
        <v>314651544.96612763</v>
      </c>
      <c r="BF78" s="244">
        <v>329109498.44127083</v>
      </c>
      <c r="BG78" s="244">
        <v>363057967.51625174</v>
      </c>
      <c r="BH78" s="244">
        <v>379433165.14322311</v>
      </c>
      <c r="BI78" s="244">
        <v>396453864.30018491</v>
      </c>
      <c r="BJ78" s="244">
        <v>414145885.04833686</v>
      </c>
      <c r="BK78" s="244">
        <v>432536080.25132626</v>
      </c>
      <c r="BL78" s="244">
        <v>451652376.8873471</v>
      </c>
      <c r="BM78" s="244">
        <v>471523819.01372033</v>
      </c>
      <c r="BN78" s="244">
        <v>492180612.45006007</v>
      </c>
      <c r="BO78" s="244">
        <v>513654171.24876499</v>
      </c>
      <c r="BP78" s="244">
        <v>535977166.02432954</v>
      </c>
      <c r="BQ78" s="244">
        <v>559183574.2158283</v>
      </c>
      <c r="BR78" s="244">
        <v>583308732.35989881</v>
      </c>
      <c r="BS78" s="244">
        <v>608389390.45464361</v>
      </c>
      <c r="BT78" s="244">
        <v>634463768.49808979</v>
      </c>
      <c r="BU78" s="244">
        <v>661571615.2881856</v>
      </c>
      <c r="BV78" s="244">
        <v>689754269.5747968</v>
      </c>
      <c r="BW78" s="244">
        <v>719054723.65778387</v>
      </c>
      <c r="BX78" s="244">
        <v>749517689.52900207</v>
      </c>
      <c r="BY78" s="244">
        <v>781189667.65998065</v>
      </c>
      <c r="BZ78" s="244">
        <v>814119018.54111004</v>
      </c>
      <c r="CA78" s="244">
        <v>848356037.08239603</v>
      </c>
      <c r="CB78" s="244">
        <v>883953029.99024522</v>
      </c>
      <c r="CC78" s="244">
        <v>920964396.2393198</v>
      </c>
      <c r="CD78" s="244">
        <v>959446710.76326907</v>
      </c>
      <c r="CE78" s="244">
        <v>999458811.49308813</v>
      </c>
      <c r="CF78" s="244">
        <v>1041061889.8770113</v>
      </c>
      <c r="CG78" s="244">
        <v>1084319585.021203</v>
      </c>
      <c r="CH78" s="244">
        <v>1129298081.5960736</v>
      </c>
      <c r="CI78" s="244">
        <v>1176066211.6588511</v>
      </c>
      <c r="CJ78" s="244">
        <v>1224695560.5490518</v>
      </c>
      <c r="CK78" s="244" t="s">
        <v>513</v>
      </c>
      <c r="CL78" s="244" t="s">
        <v>513</v>
      </c>
      <c r="CM78" s="244" t="s">
        <v>513</v>
      </c>
      <c r="CN78" s="244" t="s">
        <v>513</v>
      </c>
      <c r="CO78" s="244" t="s">
        <v>513</v>
      </c>
      <c r="CP78" s="244" t="s">
        <v>513</v>
      </c>
      <c r="CQ78" s="244" t="s">
        <v>513</v>
      </c>
    </row>
    <row r="79" spans="1:95" s="247" customFormat="1" ht="16.5" thickBot="1" x14ac:dyDescent="0.3">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500">
        <v>0</v>
      </c>
      <c r="AL79" s="500"/>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478" t="s">
        <v>255</v>
      </c>
      <c r="B80" s="479"/>
      <c r="C80" s="479"/>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68">
        <v>2028</v>
      </c>
      <c r="AL80" s="461"/>
      <c r="AM80" s="340">
        <v>2029</v>
      </c>
      <c r="AN80" s="340">
        <v>2030</v>
      </c>
      <c r="AO80" s="340">
        <v>2031</v>
      </c>
      <c r="AP80" s="340">
        <v>2032</v>
      </c>
      <c r="AQ80" s="340">
        <v>2033</v>
      </c>
      <c r="AR80" s="340">
        <v>2034</v>
      </c>
      <c r="AS80" s="340">
        <v>2035</v>
      </c>
      <c r="AT80" s="340">
        <v>2036</v>
      </c>
      <c r="AU80" s="340">
        <v>2037</v>
      </c>
      <c r="AV80" s="340">
        <v>2038</v>
      </c>
      <c r="AW80" s="340">
        <v>2039</v>
      </c>
      <c r="AX80" s="340">
        <v>2040</v>
      </c>
      <c r="AY80" s="340">
        <v>2041</v>
      </c>
      <c r="AZ80" s="340">
        <v>2042</v>
      </c>
      <c r="BA80" s="340">
        <v>2043</v>
      </c>
      <c r="BB80" s="340">
        <v>2044</v>
      </c>
      <c r="BC80" s="340">
        <v>2045</v>
      </c>
      <c r="BD80" s="340">
        <v>2046</v>
      </c>
      <c r="BE80" s="340">
        <v>2047</v>
      </c>
      <c r="BF80" s="340">
        <v>2048</v>
      </c>
      <c r="BG80" s="340">
        <v>2049</v>
      </c>
      <c r="BH80" s="340">
        <v>2050</v>
      </c>
      <c r="BI80" s="340">
        <v>2051</v>
      </c>
      <c r="BJ80" s="340">
        <v>2052</v>
      </c>
      <c r="BK80" s="340">
        <v>2053</v>
      </c>
      <c r="BL80" s="340">
        <v>2054</v>
      </c>
      <c r="BM80" s="340">
        <v>2055</v>
      </c>
      <c r="BN80" s="340">
        <v>2056</v>
      </c>
      <c r="BO80" s="340">
        <v>2057</v>
      </c>
      <c r="BP80" s="340">
        <v>2058</v>
      </c>
      <c r="BQ80" s="340">
        <v>2059</v>
      </c>
      <c r="BR80" s="340">
        <v>2060</v>
      </c>
      <c r="BS80" s="340">
        <v>2061</v>
      </c>
      <c r="BT80" s="340">
        <v>2062</v>
      </c>
      <c r="BU80" s="340">
        <v>2063</v>
      </c>
      <c r="BV80" s="340">
        <v>2064</v>
      </c>
      <c r="BW80" s="340">
        <v>2065</v>
      </c>
      <c r="BX80" s="340">
        <v>2066</v>
      </c>
      <c r="BY80" s="340">
        <v>2067</v>
      </c>
      <c r="BZ80" s="340">
        <v>2068</v>
      </c>
      <c r="CA80" s="340">
        <v>2069</v>
      </c>
      <c r="CB80" s="340">
        <v>2070</v>
      </c>
      <c r="CC80" s="340">
        <v>2071</v>
      </c>
      <c r="CD80" s="340">
        <v>2072</v>
      </c>
      <c r="CE80" s="340">
        <v>2073</v>
      </c>
      <c r="CF80" s="340">
        <v>2074</v>
      </c>
      <c r="CG80" s="340">
        <v>2075</v>
      </c>
      <c r="CH80" s="340">
        <v>2076</v>
      </c>
      <c r="CI80" s="340">
        <v>2077</v>
      </c>
      <c r="CJ80" s="340">
        <v>2078</v>
      </c>
      <c r="CK80" s="340" t="s">
        <v>513</v>
      </c>
      <c r="CL80" s="340" t="s">
        <v>513</v>
      </c>
      <c r="CM80" s="340" t="s">
        <v>513</v>
      </c>
      <c r="CN80" s="340" t="s">
        <v>513</v>
      </c>
      <c r="CO80" s="340" t="s">
        <v>513</v>
      </c>
      <c r="CP80" s="340" t="s">
        <v>513</v>
      </c>
      <c r="CQ80" s="340" t="s">
        <v>513</v>
      </c>
    </row>
    <row r="81" spans="1:95" s="219" customFormat="1" ht="15" x14ac:dyDescent="0.25">
      <c r="A81" s="480" t="s">
        <v>664</v>
      </c>
      <c r="B81" s="481"/>
      <c r="C81" s="481"/>
      <c r="D81" s="481"/>
      <c r="E81" s="481"/>
      <c r="F81" s="481"/>
      <c r="G81" s="481"/>
      <c r="H81" s="481"/>
      <c r="I81" s="481"/>
      <c r="J81" s="481"/>
      <c r="K81" s="481"/>
      <c r="L81" s="481"/>
      <c r="M81" s="481"/>
      <c r="N81" s="481"/>
      <c r="O81" s="481"/>
      <c r="P81" s="481"/>
      <c r="Q81" s="481"/>
      <c r="R81" s="481"/>
      <c r="S81" s="481"/>
      <c r="T81" s="481"/>
      <c r="U81" s="481"/>
      <c r="V81" s="481"/>
      <c r="W81" s="481"/>
      <c r="X81" s="481"/>
      <c r="Y81" s="481"/>
      <c r="Z81" s="481"/>
      <c r="AA81" s="481"/>
      <c r="AB81" s="481"/>
      <c r="AC81" s="481"/>
      <c r="AD81" s="481"/>
      <c r="AE81" s="481"/>
      <c r="AF81" s="481"/>
      <c r="AG81" s="481"/>
      <c r="AH81" s="481"/>
      <c r="AI81" s="481"/>
      <c r="AJ81" s="481"/>
      <c r="AK81" s="482">
        <v>8325.0000000000018</v>
      </c>
      <c r="AL81" s="483"/>
      <c r="AM81" s="242">
        <v>136380061.27164403</v>
      </c>
      <c r="AN81" s="242">
        <v>144389021.75762138</v>
      </c>
      <c r="AO81" s="242">
        <v>152706457.69417745</v>
      </c>
      <c r="AP81" s="242">
        <v>161344708.09933522</v>
      </c>
      <c r="AQ81" s="242">
        <v>170316605.55183876</v>
      </c>
      <c r="AR81" s="242">
        <v>179635495.93358198</v>
      </c>
      <c r="AS81" s="242">
        <v>191180134.21139917</v>
      </c>
      <c r="AT81" s="242">
        <v>201309799.80180377</v>
      </c>
      <c r="AU81" s="242">
        <v>211832769.04696411</v>
      </c>
      <c r="AV81" s="242">
        <v>222764774.0930703</v>
      </c>
      <c r="AW81" s="242">
        <v>262258594.78548682</v>
      </c>
      <c r="AX81" s="242">
        <v>275183866.92341298</v>
      </c>
      <c r="AY81" s="242">
        <v>292355251.54419541</v>
      </c>
      <c r="AZ81" s="242">
        <v>306460624.01474881</v>
      </c>
      <c r="BA81" s="242">
        <v>321118328.41526395</v>
      </c>
      <c r="BB81" s="242">
        <v>336350458.02293909</v>
      </c>
      <c r="BC81" s="242">
        <v>352179989.84606075</v>
      </c>
      <c r="BD81" s="242">
        <v>368630819.97324687</v>
      </c>
      <c r="BE81" s="242">
        <v>393314431.20765954</v>
      </c>
      <c r="BF81" s="242">
        <v>411386873.05158854</v>
      </c>
      <c r="BG81" s="242">
        <v>453822459.39531469</v>
      </c>
      <c r="BH81" s="242">
        <v>474291456.42902887</v>
      </c>
      <c r="BI81" s="242">
        <v>495567330.37523115</v>
      </c>
      <c r="BJ81" s="242">
        <v>517682356.31042105</v>
      </c>
      <c r="BK81" s="242">
        <v>540670100.31415784</v>
      </c>
      <c r="BL81" s="242">
        <v>564565471.10918391</v>
      </c>
      <c r="BM81" s="242">
        <v>589404773.7671504</v>
      </c>
      <c r="BN81" s="242">
        <v>615225765.5625751</v>
      </c>
      <c r="BO81" s="242">
        <v>642067714.06095624</v>
      </c>
      <c r="BP81" s="242">
        <v>669971457.53041196</v>
      </c>
      <c r="BQ81" s="242">
        <v>698979467.7697854</v>
      </c>
      <c r="BR81" s="242">
        <v>729135915.44987345</v>
      </c>
      <c r="BS81" s="242">
        <v>760486738.06830454</v>
      </c>
      <c r="BT81" s="242">
        <v>793079710.62261224</v>
      </c>
      <c r="BU81" s="242">
        <v>826964519.110232</v>
      </c>
      <c r="BV81" s="242">
        <v>862192836.96849597</v>
      </c>
      <c r="BW81" s="242">
        <v>898818404.57222986</v>
      </c>
      <c r="BX81" s="242">
        <v>936897111.91125262</v>
      </c>
      <c r="BY81" s="242">
        <v>976487084.57497585</v>
      </c>
      <c r="BZ81" s="242">
        <v>1017648773.1763875</v>
      </c>
      <c r="CA81" s="242">
        <v>1060445046.352995</v>
      </c>
      <c r="CB81" s="242">
        <v>1104941287.4878066</v>
      </c>
      <c r="CC81" s="242">
        <v>1151205495.2991498</v>
      </c>
      <c r="CD81" s="242">
        <v>1199308388.4540863</v>
      </c>
      <c r="CE81" s="242">
        <v>1249323514.3663602</v>
      </c>
      <c r="CF81" s="242">
        <v>1301327362.3462641</v>
      </c>
      <c r="CG81" s="242">
        <v>1355399481.2765038</v>
      </c>
      <c r="CH81" s="242">
        <v>1411622601.9950922</v>
      </c>
      <c r="CI81" s="242">
        <v>1470082764.5735641</v>
      </c>
      <c r="CJ81" s="242">
        <v>1530869450.6863146</v>
      </c>
      <c r="CK81" s="242" t="s">
        <v>513</v>
      </c>
      <c r="CL81" s="242" t="s">
        <v>513</v>
      </c>
      <c r="CM81" s="242" t="s">
        <v>513</v>
      </c>
      <c r="CN81" s="242" t="s">
        <v>513</v>
      </c>
      <c r="CO81" s="242" t="s">
        <v>513</v>
      </c>
      <c r="CP81" s="242" t="s">
        <v>513</v>
      </c>
      <c r="CQ81" s="242" t="s">
        <v>513</v>
      </c>
    </row>
    <row r="82" spans="1:95" x14ac:dyDescent="0.25">
      <c r="A82" s="480" t="s">
        <v>254</v>
      </c>
      <c r="B82" s="481"/>
      <c r="C82" s="481"/>
      <c r="D82" s="481"/>
      <c r="E82" s="481"/>
      <c r="F82" s="481"/>
      <c r="G82" s="481"/>
      <c r="H82" s="481"/>
      <c r="I82" s="481"/>
      <c r="J82" s="481"/>
      <c r="K82" s="481"/>
      <c r="L82" s="481"/>
      <c r="M82" s="481"/>
      <c r="N82" s="481"/>
      <c r="O82" s="481"/>
      <c r="P82" s="481"/>
      <c r="Q82" s="481"/>
      <c r="R82" s="481"/>
      <c r="S82" s="481"/>
      <c r="T82" s="481"/>
      <c r="U82" s="481"/>
      <c r="V82" s="481"/>
      <c r="W82" s="481"/>
      <c r="X82" s="481"/>
      <c r="Y82" s="481"/>
      <c r="Z82" s="481"/>
      <c r="AA82" s="481"/>
      <c r="AB82" s="481"/>
      <c r="AC82" s="481"/>
      <c r="AD82" s="481"/>
      <c r="AE82" s="481"/>
      <c r="AF82" s="481"/>
      <c r="AG82" s="481"/>
      <c r="AH82" s="481"/>
      <c r="AI82" s="481"/>
      <c r="AJ82" s="481"/>
      <c r="AK82" s="484">
        <v>0</v>
      </c>
      <c r="AL82" s="485"/>
      <c r="AM82" s="243">
        <v>27006747.41023333</v>
      </c>
      <c r="AN82" s="243">
        <v>27006747.41023333</v>
      </c>
      <c r="AO82" s="243">
        <v>27006747.41023333</v>
      </c>
      <c r="AP82" s="243">
        <v>27006747.41023333</v>
      </c>
      <c r="AQ82" s="243">
        <v>27006747.41023333</v>
      </c>
      <c r="AR82" s="243">
        <v>27006747.41023333</v>
      </c>
      <c r="AS82" s="243">
        <v>27006747.41023333</v>
      </c>
      <c r="AT82" s="243">
        <v>27006747.41023333</v>
      </c>
      <c r="AU82" s="243">
        <v>27006747.41023333</v>
      </c>
      <c r="AV82" s="243">
        <v>27006747.41023333</v>
      </c>
      <c r="AW82" s="243">
        <v>27006747.41023333</v>
      </c>
      <c r="AX82" s="243">
        <v>27006747.41023333</v>
      </c>
      <c r="AY82" s="243">
        <v>27006747.41023333</v>
      </c>
      <c r="AZ82" s="243">
        <v>27006747.41023333</v>
      </c>
      <c r="BA82" s="243">
        <v>27006747.41023333</v>
      </c>
      <c r="BB82" s="243">
        <v>27006747.41023333</v>
      </c>
      <c r="BC82" s="243">
        <v>27006747.41023333</v>
      </c>
      <c r="BD82" s="243">
        <v>27006747.41023333</v>
      </c>
      <c r="BE82" s="243">
        <v>27006747.41023333</v>
      </c>
      <c r="BF82" s="243">
        <v>27006747.41023333</v>
      </c>
      <c r="BG82" s="243">
        <v>27006747.41023333</v>
      </c>
      <c r="BH82" s="243">
        <v>27006747.41023333</v>
      </c>
      <c r="BI82" s="243">
        <v>27006747.41023333</v>
      </c>
      <c r="BJ82" s="243">
        <v>27006747.41023333</v>
      </c>
      <c r="BK82" s="243">
        <v>27006747.41023333</v>
      </c>
      <c r="BL82" s="243">
        <v>27006747.41023333</v>
      </c>
      <c r="BM82" s="243">
        <v>27006747.41023333</v>
      </c>
      <c r="BN82" s="243">
        <v>27006747.41023333</v>
      </c>
      <c r="BO82" s="243">
        <v>27006747.41023333</v>
      </c>
      <c r="BP82" s="243">
        <v>27006747.41023333</v>
      </c>
      <c r="BQ82" s="243">
        <v>27006747.41023333</v>
      </c>
      <c r="BR82" s="243">
        <v>27006747.41023333</v>
      </c>
      <c r="BS82" s="243">
        <v>27006747.41023333</v>
      </c>
      <c r="BT82" s="243">
        <v>27006747.41023333</v>
      </c>
      <c r="BU82" s="243">
        <v>27006747.41023333</v>
      </c>
      <c r="BV82" s="243">
        <v>27006747.41023333</v>
      </c>
      <c r="BW82" s="243">
        <v>27006747.41023333</v>
      </c>
      <c r="BX82" s="243">
        <v>27006747.41023333</v>
      </c>
      <c r="BY82" s="243">
        <v>27006747.41023333</v>
      </c>
      <c r="BZ82" s="243">
        <v>27006747.41023333</v>
      </c>
      <c r="CA82" s="243">
        <v>27006747.41023333</v>
      </c>
      <c r="CB82" s="243">
        <v>27006747.41023333</v>
      </c>
      <c r="CC82" s="243">
        <v>27006747.41023333</v>
      </c>
      <c r="CD82" s="243">
        <v>27006747.41023333</v>
      </c>
      <c r="CE82" s="243">
        <v>27006747.41023333</v>
      </c>
      <c r="CF82" s="243">
        <v>27006747.41023333</v>
      </c>
      <c r="CG82" s="243">
        <v>27006747.41023333</v>
      </c>
      <c r="CH82" s="243">
        <v>27006747.41023333</v>
      </c>
      <c r="CI82" s="243">
        <v>27006747.41023333</v>
      </c>
      <c r="CJ82" s="243">
        <v>27006747.41023333</v>
      </c>
      <c r="CK82" s="243" t="s">
        <v>569</v>
      </c>
      <c r="CL82" s="243" t="s">
        <v>569</v>
      </c>
      <c r="CM82" s="243" t="s">
        <v>569</v>
      </c>
      <c r="CN82" s="243" t="s">
        <v>569</v>
      </c>
      <c r="CO82" s="243" t="s">
        <v>569</v>
      </c>
      <c r="CP82" s="243" t="s">
        <v>569</v>
      </c>
      <c r="CQ82" s="243" t="s">
        <v>569</v>
      </c>
    </row>
    <row r="83" spans="1:95" x14ac:dyDescent="0.25">
      <c r="A83" s="480" t="s">
        <v>253</v>
      </c>
      <c r="B83" s="481"/>
      <c r="C83" s="481"/>
      <c r="D83" s="481"/>
      <c r="E83" s="481"/>
      <c r="F83" s="481"/>
      <c r="G83" s="481"/>
      <c r="H83" s="481"/>
      <c r="I83" s="481"/>
      <c r="J83" s="481"/>
      <c r="K83" s="481"/>
      <c r="L83" s="481"/>
      <c r="M83" s="481"/>
      <c r="N83" s="481"/>
      <c r="O83" s="481"/>
      <c r="P83" s="481"/>
      <c r="Q83" s="481"/>
      <c r="R83" s="481"/>
      <c r="S83" s="481"/>
      <c r="T83" s="481"/>
      <c r="U83" s="481"/>
      <c r="V83" s="481"/>
      <c r="W83" s="481"/>
      <c r="X83" s="481"/>
      <c r="Y83" s="481"/>
      <c r="Z83" s="481"/>
      <c r="AA83" s="481"/>
      <c r="AB83" s="481"/>
      <c r="AC83" s="481"/>
      <c r="AD83" s="481"/>
      <c r="AE83" s="481"/>
      <c r="AF83" s="481"/>
      <c r="AG83" s="481"/>
      <c r="AH83" s="481"/>
      <c r="AI83" s="481"/>
      <c r="AJ83" s="481"/>
      <c r="AK83" s="484">
        <v>0</v>
      </c>
      <c r="AL83" s="485"/>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43">
        <v>0</v>
      </c>
    </row>
    <row r="84" spans="1:95" x14ac:dyDescent="0.25">
      <c r="A84" s="480" t="s">
        <v>252</v>
      </c>
      <c r="B84" s="481"/>
      <c r="C84" s="481"/>
      <c r="D84" s="481"/>
      <c r="E84" s="481"/>
      <c r="F84" s="481"/>
      <c r="G84" s="481"/>
      <c r="H84" s="481"/>
      <c r="I84" s="481"/>
      <c r="J84" s="481"/>
      <c r="K84" s="481"/>
      <c r="L84" s="481"/>
      <c r="M84" s="481"/>
      <c r="N84" s="481"/>
      <c r="O84" s="481"/>
      <c r="P84" s="481"/>
      <c r="Q84" s="481"/>
      <c r="R84" s="481"/>
      <c r="S84" s="481"/>
      <c r="T84" s="481"/>
      <c r="U84" s="481"/>
      <c r="V84" s="481"/>
      <c r="W84" s="481"/>
      <c r="X84" s="481"/>
      <c r="Y84" s="481"/>
      <c r="Z84" s="481"/>
      <c r="AA84" s="481"/>
      <c r="AB84" s="481"/>
      <c r="AC84" s="481"/>
      <c r="AD84" s="481"/>
      <c r="AE84" s="481"/>
      <c r="AF84" s="481"/>
      <c r="AG84" s="481"/>
      <c r="AH84" s="481"/>
      <c r="AI84" s="481"/>
      <c r="AJ84" s="481"/>
      <c r="AK84" s="484">
        <v>0</v>
      </c>
      <c r="AL84" s="485"/>
      <c r="AM84" s="243">
        <v>-27276012.254328806</v>
      </c>
      <c r="AN84" s="243">
        <v>-28877804.351524275</v>
      </c>
      <c r="AO84" s="243">
        <v>-30541291.538835496</v>
      </c>
      <c r="AP84" s="243">
        <v>-32268941.619867042</v>
      </c>
      <c r="AQ84" s="243">
        <v>-34063321.11036776</v>
      </c>
      <c r="AR84" s="243">
        <v>-35927099.186716408</v>
      </c>
      <c r="AS84" s="243">
        <v>-38236026.842279851</v>
      </c>
      <c r="AT84" s="243">
        <v>-40261959.960360765</v>
      </c>
      <c r="AU84" s="243">
        <v>-42366553.80939281</v>
      </c>
      <c r="AV84" s="243">
        <v>-44552954.818614066</v>
      </c>
      <c r="AW84" s="243">
        <v>-52451718.957097352</v>
      </c>
      <c r="AX84" s="243">
        <v>-55036773.384682596</v>
      </c>
      <c r="AY84" s="243">
        <v>-58471050.308839083</v>
      </c>
      <c r="AZ84" s="243">
        <v>-61292124.802949786</v>
      </c>
      <c r="BA84" s="243">
        <v>-64223665.683052778</v>
      </c>
      <c r="BB84" s="243">
        <v>-67270091.604587793</v>
      </c>
      <c r="BC84" s="243">
        <v>-70435997.969212174</v>
      </c>
      <c r="BD84" s="243">
        <v>-73726163.99464941</v>
      </c>
      <c r="BE84" s="243">
        <v>-78662886.241531968</v>
      </c>
      <c r="BF84" s="243">
        <v>-82277374.610317707</v>
      </c>
      <c r="BG84" s="243">
        <v>-90764491.879062891</v>
      </c>
      <c r="BH84" s="243">
        <v>-94858291.285805702</v>
      </c>
      <c r="BI84" s="243">
        <v>-99113466.075046301</v>
      </c>
      <c r="BJ84" s="243">
        <v>-103536471.26208425</v>
      </c>
      <c r="BK84" s="243">
        <v>-108134020.06283164</v>
      </c>
      <c r="BL84" s="243">
        <v>-112913094.22183681</v>
      </c>
      <c r="BM84" s="243">
        <v>-117880954.75343013</v>
      </c>
      <c r="BN84" s="243">
        <v>-123045153.11251497</v>
      </c>
      <c r="BO84" s="243">
        <v>-128413542.81219125</v>
      </c>
      <c r="BP84" s="243">
        <v>-133994291.5060823</v>
      </c>
      <c r="BQ84" s="243">
        <v>-139795893.55395722</v>
      </c>
      <c r="BR84" s="243">
        <v>-145827183.08997488</v>
      </c>
      <c r="BS84" s="243">
        <v>-152097347.61366081</v>
      </c>
      <c r="BT84" s="243">
        <v>-158615942.12452221</v>
      </c>
      <c r="BU84" s="243">
        <v>-165392903.82204628</v>
      </c>
      <c r="BV84" s="243">
        <v>-172438567.39369917</v>
      </c>
      <c r="BW84" s="243">
        <v>-179763680.91444588</v>
      </c>
      <c r="BX84" s="243">
        <v>-187379422.38225031</v>
      </c>
      <c r="BY84" s="243">
        <v>-195297416.91499519</v>
      </c>
      <c r="BZ84" s="243">
        <v>-203529754.63527775</v>
      </c>
      <c r="CA84" s="243">
        <v>-212089009.27059889</v>
      </c>
      <c r="CB84" s="243">
        <v>-220988257.49756145</v>
      </c>
      <c r="CC84" s="243">
        <v>-230241099.05983019</v>
      </c>
      <c r="CD84" s="243">
        <v>-239861677.69081688</v>
      </c>
      <c r="CE84" s="243">
        <v>-249864702.87327194</v>
      </c>
      <c r="CF84" s="243">
        <v>-260265472.46925259</v>
      </c>
      <c r="CG84" s="243">
        <v>-271079896.25530052</v>
      </c>
      <c r="CH84" s="243">
        <v>-282324520.39901829</v>
      </c>
      <c r="CI84" s="243">
        <v>-294016552.91471291</v>
      </c>
      <c r="CJ84" s="243">
        <v>-306173890.1372633</v>
      </c>
      <c r="CK84" s="243" t="e">
        <v>#VALUE!</v>
      </c>
      <c r="CL84" s="243" t="e">
        <v>#VALUE!</v>
      </c>
      <c r="CM84" s="243" t="e">
        <v>#VALUE!</v>
      </c>
      <c r="CN84" s="243" t="e">
        <v>#VALUE!</v>
      </c>
      <c r="CO84" s="243" t="e">
        <v>#VALUE!</v>
      </c>
      <c r="CP84" s="243" t="e">
        <v>#VALUE!</v>
      </c>
      <c r="CQ84" s="243" t="e">
        <v>#VALUE!</v>
      </c>
    </row>
    <row r="85" spans="1:95" x14ac:dyDescent="0.25">
      <c r="A85" s="480" t="s">
        <v>251</v>
      </c>
      <c r="B85" s="481"/>
      <c r="C85" s="481"/>
      <c r="D85" s="481"/>
      <c r="E85" s="481"/>
      <c r="F85" s="481"/>
      <c r="G85" s="481"/>
      <c r="H85" s="481"/>
      <c r="I85" s="481"/>
      <c r="J85" s="481"/>
      <c r="K85" s="481"/>
      <c r="L85" s="481"/>
      <c r="M85" s="481"/>
      <c r="N85" s="481"/>
      <c r="O85" s="481"/>
      <c r="P85" s="481"/>
      <c r="Q85" s="481"/>
      <c r="R85" s="481"/>
      <c r="S85" s="481"/>
      <c r="T85" s="481"/>
      <c r="U85" s="481"/>
      <c r="V85" s="481"/>
      <c r="W85" s="481"/>
      <c r="X85" s="481"/>
      <c r="Y85" s="481"/>
      <c r="Z85" s="481"/>
      <c r="AA85" s="481"/>
      <c r="AB85" s="481"/>
      <c r="AC85" s="481"/>
      <c r="AD85" s="481"/>
      <c r="AE85" s="481"/>
      <c r="AF85" s="481"/>
      <c r="AG85" s="481"/>
      <c r="AH85" s="481"/>
      <c r="AI85" s="481"/>
      <c r="AJ85" s="481"/>
      <c r="AK85" s="498">
        <v>-270065809.10199994</v>
      </c>
      <c r="AL85" s="499"/>
      <c r="AM85" s="248">
        <v>38559431.322324246</v>
      </c>
      <c r="AN85" s="248">
        <v>40101808.575217247</v>
      </c>
      <c r="AO85" s="248">
        <v>41705880.918225944</v>
      </c>
      <c r="AP85" s="248">
        <v>43374116.154955</v>
      </c>
      <c r="AQ85" s="248">
        <v>45109080.80115319</v>
      </c>
      <c r="AR85" s="248">
        <v>46913444.03319934</v>
      </c>
      <c r="AS85" s="248">
        <v>14302047.296924971</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c r="BJ85" s="248">
        <v>0</v>
      </c>
      <c r="BK85" s="248">
        <v>0</v>
      </c>
      <c r="BL85" s="248">
        <v>0</v>
      </c>
      <c r="BM85" s="248">
        <v>0</v>
      </c>
      <c r="BN85" s="248">
        <v>0</v>
      </c>
      <c r="BO85" s="248">
        <v>0</v>
      </c>
      <c r="BP85" s="248">
        <v>0</v>
      </c>
      <c r="BQ85" s="248">
        <v>0</v>
      </c>
      <c r="BR85" s="248">
        <v>0</v>
      </c>
      <c r="BS85" s="248">
        <v>0</v>
      </c>
      <c r="BT85" s="248">
        <v>0</v>
      </c>
      <c r="BU85" s="248">
        <v>0</v>
      </c>
      <c r="BV85" s="248">
        <v>0</v>
      </c>
      <c r="BW85" s="248">
        <v>0</v>
      </c>
      <c r="BX85" s="248">
        <v>0</v>
      </c>
      <c r="BY85" s="248">
        <v>0</v>
      </c>
      <c r="BZ85" s="248">
        <v>0</v>
      </c>
      <c r="CA85" s="248">
        <v>0</v>
      </c>
      <c r="CB85" s="248">
        <v>0</v>
      </c>
      <c r="CC85" s="248">
        <v>0</v>
      </c>
      <c r="CD85" s="248">
        <v>0</v>
      </c>
      <c r="CE85" s="248">
        <v>0</v>
      </c>
      <c r="CF85" s="248">
        <v>0</v>
      </c>
      <c r="CG85" s="248">
        <v>0</v>
      </c>
      <c r="CH85" s="248">
        <v>0</v>
      </c>
      <c r="CI85" s="248">
        <v>0</v>
      </c>
      <c r="CJ85" s="248">
        <v>0</v>
      </c>
      <c r="CK85" s="248">
        <v>0</v>
      </c>
      <c r="CL85" s="248">
        <v>0</v>
      </c>
      <c r="CM85" s="248">
        <v>0</v>
      </c>
      <c r="CN85" s="248">
        <v>0</v>
      </c>
      <c r="CO85" s="248">
        <v>0</v>
      </c>
      <c r="CP85" s="248">
        <v>0</v>
      </c>
      <c r="CQ85" s="248">
        <v>0</v>
      </c>
    </row>
    <row r="86" spans="1:95" x14ac:dyDescent="0.25">
      <c r="A86" s="480" t="s">
        <v>250</v>
      </c>
      <c r="B86" s="481"/>
      <c r="C86" s="481"/>
      <c r="D86" s="481"/>
      <c r="E86" s="481"/>
      <c r="F86" s="481"/>
      <c r="G86" s="481"/>
      <c r="H86" s="481"/>
      <c r="I86" s="481"/>
      <c r="J86" s="481"/>
      <c r="K86" s="481"/>
      <c r="L86" s="481"/>
      <c r="M86" s="481"/>
      <c r="N86" s="481"/>
      <c r="O86" s="481"/>
      <c r="P86" s="481"/>
      <c r="Q86" s="481"/>
      <c r="R86" s="481"/>
      <c r="S86" s="481"/>
      <c r="T86" s="481"/>
      <c r="U86" s="481"/>
      <c r="V86" s="481"/>
      <c r="W86" s="481"/>
      <c r="X86" s="481"/>
      <c r="Y86" s="481"/>
      <c r="Z86" s="481"/>
      <c r="AA86" s="481"/>
      <c r="AB86" s="481"/>
      <c r="AC86" s="481"/>
      <c r="AD86" s="481"/>
      <c r="AE86" s="481"/>
      <c r="AF86" s="481"/>
      <c r="AG86" s="481"/>
      <c r="AH86" s="481"/>
      <c r="AI86" s="481"/>
      <c r="AJ86" s="481"/>
      <c r="AK86" s="484">
        <v>0</v>
      </c>
      <c r="AL86" s="485"/>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v>0</v>
      </c>
      <c r="BM86" s="243">
        <v>0</v>
      </c>
      <c r="BN86" s="243">
        <v>0</v>
      </c>
      <c r="BO86" s="243">
        <v>0</v>
      </c>
      <c r="BP86" s="243">
        <v>0</v>
      </c>
      <c r="BQ86" s="243">
        <v>0</v>
      </c>
      <c r="BR86" s="243">
        <v>0</v>
      </c>
      <c r="BS86" s="243">
        <v>0</v>
      </c>
      <c r="BT86" s="243">
        <v>0</v>
      </c>
      <c r="BU86" s="243">
        <v>0</v>
      </c>
      <c r="BV86" s="243">
        <v>0</v>
      </c>
      <c r="BW86" s="243">
        <v>0</v>
      </c>
      <c r="BX86" s="243">
        <v>0</v>
      </c>
      <c r="BY86" s="243">
        <v>0</v>
      </c>
      <c r="BZ86" s="243">
        <v>0</v>
      </c>
      <c r="CA86" s="243">
        <v>0</v>
      </c>
      <c r="CB86" s="243">
        <v>0</v>
      </c>
      <c r="CC86" s="243">
        <v>0</v>
      </c>
      <c r="CD86" s="243">
        <v>0</v>
      </c>
      <c r="CE86" s="243">
        <v>0</v>
      </c>
      <c r="CF86" s="243">
        <v>0</v>
      </c>
      <c r="CG86" s="243">
        <v>0</v>
      </c>
      <c r="CH86" s="243">
        <v>0</v>
      </c>
      <c r="CI86" s="243">
        <v>0</v>
      </c>
      <c r="CJ86" s="243">
        <v>0</v>
      </c>
      <c r="CK86" s="243" t="s">
        <v>513</v>
      </c>
      <c r="CL86" s="243" t="s">
        <v>513</v>
      </c>
      <c r="CM86" s="243" t="s">
        <v>513</v>
      </c>
      <c r="CN86" s="243" t="s">
        <v>513</v>
      </c>
      <c r="CO86" s="243" t="s">
        <v>513</v>
      </c>
      <c r="CP86" s="243" t="s">
        <v>513</v>
      </c>
      <c r="CQ86" s="243" t="s">
        <v>513</v>
      </c>
    </row>
    <row r="87" spans="1:95" x14ac:dyDescent="0.25">
      <c r="A87" s="480" t="s">
        <v>249</v>
      </c>
      <c r="B87" s="481"/>
      <c r="C87" s="481"/>
      <c r="D87" s="481"/>
      <c r="E87" s="481"/>
      <c r="F87" s="481"/>
      <c r="G87" s="481"/>
      <c r="H87" s="481"/>
      <c r="I87" s="481"/>
      <c r="J87" s="481"/>
      <c r="K87" s="481"/>
      <c r="L87" s="481"/>
      <c r="M87" s="481"/>
      <c r="N87" s="481"/>
      <c r="O87" s="481"/>
      <c r="P87" s="481"/>
      <c r="Q87" s="481"/>
      <c r="R87" s="481"/>
      <c r="S87" s="481"/>
      <c r="T87" s="481"/>
      <c r="U87" s="481"/>
      <c r="V87" s="481"/>
      <c r="W87" s="481"/>
      <c r="X87" s="481"/>
      <c r="Y87" s="481"/>
      <c r="Z87" s="481"/>
      <c r="AA87" s="481"/>
      <c r="AB87" s="481"/>
      <c r="AC87" s="481"/>
      <c r="AD87" s="481"/>
      <c r="AE87" s="481"/>
      <c r="AF87" s="481"/>
      <c r="AG87" s="481"/>
      <c r="AH87" s="481"/>
      <c r="AI87" s="481"/>
      <c r="AJ87" s="481"/>
      <c r="AK87" s="484">
        <v>-1350337370.5099998</v>
      </c>
      <c r="AL87" s="485"/>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1</v>
      </c>
      <c r="BH87" s="243">
        <v>2</v>
      </c>
      <c r="BI87" s="243">
        <v>3</v>
      </c>
      <c r="BJ87" s="243">
        <v>4</v>
      </c>
      <c r="BK87" s="243">
        <v>5</v>
      </c>
      <c r="BL87" s="243">
        <v>6</v>
      </c>
      <c r="BM87" s="243">
        <v>7</v>
      </c>
      <c r="BN87" s="243">
        <v>8</v>
      </c>
      <c r="BO87" s="243">
        <v>9</v>
      </c>
      <c r="BP87" s="243">
        <v>10</v>
      </c>
      <c r="BQ87" s="243">
        <v>11</v>
      </c>
      <c r="BR87" s="243">
        <v>12</v>
      </c>
      <c r="BS87" s="243">
        <v>13</v>
      </c>
      <c r="BT87" s="243">
        <v>14</v>
      </c>
      <c r="BU87" s="243">
        <v>15</v>
      </c>
      <c r="BV87" s="243">
        <v>16</v>
      </c>
      <c r="BW87" s="243">
        <v>17</v>
      </c>
      <c r="BX87" s="243">
        <v>18</v>
      </c>
      <c r="BY87" s="243">
        <v>19</v>
      </c>
      <c r="BZ87" s="243">
        <v>20</v>
      </c>
      <c r="CA87" s="243">
        <v>21</v>
      </c>
      <c r="CB87" s="243">
        <v>22</v>
      </c>
      <c r="CC87" s="243">
        <v>23</v>
      </c>
      <c r="CD87" s="243">
        <v>24</v>
      </c>
      <c r="CE87" s="243">
        <v>25</v>
      </c>
      <c r="CF87" s="243">
        <v>26</v>
      </c>
      <c r="CG87" s="243">
        <v>27</v>
      </c>
      <c r="CH87" s="243">
        <v>28</v>
      </c>
      <c r="CI87" s="243">
        <v>29</v>
      </c>
      <c r="CJ87" s="243">
        <v>30</v>
      </c>
      <c r="CK87" s="243">
        <v>31</v>
      </c>
      <c r="CL87" s="243">
        <v>32</v>
      </c>
      <c r="CM87" s="243">
        <v>33</v>
      </c>
      <c r="CN87" s="243">
        <v>34</v>
      </c>
      <c r="CO87" s="243">
        <v>35</v>
      </c>
      <c r="CP87" s="243">
        <v>36</v>
      </c>
      <c r="CQ87" s="243">
        <v>37</v>
      </c>
    </row>
    <row r="88" spans="1:95" x14ac:dyDescent="0.25">
      <c r="A88" s="480" t="s">
        <v>248</v>
      </c>
      <c r="B88" s="481"/>
      <c r="C88" s="481"/>
      <c r="D88" s="481"/>
      <c r="E88" s="481"/>
      <c r="F88" s="481"/>
      <c r="G88" s="481"/>
      <c r="H88" s="481"/>
      <c r="I88" s="481"/>
      <c r="J88" s="481"/>
      <c r="K88" s="481"/>
      <c r="L88" s="481"/>
      <c r="M88" s="481"/>
      <c r="N88" s="481"/>
      <c r="O88" s="481"/>
      <c r="P88" s="481"/>
      <c r="Q88" s="481"/>
      <c r="R88" s="481"/>
      <c r="S88" s="481"/>
      <c r="T88" s="481"/>
      <c r="U88" s="481"/>
      <c r="V88" s="481"/>
      <c r="W88" s="481"/>
      <c r="X88" s="481"/>
      <c r="Y88" s="481"/>
      <c r="Z88" s="481"/>
      <c r="AA88" s="481"/>
      <c r="AB88" s="481"/>
      <c r="AC88" s="481"/>
      <c r="AD88" s="481"/>
      <c r="AE88" s="481"/>
      <c r="AF88" s="481"/>
      <c r="AG88" s="481"/>
      <c r="AH88" s="481"/>
      <c r="AI88" s="481"/>
      <c r="AJ88" s="481"/>
      <c r="AK88" s="484">
        <v>0</v>
      </c>
      <c r="AL88" s="485"/>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43">
        <v>0</v>
      </c>
    </row>
    <row r="89" spans="1:95" s="219" customFormat="1" ht="15" x14ac:dyDescent="0.25">
      <c r="A89" s="480" t="s">
        <v>247</v>
      </c>
      <c r="B89" s="481"/>
      <c r="C89" s="481"/>
      <c r="D89" s="481"/>
      <c r="E89" s="481"/>
      <c r="F89" s="481"/>
      <c r="G89" s="481"/>
      <c r="H89" s="481"/>
      <c r="I89" s="481"/>
      <c r="J89" s="481"/>
      <c r="K89" s="481"/>
      <c r="L89" s="481"/>
      <c r="M89" s="481"/>
      <c r="N89" s="481"/>
      <c r="O89" s="481"/>
      <c r="P89" s="481"/>
      <c r="Q89" s="481"/>
      <c r="R89" s="481"/>
      <c r="S89" s="481"/>
      <c r="T89" s="481"/>
      <c r="U89" s="481"/>
      <c r="V89" s="481"/>
      <c r="W89" s="481"/>
      <c r="X89" s="481"/>
      <c r="Y89" s="481"/>
      <c r="Z89" s="481"/>
      <c r="AA89" s="481"/>
      <c r="AB89" s="481"/>
      <c r="AC89" s="481"/>
      <c r="AD89" s="481"/>
      <c r="AE89" s="481"/>
      <c r="AF89" s="481"/>
      <c r="AG89" s="481"/>
      <c r="AH89" s="481"/>
      <c r="AI89" s="481"/>
      <c r="AJ89" s="481"/>
      <c r="AK89" s="482">
        <v>-1620394854.6119998</v>
      </c>
      <c r="AL89" s="483"/>
      <c r="AM89" s="242">
        <v>174670227.7498728</v>
      </c>
      <c r="AN89" s="242">
        <v>182619773.39154768</v>
      </c>
      <c r="AO89" s="242">
        <v>190877794.48380119</v>
      </c>
      <c r="AP89" s="242">
        <v>199456630.04465652</v>
      </c>
      <c r="AQ89" s="242">
        <v>208369112.65285748</v>
      </c>
      <c r="AR89" s="242">
        <v>217628588.19029823</v>
      </c>
      <c r="AS89" s="242">
        <v>194252902.07661098</v>
      </c>
      <c r="AT89" s="242">
        <v>188054587.25167632</v>
      </c>
      <c r="AU89" s="242">
        <v>196472962.64780462</v>
      </c>
      <c r="AV89" s="242">
        <v>205218566.68468955</v>
      </c>
      <c r="AW89" s="242">
        <v>236813623.23862278</v>
      </c>
      <c r="AX89" s="242">
        <v>247153840.9489637</v>
      </c>
      <c r="AY89" s="242">
        <v>260890948.64558965</v>
      </c>
      <c r="AZ89" s="242">
        <v>272175246.62203234</v>
      </c>
      <c r="BA89" s="242">
        <v>283901410.14244449</v>
      </c>
      <c r="BB89" s="242">
        <v>296087113.82858461</v>
      </c>
      <c r="BC89" s="242">
        <v>308750739.2870819</v>
      </c>
      <c r="BD89" s="242">
        <v>321911403.38883078</v>
      </c>
      <c r="BE89" s="242">
        <v>341658292.37636089</v>
      </c>
      <c r="BF89" s="242">
        <v>356116245.85150415</v>
      </c>
      <c r="BG89" s="242">
        <v>390064715.92648512</v>
      </c>
      <c r="BH89" s="242">
        <v>406439914.55345649</v>
      </c>
      <c r="BI89" s="242">
        <v>423460614.71041816</v>
      </c>
      <c r="BJ89" s="242">
        <v>441152636.45857012</v>
      </c>
      <c r="BK89" s="242">
        <v>459542832.66155958</v>
      </c>
      <c r="BL89" s="242">
        <v>478659130.29758048</v>
      </c>
      <c r="BM89" s="242">
        <v>498530573.42395365</v>
      </c>
      <c r="BN89" s="242">
        <v>519187367.86029351</v>
      </c>
      <c r="BO89" s="242">
        <v>540660927.65899837</v>
      </c>
      <c r="BP89" s="242">
        <v>562983923.43456304</v>
      </c>
      <c r="BQ89" s="242">
        <v>586190332.62606156</v>
      </c>
      <c r="BR89" s="242">
        <v>610315491.77013195</v>
      </c>
      <c r="BS89" s="242">
        <v>635396150.8648771</v>
      </c>
      <c r="BT89" s="242">
        <v>661470529.90832341</v>
      </c>
      <c r="BU89" s="242">
        <v>688578377.69841909</v>
      </c>
      <c r="BV89" s="242">
        <v>716761032.98503017</v>
      </c>
      <c r="BW89" s="242">
        <v>746061488.06801736</v>
      </c>
      <c r="BX89" s="242">
        <v>776524454.93923569</v>
      </c>
      <c r="BY89" s="242">
        <v>808196434.07021403</v>
      </c>
      <c r="BZ89" s="242">
        <v>841125785.95134318</v>
      </c>
      <c r="CA89" s="242">
        <v>875362805.49262953</v>
      </c>
      <c r="CB89" s="242">
        <v>910959799.40047836</v>
      </c>
      <c r="CC89" s="242">
        <v>947971166.64955282</v>
      </c>
      <c r="CD89" s="242">
        <v>986453482.17350268</v>
      </c>
      <c r="CE89" s="242">
        <v>1026465583.9033215</v>
      </c>
      <c r="CF89" s="242">
        <v>1068068663.2872448</v>
      </c>
      <c r="CG89" s="242">
        <v>1111326359.4314365</v>
      </c>
      <c r="CH89" s="242">
        <v>1156304857.0063071</v>
      </c>
      <c r="CI89" s="242">
        <v>1203072988.0690844</v>
      </c>
      <c r="CJ89" s="242">
        <v>1251702337.9592845</v>
      </c>
      <c r="CK89" s="242" t="s">
        <v>569</v>
      </c>
      <c r="CL89" s="242" t="s">
        <v>569</v>
      </c>
      <c r="CM89" s="242" t="s">
        <v>569</v>
      </c>
      <c r="CN89" s="242" t="s">
        <v>569</v>
      </c>
      <c r="CO89" s="242" t="s">
        <v>569</v>
      </c>
      <c r="CP89" s="242" t="s">
        <v>569</v>
      </c>
      <c r="CQ89" s="242" t="s">
        <v>569</v>
      </c>
    </row>
    <row r="90" spans="1:95" s="219" customFormat="1" ht="15" x14ac:dyDescent="0.25">
      <c r="A90" s="480" t="s">
        <v>665</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2">
        <v>-1620394854.6119998</v>
      </c>
      <c r="AL90" s="483"/>
      <c r="AM90" s="242">
        <v>-1445724626.8641272</v>
      </c>
      <c r="AN90" s="242">
        <v>-1263104853.4725795</v>
      </c>
      <c r="AO90" s="242">
        <v>-1072227058.9887784</v>
      </c>
      <c r="AP90" s="242">
        <v>-872770428.94412184</v>
      </c>
      <c r="AQ90" s="242">
        <v>-664401316.2912643</v>
      </c>
      <c r="AR90" s="242">
        <v>-446772728.1009661</v>
      </c>
      <c r="AS90" s="242">
        <v>-252519826.02435511</v>
      </c>
      <c r="AT90" s="242">
        <v>-64465238.772678792</v>
      </c>
      <c r="AU90" s="242">
        <v>132007723.87512583</v>
      </c>
      <c r="AV90" s="242">
        <v>337226290.55981541</v>
      </c>
      <c r="AW90" s="242">
        <v>574039913.79843819</v>
      </c>
      <c r="AX90" s="242">
        <v>821193754.74740195</v>
      </c>
      <c r="AY90" s="242">
        <v>1082084703.3929915</v>
      </c>
      <c r="AZ90" s="242">
        <v>1354259950.0150239</v>
      </c>
      <c r="BA90" s="242">
        <v>1638161360.1574683</v>
      </c>
      <c r="BB90" s="242">
        <v>1934248473.986053</v>
      </c>
      <c r="BC90" s="242">
        <v>2242999213.2731347</v>
      </c>
      <c r="BD90" s="242">
        <v>2564910616.6619654</v>
      </c>
      <c r="BE90" s="242">
        <v>2906568909.0383263</v>
      </c>
      <c r="BF90" s="242">
        <v>3262685154.8898306</v>
      </c>
      <c r="BG90" s="242">
        <v>3652749870.8163157</v>
      </c>
      <c r="BH90" s="242">
        <v>4059189785.369772</v>
      </c>
      <c r="BI90" s="242">
        <v>4482650400.0801897</v>
      </c>
      <c r="BJ90" s="242">
        <v>4923803036.5387602</v>
      </c>
      <c r="BK90" s="242">
        <v>5383345869.2003193</v>
      </c>
      <c r="BL90" s="242">
        <v>5862004999.4979</v>
      </c>
      <c r="BM90" s="242">
        <v>6360535572.921854</v>
      </c>
      <c r="BN90" s="242">
        <v>6879722940.7821474</v>
      </c>
      <c r="BO90" s="242">
        <v>7420383868.4411459</v>
      </c>
      <c r="BP90" s="242">
        <v>7983367791.8757086</v>
      </c>
      <c r="BQ90" s="242">
        <v>8569558124.50177</v>
      </c>
      <c r="BR90" s="242">
        <v>9179873616.2719021</v>
      </c>
      <c r="BS90" s="242">
        <v>9815269767.1367798</v>
      </c>
      <c r="BT90" s="242">
        <v>10476740297.045103</v>
      </c>
      <c r="BU90" s="242">
        <v>11165318674.743523</v>
      </c>
      <c r="BV90" s="242">
        <v>11882079707.728554</v>
      </c>
      <c r="BW90" s="242">
        <v>12628141195.796572</v>
      </c>
      <c r="BX90" s="242">
        <v>13404665650.735807</v>
      </c>
      <c r="BY90" s="242">
        <v>14212862084.806021</v>
      </c>
      <c r="BZ90" s="242">
        <v>15053987870.757364</v>
      </c>
      <c r="CA90" s="242">
        <v>15929350676.249994</v>
      </c>
      <c r="CB90" s="242">
        <v>16840310475.650473</v>
      </c>
      <c r="CC90" s="242">
        <v>17788281642.300026</v>
      </c>
      <c r="CD90" s="242">
        <v>18774735124.47353</v>
      </c>
      <c r="CE90" s="242">
        <v>19801200708.37685</v>
      </c>
      <c r="CF90" s="242">
        <v>20869269371.664093</v>
      </c>
      <c r="CG90" s="242">
        <v>21980595731.095528</v>
      </c>
      <c r="CH90" s="242">
        <v>23136900588.101833</v>
      </c>
      <c r="CI90" s="242">
        <v>24339973576.170918</v>
      </c>
      <c r="CJ90" s="242">
        <v>25591675914.130203</v>
      </c>
      <c r="CK90" s="242" t="s">
        <v>569</v>
      </c>
      <c r="CL90" s="242" t="s">
        <v>569</v>
      </c>
      <c r="CM90" s="242" t="s">
        <v>569</v>
      </c>
      <c r="CN90" s="242" t="s">
        <v>569</v>
      </c>
      <c r="CO90" s="242" t="s">
        <v>569</v>
      </c>
      <c r="CP90" s="242" t="s">
        <v>569</v>
      </c>
      <c r="CQ90" s="242" t="s">
        <v>569</v>
      </c>
    </row>
    <row r="91" spans="1:95" x14ac:dyDescent="0.25">
      <c r="A91" s="480" t="s">
        <v>246</v>
      </c>
      <c r="B91" s="481"/>
      <c r="C91" s="481"/>
      <c r="D91" s="481"/>
      <c r="E91" s="481"/>
      <c r="F91" s="481"/>
      <c r="G91" s="481"/>
      <c r="H91" s="481"/>
      <c r="I91" s="481"/>
      <c r="J91" s="481"/>
      <c r="K91" s="481"/>
      <c r="L91" s="481"/>
      <c r="M91" s="481"/>
      <c r="N91" s="481"/>
      <c r="O91" s="481"/>
      <c r="P91" s="481"/>
      <c r="Q91" s="481"/>
      <c r="R91" s="481"/>
      <c r="S91" s="481"/>
      <c r="T91" s="481"/>
      <c r="U91" s="481"/>
      <c r="V91" s="481"/>
      <c r="W91" s="481"/>
      <c r="X91" s="481"/>
      <c r="Y91" s="481"/>
      <c r="Z91" s="481"/>
      <c r="AA91" s="481"/>
      <c r="AB91" s="481"/>
      <c r="AC91" s="481"/>
      <c r="AD91" s="481"/>
      <c r="AE91" s="481"/>
      <c r="AF91" s="481"/>
      <c r="AG91" s="481"/>
      <c r="AH91" s="481"/>
      <c r="AI91" s="481"/>
      <c r="AJ91" s="481"/>
      <c r="AK91" s="501">
        <v>1</v>
      </c>
      <c r="AL91" s="502"/>
      <c r="AM91" s="249">
        <v>0.87657784011220197</v>
      </c>
      <c r="AN91" s="249">
        <v>0.76838870977577312</v>
      </c>
      <c r="AO91" s="249">
        <v>0.6735525155818487</v>
      </c>
      <c r="AP91" s="249">
        <v>0.59042120931087727</v>
      </c>
      <c r="AQ91" s="249">
        <v>0.51755014841416302</v>
      </c>
      <c r="AR91" s="249">
        <v>0.45367299124663668</v>
      </c>
      <c r="AS91" s="249">
        <v>0.39767969078421861</v>
      </c>
      <c r="AT91" s="249">
        <v>0.34859720440411868</v>
      </c>
      <c r="AU91" s="249">
        <v>0.30557258450571412</v>
      </c>
      <c r="AV91" s="249">
        <v>0.26785815612352221</v>
      </c>
      <c r="AW91" s="249">
        <v>0.23479852395119405</v>
      </c>
      <c r="AX91" s="249">
        <v>0.20581918298667082</v>
      </c>
      <c r="AY91" s="249">
        <v>0.18041653487611395</v>
      </c>
      <c r="AZ91" s="249">
        <v>0.15814913646223175</v>
      </c>
      <c r="BA91" s="249">
        <v>0.13863002845567296</v>
      </c>
      <c r="BB91" s="249">
        <v>0.12152001091836692</v>
      </c>
      <c r="BC91" s="249">
        <v>0.10652174870123327</v>
      </c>
      <c r="BD91" s="249">
        <v>9.3374604401501818E-2</v>
      </c>
      <c r="BE91" s="249">
        <v>8.1850109047599762E-2</v>
      </c>
      <c r="BF91" s="249">
        <v>7.1747991801893202E-2</v>
      </c>
      <c r="BG91" s="249">
        <v>6.2892699686091513E-2</v>
      </c>
      <c r="BH91" s="249">
        <v>5.5130346849659465E-2</v>
      </c>
      <c r="BI91" s="249">
        <v>4.8326040366111024E-2</v>
      </c>
      <c r="BJ91" s="249">
        <v>4.2361536085300688E-2</v>
      </c>
      <c r="BK91" s="249">
        <v>3.7133183805487982E-2</v>
      </c>
      <c r="BL91" s="249">
        <v>3.255012605670405E-2</v>
      </c>
      <c r="BM91" s="249">
        <v>2.8532719194165536E-2</v>
      </c>
      <c r="BN91" s="249">
        <v>2.5011149363749596E-2</v>
      </c>
      <c r="BO91" s="249">
        <v>2.1924219287999293E-2</v>
      </c>
      <c r="BP91" s="249">
        <v>1.9218284789620704E-2</v>
      </c>
      <c r="BQ91" s="249">
        <v>1.6846322571546897E-2</v>
      </c>
      <c r="BR91" s="249">
        <v>1.4767113053600015E-2</v>
      </c>
      <c r="BS91" s="249">
        <v>1.2944524065217405E-2</v>
      </c>
      <c r="BT91" s="249">
        <v>1.1346882946368691E-2</v>
      </c>
      <c r="BU91" s="249">
        <v>9.9464261451338454E-3</v>
      </c>
      <c r="BV91" s="249">
        <v>8.7188167471369607E-3</v>
      </c>
      <c r="BW91" s="249">
        <v>7.6427215525394117E-3</v>
      </c>
      <c r="BX91" s="249">
        <v>6.6994403511039732E-3</v>
      </c>
      <c r="BY91" s="249">
        <v>5.8725809529312518E-3</v>
      </c>
      <c r="BZ91" s="249">
        <v>5.1477743276045337E-3</v>
      </c>
      <c r="CA91" s="249">
        <v>4.5124249014766244E-3</v>
      </c>
      <c r="CB91" s="249">
        <v>3.9554916738048958E-3</v>
      </c>
      <c r="CC91" s="249">
        <v>3.4672963480056932E-3</v>
      </c>
      <c r="CD91" s="249">
        <v>3.0393551437637566E-3</v>
      </c>
      <c r="CE91" s="249">
        <v>2.6642313672543445E-3</v>
      </c>
      <c r="CF91" s="249">
        <v>2.3354061774669924E-3</v>
      </c>
      <c r="CG91" s="249">
        <v>2.0471653028287097E-3</v>
      </c>
      <c r="CH91" s="249">
        <v>1.7944997395062325E-3</v>
      </c>
      <c r="CI91" s="249">
        <v>1.5730187057382821E-3</v>
      </c>
      <c r="CJ91" s="249">
        <v>1.3788733395321549E-3</v>
      </c>
      <c r="CK91" s="249" t="s">
        <v>569</v>
      </c>
      <c r="CL91" s="249" t="s">
        <v>569</v>
      </c>
      <c r="CM91" s="249" t="s">
        <v>569</v>
      </c>
      <c r="CN91" s="249" t="s">
        <v>569</v>
      </c>
      <c r="CO91" s="249" t="s">
        <v>569</v>
      </c>
      <c r="CP91" s="249" t="s">
        <v>569</v>
      </c>
      <c r="CQ91" s="249" t="s">
        <v>569</v>
      </c>
    </row>
    <row r="92" spans="1:95" s="219" customFormat="1" ht="14.25" x14ac:dyDescent="0.25">
      <c r="A92" s="503" t="s">
        <v>666</v>
      </c>
      <c r="B92" s="504"/>
      <c r="C92" s="504"/>
      <c r="D92" s="504"/>
      <c r="E92" s="504"/>
      <c r="F92" s="504"/>
      <c r="G92" s="504"/>
      <c r="H92" s="504"/>
      <c r="I92" s="504"/>
      <c r="J92" s="504"/>
      <c r="K92" s="504"/>
      <c r="L92" s="504"/>
      <c r="M92" s="504"/>
      <c r="N92" s="504"/>
      <c r="O92" s="504"/>
      <c r="P92" s="504"/>
      <c r="Q92" s="504"/>
      <c r="R92" s="504"/>
      <c r="S92" s="504"/>
      <c r="T92" s="504"/>
      <c r="U92" s="504"/>
      <c r="V92" s="504"/>
      <c r="W92" s="504"/>
      <c r="X92" s="504"/>
      <c r="Y92" s="504"/>
      <c r="Z92" s="504"/>
      <c r="AA92" s="504"/>
      <c r="AB92" s="504"/>
      <c r="AC92" s="504"/>
      <c r="AD92" s="504"/>
      <c r="AE92" s="504"/>
      <c r="AF92" s="504"/>
      <c r="AG92" s="504"/>
      <c r="AH92" s="504"/>
      <c r="AI92" s="504"/>
      <c r="AJ92" s="504"/>
      <c r="AK92" s="512">
        <v>-1620394854.6119998</v>
      </c>
      <c r="AL92" s="513"/>
      <c r="AM92" s="250">
        <v>153112050.9728899</v>
      </c>
      <c r="AN92" s="250">
        <v>140322972.05587539</v>
      </c>
      <c r="AO92" s="250">
        <v>128566218.64327942</v>
      </c>
      <c r="AP92" s="250">
        <v>117763424.71603836</v>
      </c>
      <c r="AQ92" s="250">
        <v>107841465.17841384</v>
      </c>
      <c r="AR92" s="250">
        <v>98732212.585075065</v>
      </c>
      <c r="AS92" s="250">
        <v>77250434.031763747</v>
      </c>
      <c r="AT92" s="250">
        <v>65555303.391304784</v>
      </c>
      <c r="AU92" s="250">
        <v>60036750.981784292</v>
      </c>
      <c r="AV92" s="250">
        <v>54969466.874473028</v>
      </c>
      <c r="AW92" s="250">
        <v>55603489.187962815</v>
      </c>
      <c r="AX92" s="250">
        <v>50869001.616133295</v>
      </c>
      <c r="AY92" s="250">
        <v>47069040.935179479</v>
      </c>
      <c r="AZ92" s="250">
        <v>43044280.219669372</v>
      </c>
      <c r="BA92" s="250">
        <v>39357260.56665276</v>
      </c>
      <c r="BB92" s="250">
        <v>35980509.305237353</v>
      </c>
      <c r="BC92" s="250">
        <v>32888668.661658525</v>
      </c>
      <c r="BD92" s="250">
        <v>30058349.943764348</v>
      </c>
      <c r="BE92" s="250">
        <v>27964768.488021862</v>
      </c>
      <c r="BF92" s="250">
        <v>25550625.487874702</v>
      </c>
      <c r="BG92" s="250">
        <v>24532223.036905028</v>
      </c>
      <c r="BH92" s="250">
        <v>22407173.462878011</v>
      </c>
      <c r="BI92" s="250">
        <v>20464174.759953856</v>
      </c>
      <c r="BJ92" s="250">
        <v>18687903.328465253</v>
      </c>
      <c r="BK92" s="250">
        <v>17064288.4717163</v>
      </c>
      <c r="BL92" s="250">
        <v>15580415.029378572</v>
      </c>
      <c r="BM92" s="250">
        <v>14224432.861211993</v>
      </c>
      <c r="BN92" s="250">
        <v>12985472.805325808</v>
      </c>
      <c r="BO92" s="250">
        <v>11853568.738449002</v>
      </c>
      <c r="BP92" s="250">
        <v>10819585.37254345</v>
      </c>
      <c r="BQ92" s="250">
        <v>9875151.4317410048</v>
      </c>
      <c r="BR92" s="250">
        <v>9012597.8653330281</v>
      </c>
      <c r="BS92" s="250">
        <v>8224900.7658169102</v>
      </c>
      <c r="BT92" s="250">
        <v>7505628.6753422162</v>
      </c>
      <c r="BU92" s="250">
        <v>6848893.978913404</v>
      </c>
      <c r="BV92" s="250">
        <v>6249308.0980850682</v>
      </c>
      <c r="BW92" s="250">
        <v>5701940.2143770615</v>
      </c>
      <c r="BX92" s="250">
        <v>5202279.2670389349</v>
      </c>
      <c r="BY92" s="250">
        <v>4746198.9849476973</v>
      </c>
      <c r="BZ92" s="250">
        <v>4329925.7272065105</v>
      </c>
      <c r="CA92" s="250">
        <v>3950008.9213313805</v>
      </c>
      <c r="CB92" s="250">
        <v>3603293.9016995705</v>
      </c>
      <c r="CC92" s="250">
        <v>3286896.9641386908</v>
      </c>
      <c r="CD92" s="250">
        <v>2998182.4651277047</v>
      </c>
      <c r="CE92" s="250">
        <v>2734741.8060422754</v>
      </c>
      <c r="CF92" s="250">
        <v>2494374.1541999448</v>
      </c>
      <c r="CG92" s="250">
        <v>2275068.7631469844</v>
      </c>
      <c r="CH92" s="250">
        <v>2074988.7646876096</v>
      </c>
      <c r="CI92" s="250">
        <v>1892456.3146011189</v>
      </c>
      <c r="CJ92" s="250">
        <v>1725938.9828421245</v>
      </c>
      <c r="CK92" s="250" t="s">
        <v>569</v>
      </c>
      <c r="CL92" s="250" t="s">
        <v>569</v>
      </c>
      <c r="CM92" s="250" t="s">
        <v>569</v>
      </c>
      <c r="CN92" s="250" t="s">
        <v>569</v>
      </c>
      <c r="CO92" s="250" t="s">
        <v>569</v>
      </c>
      <c r="CP92" s="250" t="s">
        <v>569</v>
      </c>
      <c r="CQ92" s="250" t="s">
        <v>569</v>
      </c>
    </row>
    <row r="93" spans="1:95" s="219" customFormat="1" ht="14.25" x14ac:dyDescent="0.25">
      <c r="A93" s="503" t="s">
        <v>667</v>
      </c>
      <c r="B93" s="504"/>
      <c r="C93" s="504"/>
      <c r="D93" s="504"/>
      <c r="E93" s="504"/>
      <c r="F93" s="504"/>
      <c r="G93" s="504"/>
      <c r="H93" s="504"/>
      <c r="I93" s="504"/>
      <c r="J93" s="504"/>
      <c r="K93" s="504"/>
      <c r="L93" s="504"/>
      <c r="M93" s="504"/>
      <c r="N93" s="504"/>
      <c r="O93" s="504"/>
      <c r="P93" s="504"/>
      <c r="Q93" s="504"/>
      <c r="R93" s="504"/>
      <c r="S93" s="504"/>
      <c r="T93" s="504"/>
      <c r="U93" s="504"/>
      <c r="V93" s="504"/>
      <c r="W93" s="504"/>
      <c r="X93" s="504"/>
      <c r="Y93" s="504"/>
      <c r="Z93" s="504"/>
      <c r="AA93" s="504"/>
      <c r="AB93" s="504"/>
      <c r="AC93" s="504"/>
      <c r="AD93" s="504"/>
      <c r="AE93" s="504"/>
      <c r="AF93" s="504"/>
      <c r="AG93" s="504"/>
      <c r="AH93" s="504"/>
      <c r="AI93" s="504"/>
      <c r="AJ93" s="504"/>
      <c r="AK93" s="512">
        <v>-1620394854.6119998</v>
      </c>
      <c r="AL93" s="513"/>
      <c r="AM93" s="250">
        <v>-1467282803.6391098</v>
      </c>
      <c r="AN93" s="250">
        <v>-1326959831.5832345</v>
      </c>
      <c r="AO93" s="250">
        <v>-1198393612.9399552</v>
      </c>
      <c r="AP93" s="250">
        <v>-1080630188.2239168</v>
      </c>
      <c r="AQ93" s="250">
        <v>-972788723.0455029</v>
      </c>
      <c r="AR93" s="250">
        <v>-874056510.46042788</v>
      </c>
      <c r="AS93" s="250">
        <v>-796806076.42866409</v>
      </c>
      <c r="AT93" s="250">
        <v>-731250773.03735936</v>
      </c>
      <c r="AU93" s="250">
        <v>-671214022.05557501</v>
      </c>
      <c r="AV93" s="250">
        <v>-616244555.18110204</v>
      </c>
      <c r="AW93" s="250">
        <v>-560641065.99313927</v>
      </c>
      <c r="AX93" s="250">
        <v>-509772064.37700599</v>
      </c>
      <c r="AY93" s="250">
        <v>-462703023.44182652</v>
      </c>
      <c r="AZ93" s="250">
        <v>-419658743.22215712</v>
      </c>
      <c r="BA93" s="250">
        <v>-380301482.65550435</v>
      </c>
      <c r="BB93" s="250">
        <v>-344320973.35026699</v>
      </c>
      <c r="BC93" s="250">
        <v>-311432304.68860847</v>
      </c>
      <c r="BD93" s="250">
        <v>-281373954.74484414</v>
      </c>
      <c r="BE93" s="250">
        <v>-253409186.25682229</v>
      </c>
      <c r="BF93" s="250">
        <v>-227858560.7689476</v>
      </c>
      <c r="BG93" s="250">
        <v>-203326337.73204258</v>
      </c>
      <c r="BH93" s="250">
        <v>-180919164.26916456</v>
      </c>
      <c r="BI93" s="250">
        <v>-160454989.50921071</v>
      </c>
      <c r="BJ93" s="250">
        <v>-141767086.18074545</v>
      </c>
      <c r="BK93" s="250">
        <v>-124702797.70902915</v>
      </c>
      <c r="BL93" s="250">
        <v>-109122382.67965057</v>
      </c>
      <c r="BM93" s="250">
        <v>-94897949.81843859</v>
      </c>
      <c r="BN93" s="250">
        <v>-81912477.013112783</v>
      </c>
      <c r="BO93" s="250">
        <v>-70058908.274663776</v>
      </c>
      <c r="BP93" s="250">
        <v>-59239322.902120322</v>
      </c>
      <c r="BQ93" s="250">
        <v>-49364171.470379315</v>
      </c>
      <c r="BR93" s="250">
        <v>-40351573.605046287</v>
      </c>
      <c r="BS93" s="250">
        <v>-32126672.839229375</v>
      </c>
      <c r="BT93" s="250">
        <v>-24621044.163887158</v>
      </c>
      <c r="BU93" s="250">
        <v>-17772150.184973754</v>
      </c>
      <c r="BV93" s="250">
        <v>-11522842.086888686</v>
      </c>
      <c r="BW93" s="250">
        <v>-5820901.8725116244</v>
      </c>
      <c r="BX93" s="250">
        <v>-618622.60547268949</v>
      </c>
      <c r="BY93" s="250">
        <v>4127576.3794750078</v>
      </c>
      <c r="BZ93" s="250">
        <v>8457502.1066815183</v>
      </c>
      <c r="CA93" s="250">
        <v>12407511.028012898</v>
      </c>
      <c r="CB93" s="250">
        <v>16010804.929712469</v>
      </c>
      <c r="CC93" s="250">
        <v>19297701.893851161</v>
      </c>
      <c r="CD93" s="250">
        <v>22295884.358978868</v>
      </c>
      <c r="CE93" s="250">
        <v>25030626.165021144</v>
      </c>
      <c r="CF93" s="250">
        <v>27525000.319221087</v>
      </c>
      <c r="CG93" s="250">
        <v>29800069.082368072</v>
      </c>
      <c r="CH93" s="250">
        <v>31875057.847055681</v>
      </c>
      <c r="CI93" s="250">
        <v>33767514.161656797</v>
      </c>
      <c r="CJ93" s="250">
        <v>35493453.144498922</v>
      </c>
      <c r="CK93" s="250">
        <v>35493453.144498922</v>
      </c>
      <c r="CL93" s="250">
        <v>35493453.144498922</v>
      </c>
      <c r="CM93" s="250">
        <v>35493453.144498922</v>
      </c>
      <c r="CN93" s="250">
        <v>35493453.144498922</v>
      </c>
      <c r="CO93" s="250">
        <v>35493453.144498922</v>
      </c>
      <c r="CP93" s="250">
        <v>35493453.144498922</v>
      </c>
      <c r="CQ93" s="250">
        <v>35493453.144498922</v>
      </c>
    </row>
    <row r="94" spans="1:95" s="219" customFormat="1" ht="14.25" x14ac:dyDescent="0.25">
      <c r="A94" s="503" t="s">
        <v>668</v>
      </c>
      <c r="B94" s="504"/>
      <c r="C94" s="504"/>
      <c r="D94" s="504"/>
      <c r="E94" s="504"/>
      <c r="F94" s="504"/>
      <c r="G94" s="504"/>
      <c r="H94" s="504"/>
      <c r="I94" s="504"/>
      <c r="J94" s="504"/>
      <c r="K94" s="504"/>
      <c r="L94" s="504"/>
      <c r="M94" s="504"/>
      <c r="N94" s="504"/>
      <c r="O94" s="504"/>
      <c r="P94" s="504"/>
      <c r="Q94" s="504"/>
      <c r="R94" s="504"/>
      <c r="S94" s="504"/>
      <c r="T94" s="504"/>
      <c r="U94" s="504"/>
      <c r="V94" s="504"/>
      <c r="W94" s="504"/>
      <c r="X94" s="504"/>
      <c r="Y94" s="504"/>
      <c r="Z94" s="504"/>
      <c r="AA94" s="504"/>
      <c r="AB94" s="504"/>
      <c r="AC94" s="504"/>
      <c r="AD94" s="504"/>
      <c r="AE94" s="504"/>
      <c r="AF94" s="504"/>
      <c r="AG94" s="504"/>
      <c r="AH94" s="504"/>
      <c r="AI94" s="504"/>
      <c r="AJ94" s="504"/>
      <c r="AK94" s="514">
        <v>0</v>
      </c>
      <c r="AL94" s="515"/>
      <c r="AM94" s="251">
        <v>0</v>
      </c>
      <c r="AN94" s="251">
        <v>0</v>
      </c>
      <c r="AO94" s="251">
        <v>0</v>
      </c>
      <c r="AP94" s="251">
        <v>0</v>
      </c>
      <c r="AQ94" s="251">
        <v>0</v>
      </c>
      <c r="AR94" s="251">
        <v>0</v>
      </c>
      <c r="AS94" s="251">
        <v>0</v>
      </c>
      <c r="AT94" s="251">
        <v>0</v>
      </c>
      <c r="AU94" s="251">
        <v>1.5712916942275834E-2</v>
      </c>
      <c r="AV94" s="251">
        <v>3.5292852486395132E-2</v>
      </c>
      <c r="AW94" s="251">
        <v>5.2573035064548357E-2</v>
      </c>
      <c r="AX94" s="251">
        <v>6.6406673530065907E-2</v>
      </c>
      <c r="AY94" s="251">
        <v>7.7752742312682033E-2</v>
      </c>
      <c r="AZ94" s="251">
        <v>8.7051252789605904E-2</v>
      </c>
      <c r="BA94" s="251">
        <v>9.4750131468676946E-2</v>
      </c>
      <c r="BB94" s="251">
        <v>0.10118119576568985</v>
      </c>
      <c r="BC94" s="251">
        <v>0.10659492444362173</v>
      </c>
      <c r="BD94" s="251">
        <v>0.1111834433233212</v>
      </c>
      <c r="BE94" s="251">
        <v>0.11516378259390603</v>
      </c>
      <c r="BF94" s="251">
        <v>0.11857121873684995</v>
      </c>
      <c r="BG94" s="251">
        <v>0.12164675806860781</v>
      </c>
      <c r="BH94" s="251">
        <v>0.12429560629109471</v>
      </c>
      <c r="BI94" s="251">
        <v>0.1265874248005987</v>
      </c>
      <c r="BJ94" s="251">
        <v>0.12857845910343801</v>
      </c>
      <c r="BK94" s="251">
        <v>0.13031454992681435</v>
      </c>
      <c r="BL94" s="251">
        <v>0.1318333697997669</v>
      </c>
      <c r="BM94" s="251">
        <v>0.13316610988400535</v>
      </c>
      <c r="BN94" s="251">
        <v>0.13433876921747734</v>
      </c>
      <c r="BO94" s="251">
        <v>0.13537315172371378</v>
      </c>
      <c r="BP94" s="251">
        <v>0.13628764535610061</v>
      </c>
      <c r="BQ94" s="251">
        <v>0.13709783676655696</v>
      </c>
      <c r="BR94" s="251">
        <v>0.13781700039984468</v>
      </c>
      <c r="BS94" s="251">
        <v>0.13845649073488486</v>
      </c>
      <c r="BT94" s="251">
        <v>0.13902605913150934</v>
      </c>
      <c r="BU94" s="251">
        <v>0.13953411148779749</v>
      </c>
      <c r="BV94" s="251">
        <v>0.13998791906629671</v>
      </c>
      <c r="BW94" s="251">
        <v>0.1403937919987599</v>
      </c>
      <c r="BX94" s="251">
        <v>0.1407572228478291</v>
      </c>
      <c r="BY94" s="251">
        <v>0.14108300599459644</v>
      </c>
      <c r="BZ94" s="251">
        <v>0.14137533739487207</v>
      </c>
      <c r="CA94" s="251">
        <v>0.14163789830539253</v>
      </c>
      <c r="CB94" s="251">
        <v>0.14187392585265313</v>
      </c>
      <c r="CC94" s="251">
        <v>0.14208627274936769</v>
      </c>
      <c r="CD94" s="251">
        <v>0.14227745801831704</v>
      </c>
      <c r="CE94" s="251">
        <v>0.14244971023194752</v>
      </c>
      <c r="CF94" s="251">
        <v>0.1426050044971594</v>
      </c>
      <c r="CG94" s="251">
        <v>0.14274509419206116</v>
      </c>
      <c r="CH94" s="251">
        <v>0.14287153828282451</v>
      </c>
      <c r="CI94" s="251">
        <v>0.14298572490472639</v>
      </c>
      <c r="CJ94" s="251">
        <v>0.1430888917747366</v>
      </c>
      <c r="CK94" s="251" t="s">
        <v>569</v>
      </c>
      <c r="CL94" s="251" t="s">
        <v>569</v>
      </c>
      <c r="CM94" s="251" t="s">
        <v>569</v>
      </c>
      <c r="CN94" s="251" t="s">
        <v>569</v>
      </c>
      <c r="CO94" s="251" t="s">
        <v>569</v>
      </c>
      <c r="CP94" s="251" t="s">
        <v>569</v>
      </c>
      <c r="CQ94" s="251" t="s">
        <v>569</v>
      </c>
    </row>
    <row r="95" spans="1:95" s="219" customFormat="1" ht="14.25" x14ac:dyDescent="0.25">
      <c r="A95" s="503" t="s">
        <v>669</v>
      </c>
      <c r="B95" s="504"/>
      <c r="C95" s="504"/>
      <c r="D95" s="504"/>
      <c r="E95" s="504"/>
      <c r="F95" s="504"/>
      <c r="G95" s="504"/>
      <c r="H95" s="504"/>
      <c r="I95" s="504"/>
      <c r="J95" s="504"/>
      <c r="K95" s="504"/>
      <c r="L95" s="504"/>
      <c r="M95" s="504"/>
      <c r="N95" s="504"/>
      <c r="O95" s="504"/>
      <c r="P95" s="504"/>
      <c r="Q95" s="504"/>
      <c r="R95" s="504"/>
      <c r="S95" s="504"/>
      <c r="T95" s="504"/>
      <c r="U95" s="504"/>
      <c r="V95" s="504"/>
      <c r="W95" s="504"/>
      <c r="X95" s="504"/>
      <c r="Y95" s="504"/>
      <c r="Z95" s="504"/>
      <c r="AA95" s="504"/>
      <c r="AB95" s="504"/>
      <c r="AC95" s="504"/>
      <c r="AD95" s="504"/>
      <c r="AE95" s="504"/>
      <c r="AF95" s="504"/>
      <c r="AG95" s="504"/>
      <c r="AH95" s="504"/>
      <c r="AI95" s="504"/>
      <c r="AJ95" s="504"/>
      <c r="AK95" s="505">
        <v>0</v>
      </c>
      <c r="AL95" s="506"/>
      <c r="AM95" s="252">
        <v>0</v>
      </c>
      <c r="AN95" s="252">
        <v>0</v>
      </c>
      <c r="AO95" s="252">
        <v>0</v>
      </c>
      <c r="AP95" s="252">
        <v>0</v>
      </c>
      <c r="AQ95" s="252">
        <v>0</v>
      </c>
      <c r="AR95" s="252">
        <v>0</v>
      </c>
      <c r="AS95" s="252">
        <v>0</v>
      </c>
      <c r="AT95" s="252">
        <v>0</v>
      </c>
      <c r="AU95" s="252">
        <v>8.3281125194220156</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t="s">
        <v>569</v>
      </c>
      <c r="CL95" s="252" t="s">
        <v>569</v>
      </c>
      <c r="CM95" s="252" t="s">
        <v>569</v>
      </c>
      <c r="CN95" s="252" t="s">
        <v>569</v>
      </c>
      <c r="CO95" s="252" t="s">
        <v>569</v>
      </c>
      <c r="CP95" s="252" t="s">
        <v>569</v>
      </c>
      <c r="CQ95" s="252" t="s">
        <v>569</v>
      </c>
    </row>
    <row r="96" spans="1:95" s="219" customFormat="1" ht="15" thickBot="1" x14ac:dyDescent="0.3">
      <c r="A96" s="507" t="s">
        <v>670</v>
      </c>
      <c r="B96" s="508"/>
      <c r="C96" s="508"/>
      <c r="D96" s="508"/>
      <c r="E96" s="508"/>
      <c r="F96" s="508"/>
      <c r="G96" s="508"/>
      <c r="H96" s="508"/>
      <c r="I96" s="508"/>
      <c r="J96" s="508"/>
      <c r="K96" s="508"/>
      <c r="L96" s="508"/>
      <c r="M96" s="508"/>
      <c r="N96" s="508"/>
      <c r="O96" s="508"/>
      <c r="P96" s="508"/>
      <c r="Q96" s="508"/>
      <c r="R96" s="508"/>
      <c r="S96" s="508"/>
      <c r="T96" s="508"/>
      <c r="U96" s="508"/>
      <c r="V96" s="508"/>
      <c r="W96" s="508"/>
      <c r="X96" s="508"/>
      <c r="Y96" s="508"/>
      <c r="Z96" s="508"/>
      <c r="AA96" s="508"/>
      <c r="AB96" s="508"/>
      <c r="AC96" s="508"/>
      <c r="AD96" s="508"/>
      <c r="AE96" s="508"/>
      <c r="AF96" s="508"/>
      <c r="AG96" s="508"/>
      <c r="AH96" s="508"/>
      <c r="AI96" s="508"/>
      <c r="AJ96" s="508"/>
      <c r="AK96" s="509">
        <v>0</v>
      </c>
      <c r="AL96" s="510"/>
      <c r="AM96" s="253">
        <v>0</v>
      </c>
      <c r="AN96" s="253">
        <v>0</v>
      </c>
      <c r="AO96" s="253">
        <v>0</v>
      </c>
      <c r="AP96" s="253">
        <v>0</v>
      </c>
      <c r="AQ96" s="253">
        <v>0</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v>0</v>
      </c>
      <c r="BM96" s="253">
        <v>0</v>
      </c>
      <c r="BN96" s="253">
        <v>0</v>
      </c>
      <c r="BO96" s="253">
        <v>0</v>
      </c>
      <c r="BP96" s="253">
        <v>0</v>
      </c>
      <c r="BQ96" s="253">
        <v>0</v>
      </c>
      <c r="BR96" s="253">
        <v>0</v>
      </c>
      <c r="BS96" s="253">
        <v>0</v>
      </c>
      <c r="BT96" s="253">
        <v>0</v>
      </c>
      <c r="BU96" s="253">
        <v>0</v>
      </c>
      <c r="BV96" s="253">
        <v>0</v>
      </c>
      <c r="BW96" s="253">
        <v>0</v>
      </c>
      <c r="BX96" s="253">
        <v>0</v>
      </c>
      <c r="BY96" s="253">
        <v>38.130340638779515</v>
      </c>
      <c r="BZ96" s="253">
        <v>0</v>
      </c>
      <c r="CA96" s="253">
        <v>0</v>
      </c>
      <c r="CB96" s="253">
        <v>0</v>
      </c>
      <c r="CC96" s="253">
        <v>0</v>
      </c>
      <c r="CD96" s="253">
        <v>0</v>
      </c>
      <c r="CE96" s="253">
        <v>0</v>
      </c>
      <c r="CF96" s="253">
        <v>0</v>
      </c>
      <c r="CG96" s="253">
        <v>0</v>
      </c>
      <c r="CH96" s="253">
        <v>0</v>
      </c>
      <c r="CI96" s="253">
        <v>0</v>
      </c>
      <c r="CJ96" s="253">
        <v>0</v>
      </c>
      <c r="CK96" s="253" t="s">
        <v>569</v>
      </c>
      <c r="CL96" s="253" t="s">
        <v>569</v>
      </c>
      <c r="CM96" s="253" t="s">
        <v>569</v>
      </c>
      <c r="CN96" s="253" t="s">
        <v>569</v>
      </c>
      <c r="CO96" s="253" t="s">
        <v>569</v>
      </c>
      <c r="CP96" s="253" t="s">
        <v>569</v>
      </c>
      <c r="CQ96" s="253" t="s">
        <v>569</v>
      </c>
    </row>
    <row r="97" spans="1:95" x14ac:dyDescent="0.25">
      <c r="AM97" s="254"/>
      <c r="AN97" s="254"/>
      <c r="AO97" s="254"/>
      <c r="AP97" s="254"/>
      <c r="AQ97" s="254"/>
      <c r="AR97" s="254"/>
      <c r="AS97" s="254"/>
      <c r="AT97" s="254"/>
    </row>
    <row r="98" spans="1:95" x14ac:dyDescent="0.25">
      <c r="A98" s="511"/>
      <c r="B98" s="511"/>
      <c r="C98" s="511"/>
      <c r="D98" s="511"/>
      <c r="E98" s="511"/>
      <c r="F98" s="511"/>
      <c r="G98" s="511"/>
      <c r="H98" s="511"/>
      <c r="I98" s="511"/>
      <c r="J98" s="511"/>
      <c r="K98" s="511"/>
      <c r="L98" s="511"/>
      <c r="M98" s="511"/>
      <c r="N98" s="511"/>
      <c r="O98" s="511"/>
      <c r="P98" s="511"/>
      <c r="Q98" s="511"/>
      <c r="R98" s="511"/>
      <c r="S98" s="511"/>
      <c r="T98" s="511"/>
      <c r="U98" s="511"/>
      <c r="V98" s="511"/>
      <c r="W98" s="511"/>
      <c r="X98" s="511"/>
      <c r="Y98" s="511"/>
      <c r="Z98" s="511"/>
      <c r="AA98" s="511"/>
      <c r="AB98" s="511"/>
      <c r="AC98" s="511"/>
      <c r="AD98" s="511"/>
      <c r="AE98" s="511"/>
      <c r="AF98" s="511"/>
      <c r="AG98" s="511"/>
      <c r="AH98" s="511"/>
      <c r="AI98" s="511"/>
      <c r="AJ98" s="511"/>
      <c r="AK98" s="511"/>
      <c r="AL98" s="511"/>
      <c r="AM98" s="511"/>
      <c r="AN98" s="511"/>
      <c r="AO98" s="511"/>
      <c r="AP98" s="511"/>
      <c r="AQ98" s="511"/>
      <c r="AR98" s="511"/>
      <c r="AS98" s="511"/>
      <c r="AT98" s="511"/>
      <c r="AU98" s="511"/>
    </row>
    <row r="100" spans="1:95" x14ac:dyDescent="0.25">
      <c r="AM100" s="254"/>
    </row>
    <row r="102" spans="1:95" x14ac:dyDescent="0.25">
      <c r="AM102" s="216" t="s">
        <v>513</v>
      </c>
      <c r="CJ102" s="255"/>
      <c r="CK102" s="255"/>
      <c r="CL102" s="255"/>
      <c r="CM102" s="255"/>
      <c r="CN102" s="255"/>
      <c r="CO102" s="255"/>
      <c r="CP102" s="255"/>
      <c r="CQ102" s="255"/>
    </row>
    <row r="103" spans="1:95" ht="27.75" x14ac:dyDescent="0.25">
      <c r="AL103" s="218"/>
    </row>
    <row r="104" spans="1:95" ht="27.75" x14ac:dyDescent="0.25">
      <c r="AL104" s="218"/>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6" sqref="G26:H54"/>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50" t="str">
        <f>'1. паспорт местоположение'!A5:C5</f>
        <v>Год раскрытия информации: 2025  год</v>
      </c>
      <c r="B5" s="350"/>
      <c r="C5" s="350"/>
      <c r="D5" s="350"/>
      <c r="E5" s="350"/>
      <c r="F5" s="350"/>
      <c r="G5" s="350"/>
      <c r="H5" s="350"/>
      <c r="I5" s="350"/>
      <c r="J5" s="350"/>
      <c r="K5" s="350"/>
      <c r="L5" s="35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70" t="s">
        <v>7</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ht="18.75" x14ac:dyDescent="0.25">
      <c r="A9" s="371" t="str">
        <f>'1. паспорт местоположение'!A9:C9</f>
        <v xml:space="preserve"> АО "Россети Тюмень" </v>
      </c>
      <c r="B9" s="371"/>
      <c r="C9" s="371"/>
      <c r="D9" s="371"/>
      <c r="E9" s="371"/>
      <c r="F9" s="371"/>
      <c r="G9" s="371"/>
      <c r="H9" s="371"/>
      <c r="I9" s="371"/>
      <c r="J9" s="371"/>
      <c r="K9" s="371"/>
      <c r="L9" s="371"/>
    </row>
    <row r="10" spans="1:44" x14ac:dyDescent="0.25">
      <c r="A10" s="373" t="s">
        <v>6</v>
      </c>
      <c r="B10" s="373"/>
      <c r="C10" s="373"/>
      <c r="D10" s="373"/>
      <c r="E10" s="373"/>
      <c r="F10" s="373"/>
      <c r="G10" s="373"/>
      <c r="H10" s="373"/>
      <c r="I10" s="373"/>
      <c r="J10" s="373"/>
      <c r="K10" s="373"/>
      <c r="L10" s="373"/>
    </row>
    <row r="11" spans="1:44" ht="18.75" x14ac:dyDescent="0.25">
      <c r="A11" s="370"/>
      <c r="B11" s="370"/>
      <c r="C11" s="370"/>
      <c r="D11" s="370"/>
      <c r="E11" s="370"/>
      <c r="F11" s="370"/>
      <c r="G11" s="370"/>
      <c r="H11" s="370"/>
      <c r="I11" s="370"/>
      <c r="J11" s="370"/>
      <c r="K11" s="370"/>
      <c r="L11" s="370"/>
    </row>
    <row r="12" spans="1:44" ht="18.75" x14ac:dyDescent="0.25">
      <c r="A12" s="371" t="str">
        <f>'1. паспорт местоположение'!A12:C12</f>
        <v>F_TP1200.PS.0037</v>
      </c>
      <c r="B12" s="371"/>
      <c r="C12" s="371"/>
      <c r="D12" s="371"/>
      <c r="E12" s="371"/>
      <c r="F12" s="371"/>
      <c r="G12" s="371"/>
      <c r="H12" s="371"/>
      <c r="I12" s="371"/>
      <c r="J12" s="371"/>
      <c r="K12" s="371"/>
      <c r="L12" s="371"/>
    </row>
    <row r="13" spans="1:44" x14ac:dyDescent="0.25">
      <c r="A13" s="373" t="s">
        <v>5</v>
      </c>
      <c r="B13" s="373"/>
      <c r="C13" s="373"/>
      <c r="D13" s="373"/>
      <c r="E13" s="373"/>
      <c r="F13" s="373"/>
      <c r="G13" s="373"/>
      <c r="H13" s="373"/>
      <c r="I13" s="373"/>
      <c r="J13" s="373"/>
      <c r="K13" s="373"/>
      <c r="L13" s="373"/>
    </row>
    <row r="14" spans="1:44" ht="18.75" x14ac:dyDescent="0.25">
      <c r="A14" s="375"/>
      <c r="B14" s="375"/>
      <c r="C14" s="375"/>
      <c r="D14" s="375"/>
      <c r="E14" s="375"/>
      <c r="F14" s="375"/>
      <c r="G14" s="375"/>
      <c r="H14" s="375"/>
      <c r="I14" s="375"/>
      <c r="J14" s="375"/>
      <c r="K14" s="375"/>
      <c r="L14" s="375"/>
    </row>
    <row r="15" spans="1:44" ht="50.25" customHeight="1" x14ac:dyDescent="0.25">
      <c r="A15" s="37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7"/>
      <c r="C15" s="377"/>
      <c r="D15" s="377"/>
      <c r="E15" s="377"/>
      <c r="F15" s="377"/>
      <c r="G15" s="377"/>
      <c r="H15" s="377"/>
      <c r="I15" s="377"/>
      <c r="J15" s="377"/>
      <c r="K15" s="377"/>
      <c r="L15" s="377"/>
    </row>
    <row r="16" spans="1:44" x14ac:dyDescent="0.25">
      <c r="A16" s="373" t="s">
        <v>4</v>
      </c>
      <c r="B16" s="373"/>
      <c r="C16" s="373"/>
      <c r="D16" s="373"/>
      <c r="E16" s="373"/>
      <c r="F16" s="373"/>
      <c r="G16" s="373"/>
      <c r="H16" s="373"/>
      <c r="I16" s="373"/>
      <c r="J16" s="373"/>
      <c r="K16" s="373"/>
      <c r="L16" s="373"/>
    </row>
    <row r="17" spans="1:12" ht="15.75" customHeight="1" x14ac:dyDescent="0.25">
      <c r="L17" s="73"/>
    </row>
    <row r="18" spans="1:12" x14ac:dyDescent="0.25">
      <c r="K18" s="72"/>
    </row>
    <row r="19" spans="1:12" ht="15.75" customHeight="1" x14ac:dyDescent="0.25">
      <c r="A19" s="526" t="s">
        <v>409</v>
      </c>
      <c r="B19" s="526"/>
      <c r="C19" s="526"/>
      <c r="D19" s="526"/>
      <c r="E19" s="526"/>
      <c r="F19" s="526"/>
      <c r="G19" s="526"/>
      <c r="H19" s="526"/>
      <c r="I19" s="526"/>
      <c r="J19" s="526"/>
      <c r="K19" s="526"/>
      <c r="L19" s="526"/>
    </row>
    <row r="20" spans="1:12" x14ac:dyDescent="0.25">
      <c r="A20" s="56"/>
      <c r="B20" s="56"/>
      <c r="C20" s="71"/>
      <c r="D20" s="71"/>
      <c r="E20" s="71"/>
      <c r="F20" s="71"/>
      <c r="G20" s="71"/>
      <c r="H20" s="71"/>
      <c r="I20" s="71"/>
      <c r="J20" s="71"/>
      <c r="K20" s="71"/>
      <c r="L20" s="71"/>
    </row>
    <row r="21" spans="1:12" ht="28.5" customHeight="1" x14ac:dyDescent="0.25">
      <c r="A21" s="516" t="s">
        <v>216</v>
      </c>
      <c r="B21" s="516" t="s">
        <v>215</v>
      </c>
      <c r="C21" s="522" t="s">
        <v>342</v>
      </c>
      <c r="D21" s="522"/>
      <c r="E21" s="522"/>
      <c r="F21" s="522"/>
      <c r="G21" s="522"/>
      <c r="H21" s="522"/>
      <c r="I21" s="517" t="s">
        <v>214</v>
      </c>
      <c r="J21" s="519" t="s">
        <v>344</v>
      </c>
      <c r="K21" s="516" t="s">
        <v>213</v>
      </c>
      <c r="L21" s="518" t="s">
        <v>343</v>
      </c>
    </row>
    <row r="22" spans="1:12" ht="58.5" customHeight="1" x14ac:dyDescent="0.25">
      <c r="A22" s="516"/>
      <c r="B22" s="516"/>
      <c r="C22" s="523" t="s">
        <v>0</v>
      </c>
      <c r="D22" s="523"/>
      <c r="E22" s="117"/>
      <c r="F22" s="118"/>
      <c r="G22" s="524" t="s">
        <v>673</v>
      </c>
      <c r="H22" s="525"/>
      <c r="I22" s="517"/>
      <c r="J22" s="520"/>
      <c r="K22" s="516"/>
      <c r="L22" s="518"/>
    </row>
    <row r="23" spans="1:12" ht="47.25" x14ac:dyDescent="0.25">
      <c r="A23" s="516"/>
      <c r="B23" s="516"/>
      <c r="C23" s="70" t="s">
        <v>212</v>
      </c>
      <c r="D23" s="70" t="s">
        <v>211</v>
      </c>
      <c r="E23" s="70" t="s">
        <v>212</v>
      </c>
      <c r="F23" s="70" t="s">
        <v>211</v>
      </c>
      <c r="G23" s="70" t="s">
        <v>212</v>
      </c>
      <c r="H23" s="70" t="s">
        <v>211</v>
      </c>
      <c r="I23" s="517"/>
      <c r="J23" s="521"/>
      <c r="K23" s="516"/>
      <c r="L23" s="518"/>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3" t="s">
        <v>563</v>
      </c>
      <c r="B25" s="64" t="s">
        <v>210</v>
      </c>
      <c r="C25" s="64"/>
      <c r="D25" s="68"/>
      <c r="E25" s="68"/>
      <c r="F25" s="68"/>
      <c r="G25" s="68"/>
      <c r="H25" s="68"/>
      <c r="I25" s="68"/>
      <c r="J25" s="68"/>
      <c r="K25" s="61"/>
      <c r="L25" s="76"/>
    </row>
    <row r="26" spans="1:12" ht="21.75" customHeight="1" x14ac:dyDescent="0.25">
      <c r="A26" s="63" t="s">
        <v>209</v>
      </c>
      <c r="B26" s="69" t="s">
        <v>349</v>
      </c>
      <c r="C26" s="317" t="s">
        <v>446</v>
      </c>
      <c r="D26" s="317"/>
      <c r="E26" s="68"/>
      <c r="F26" s="68"/>
      <c r="G26" s="170" t="s">
        <v>446</v>
      </c>
      <c r="H26" s="170"/>
      <c r="I26" s="68"/>
      <c r="J26" s="68"/>
      <c r="K26" s="61"/>
      <c r="L26" s="61"/>
    </row>
    <row r="27" spans="1:12" s="57" customFormat="1" ht="39" customHeight="1" x14ac:dyDescent="0.25">
      <c r="A27" s="63" t="s">
        <v>208</v>
      </c>
      <c r="B27" s="69" t="s">
        <v>351</v>
      </c>
      <c r="C27" s="317" t="s">
        <v>446</v>
      </c>
      <c r="D27" s="317"/>
      <c r="E27" s="68"/>
      <c r="F27" s="68"/>
      <c r="G27" s="170" t="s">
        <v>446</v>
      </c>
      <c r="H27" s="170"/>
      <c r="I27" s="68"/>
      <c r="J27" s="68"/>
      <c r="K27" s="61"/>
      <c r="L27" s="61"/>
    </row>
    <row r="28" spans="1:12" s="57" customFormat="1" ht="70.5" customHeight="1" x14ac:dyDescent="0.25">
      <c r="A28" s="63" t="s">
        <v>350</v>
      </c>
      <c r="B28" s="69" t="s">
        <v>355</v>
      </c>
      <c r="C28" s="317">
        <v>45839</v>
      </c>
      <c r="D28" s="317">
        <v>45868</v>
      </c>
      <c r="E28" s="68"/>
      <c r="F28" s="68"/>
      <c r="G28" s="317">
        <v>45597</v>
      </c>
      <c r="H28" s="317">
        <v>45607</v>
      </c>
      <c r="I28" s="142"/>
      <c r="J28" s="142"/>
      <c r="K28" s="61"/>
      <c r="L28" s="61"/>
    </row>
    <row r="29" spans="1:12" s="57" customFormat="1" ht="54" customHeight="1" x14ac:dyDescent="0.25">
      <c r="A29" s="63" t="s">
        <v>207</v>
      </c>
      <c r="B29" s="69" t="s">
        <v>354</v>
      </c>
      <c r="C29" s="317">
        <v>45870</v>
      </c>
      <c r="D29" s="317">
        <v>45899</v>
      </c>
      <c r="E29" s="68"/>
      <c r="F29" s="68"/>
      <c r="G29" s="317">
        <v>45717</v>
      </c>
      <c r="H29" s="317">
        <v>45723</v>
      </c>
      <c r="I29" s="142"/>
      <c r="J29" s="142"/>
      <c r="K29" s="61"/>
      <c r="L29" s="61"/>
    </row>
    <row r="30" spans="1:12" s="57" customFormat="1" ht="42" customHeight="1" x14ac:dyDescent="0.25">
      <c r="A30" s="63" t="s">
        <v>206</v>
      </c>
      <c r="B30" s="69" t="s">
        <v>356</v>
      </c>
      <c r="C30" s="317">
        <v>45901</v>
      </c>
      <c r="D30" s="317">
        <v>45920</v>
      </c>
      <c r="E30" s="68"/>
      <c r="F30" s="68"/>
      <c r="G30" s="317">
        <v>45778</v>
      </c>
      <c r="H30" s="317">
        <v>46142</v>
      </c>
      <c r="I30" s="142"/>
      <c r="J30" s="142"/>
      <c r="K30" s="61"/>
      <c r="L30" s="61"/>
    </row>
    <row r="31" spans="1:12" s="57" customFormat="1" ht="37.5" customHeight="1" x14ac:dyDescent="0.25">
      <c r="A31" s="63" t="s">
        <v>205</v>
      </c>
      <c r="B31" s="62" t="s">
        <v>352</v>
      </c>
      <c r="C31" s="317">
        <v>45352</v>
      </c>
      <c r="D31" s="317">
        <v>45383</v>
      </c>
      <c r="E31" s="68"/>
      <c r="F31" s="68"/>
      <c r="G31" s="170">
        <v>45352</v>
      </c>
      <c r="H31" s="170">
        <v>45383</v>
      </c>
      <c r="I31" s="142">
        <v>1</v>
      </c>
      <c r="J31" s="142">
        <v>1</v>
      </c>
      <c r="K31" s="316"/>
      <c r="L31" s="316"/>
    </row>
    <row r="32" spans="1:12" s="57" customFormat="1" x14ac:dyDescent="0.25">
      <c r="A32" s="63" t="s">
        <v>203</v>
      </c>
      <c r="B32" s="62" t="s">
        <v>357</v>
      </c>
      <c r="C32" s="317">
        <v>45920</v>
      </c>
      <c r="D32" s="317">
        <v>45930</v>
      </c>
      <c r="E32" s="68"/>
      <c r="F32" s="68"/>
      <c r="G32" s="317">
        <v>45717</v>
      </c>
      <c r="H32" s="317">
        <v>46142</v>
      </c>
      <c r="I32" s="142"/>
      <c r="J32" s="142"/>
      <c r="K32" s="316"/>
      <c r="L32" s="316"/>
    </row>
    <row r="33" spans="1:12" s="57" customFormat="1" ht="37.5" customHeight="1" x14ac:dyDescent="0.25">
      <c r="A33" s="63" t="s">
        <v>368</v>
      </c>
      <c r="B33" s="62" t="s">
        <v>292</v>
      </c>
      <c r="C33" s="317">
        <v>45931</v>
      </c>
      <c r="D33" s="317">
        <v>45991</v>
      </c>
      <c r="E33" s="68"/>
      <c r="F33" s="68"/>
      <c r="G33" s="317">
        <v>46143</v>
      </c>
      <c r="H33" s="317">
        <v>46290</v>
      </c>
      <c r="I33" s="142"/>
      <c r="J33" s="142"/>
      <c r="K33" s="316"/>
      <c r="L33" s="316"/>
    </row>
    <row r="34" spans="1:12" s="57" customFormat="1" ht="47.25" customHeight="1" x14ac:dyDescent="0.25">
      <c r="A34" s="63" t="s">
        <v>369</v>
      </c>
      <c r="B34" s="62" t="s">
        <v>361</v>
      </c>
      <c r="C34" s="317" t="s">
        <v>446</v>
      </c>
      <c r="D34" s="317"/>
      <c r="E34" s="67"/>
      <c r="F34" s="67"/>
      <c r="G34" s="170"/>
      <c r="H34" s="170"/>
      <c r="I34" s="141"/>
      <c r="J34" s="141"/>
      <c r="K34" s="316"/>
      <c r="L34" s="316"/>
    </row>
    <row r="35" spans="1:12" s="57" customFormat="1" ht="49.5" customHeight="1" x14ac:dyDescent="0.25">
      <c r="A35" s="63" t="s">
        <v>370</v>
      </c>
      <c r="B35" s="62" t="s">
        <v>204</v>
      </c>
      <c r="C35" s="317">
        <v>46006</v>
      </c>
      <c r="D35" s="317">
        <v>46021</v>
      </c>
      <c r="E35" s="67"/>
      <c r="F35" s="67"/>
      <c r="G35" s="317">
        <v>46290</v>
      </c>
      <c r="H35" s="317">
        <v>46295</v>
      </c>
      <c r="I35" s="142"/>
      <c r="J35" s="142"/>
      <c r="K35" s="316"/>
      <c r="L35" s="316"/>
    </row>
    <row r="36" spans="1:12" ht="37.5" customHeight="1" x14ac:dyDescent="0.25">
      <c r="A36" s="63" t="s">
        <v>371</v>
      </c>
      <c r="B36" s="62" t="s">
        <v>353</v>
      </c>
      <c r="C36" s="317">
        <v>46071</v>
      </c>
      <c r="D36" s="317">
        <v>46081</v>
      </c>
      <c r="E36" s="66"/>
      <c r="F36" s="65"/>
      <c r="G36" s="317">
        <v>46397</v>
      </c>
      <c r="H36" s="317">
        <v>46407</v>
      </c>
      <c r="I36" s="142"/>
      <c r="J36" s="142"/>
      <c r="K36" s="170"/>
      <c r="L36" s="61"/>
    </row>
    <row r="37" spans="1:12" x14ac:dyDescent="0.25">
      <c r="A37" s="63" t="s">
        <v>372</v>
      </c>
      <c r="B37" s="62" t="s">
        <v>202</v>
      </c>
      <c r="C37" s="317">
        <v>45931</v>
      </c>
      <c r="D37" s="317">
        <v>46006</v>
      </c>
      <c r="E37" s="66"/>
      <c r="F37" s="65"/>
      <c r="G37" s="317">
        <v>46143</v>
      </c>
      <c r="H37" s="317">
        <v>46290</v>
      </c>
      <c r="I37" s="142"/>
      <c r="J37" s="142"/>
      <c r="K37" s="170"/>
      <c r="L37" s="61"/>
    </row>
    <row r="38" spans="1:12" x14ac:dyDescent="0.25">
      <c r="A38" s="63" t="s">
        <v>562</v>
      </c>
      <c r="B38" s="64" t="s">
        <v>201</v>
      </c>
      <c r="C38" s="317"/>
      <c r="D38" s="317"/>
      <c r="E38" s="61"/>
      <c r="F38" s="61"/>
      <c r="G38" s="170"/>
      <c r="H38" s="170"/>
      <c r="I38" s="61"/>
      <c r="J38" s="61"/>
      <c r="K38" s="170"/>
      <c r="L38" s="61"/>
    </row>
    <row r="39" spans="1:12" ht="47.25" x14ac:dyDescent="0.25">
      <c r="A39" s="63" t="s">
        <v>200</v>
      </c>
      <c r="B39" s="62" t="s">
        <v>358</v>
      </c>
      <c r="C39" s="317">
        <v>46032</v>
      </c>
      <c r="D39" s="317">
        <v>46081</v>
      </c>
      <c r="E39" s="61"/>
      <c r="F39" s="61"/>
      <c r="G39" s="317">
        <v>46366</v>
      </c>
      <c r="H39" s="317">
        <v>46407</v>
      </c>
      <c r="I39" s="61"/>
      <c r="J39" s="61"/>
      <c r="K39" s="61"/>
      <c r="L39" s="61"/>
    </row>
    <row r="40" spans="1:12" x14ac:dyDescent="0.25">
      <c r="A40" s="63" t="s">
        <v>199</v>
      </c>
      <c r="B40" s="62" t="s">
        <v>360</v>
      </c>
      <c r="C40" s="317">
        <v>46082</v>
      </c>
      <c r="D40" s="317">
        <v>46142</v>
      </c>
      <c r="E40" s="61"/>
      <c r="F40" s="61"/>
      <c r="G40" s="317">
        <v>46407</v>
      </c>
      <c r="H40" s="317">
        <v>46507</v>
      </c>
      <c r="I40" s="61"/>
      <c r="J40" s="61"/>
      <c r="K40" s="61"/>
      <c r="L40" s="61"/>
    </row>
    <row r="41" spans="1:12" ht="31.5" x14ac:dyDescent="0.25">
      <c r="A41" s="63" t="s">
        <v>561</v>
      </c>
      <c r="B41" s="64" t="s">
        <v>440</v>
      </c>
      <c r="C41" s="317"/>
      <c r="D41" s="317"/>
      <c r="E41" s="61"/>
      <c r="F41" s="61"/>
      <c r="G41" s="170"/>
      <c r="H41" s="170"/>
      <c r="I41" s="61"/>
      <c r="J41" s="61"/>
      <c r="K41" s="61"/>
      <c r="L41" s="61"/>
    </row>
    <row r="42" spans="1:12" ht="31.5" x14ac:dyDescent="0.25">
      <c r="A42" s="63" t="s">
        <v>198</v>
      </c>
      <c r="B42" s="62" t="s">
        <v>359</v>
      </c>
      <c r="C42" s="317">
        <v>46082</v>
      </c>
      <c r="D42" s="317">
        <v>46142</v>
      </c>
      <c r="E42" s="61"/>
      <c r="F42" s="61"/>
      <c r="G42" s="317">
        <v>46407</v>
      </c>
      <c r="H42" s="317">
        <v>46568</v>
      </c>
      <c r="I42" s="61"/>
      <c r="J42" s="61"/>
      <c r="K42" s="61"/>
      <c r="L42" s="61"/>
    </row>
    <row r="43" spans="1:12" x14ac:dyDescent="0.25">
      <c r="A43" s="63" t="s">
        <v>197</v>
      </c>
      <c r="B43" s="62" t="s">
        <v>196</v>
      </c>
      <c r="C43" s="317">
        <v>46204</v>
      </c>
      <c r="D43" s="317">
        <v>46264</v>
      </c>
      <c r="E43" s="61"/>
      <c r="F43" s="61"/>
      <c r="G43" s="170">
        <v>46478</v>
      </c>
      <c r="H43" s="317">
        <v>46660</v>
      </c>
      <c r="I43" s="61"/>
      <c r="J43" s="61"/>
      <c r="K43" s="61"/>
      <c r="L43" s="61"/>
    </row>
    <row r="44" spans="1:12" x14ac:dyDescent="0.25">
      <c r="A44" s="63" t="s">
        <v>195</v>
      </c>
      <c r="B44" s="62" t="s">
        <v>194</v>
      </c>
      <c r="C44" s="317">
        <v>46218</v>
      </c>
      <c r="D44" s="317">
        <v>46295</v>
      </c>
      <c r="E44" s="61"/>
      <c r="F44" s="61"/>
      <c r="G44" s="317">
        <v>46539</v>
      </c>
      <c r="H44" s="317">
        <v>46696</v>
      </c>
      <c r="I44" s="61"/>
      <c r="J44" s="61"/>
      <c r="K44" s="61"/>
      <c r="L44" s="61"/>
    </row>
    <row r="45" spans="1:12" ht="63" x14ac:dyDescent="0.25">
      <c r="A45" s="63" t="s">
        <v>193</v>
      </c>
      <c r="B45" s="62" t="s">
        <v>364</v>
      </c>
      <c r="C45" s="317">
        <v>46296</v>
      </c>
      <c r="D45" s="317">
        <v>46320</v>
      </c>
      <c r="E45" s="61"/>
      <c r="F45" s="61"/>
      <c r="G45" s="317">
        <v>46696</v>
      </c>
      <c r="H45" s="317">
        <v>46706</v>
      </c>
      <c r="I45" s="61"/>
      <c r="J45" s="61"/>
      <c r="K45" s="61"/>
      <c r="L45" s="61"/>
    </row>
    <row r="46" spans="1:12" ht="110.25" x14ac:dyDescent="0.25">
      <c r="A46" s="63" t="s">
        <v>191</v>
      </c>
      <c r="B46" s="62" t="s">
        <v>362</v>
      </c>
      <c r="C46" s="317" t="s">
        <v>446</v>
      </c>
      <c r="D46" s="317"/>
      <c r="E46" s="61"/>
      <c r="F46" s="61"/>
      <c r="G46" s="170"/>
      <c r="H46" s="170"/>
      <c r="I46" s="61"/>
      <c r="J46" s="61"/>
      <c r="K46" s="61"/>
      <c r="L46" s="61"/>
    </row>
    <row r="47" spans="1:12" x14ac:dyDescent="0.25">
      <c r="A47" s="63" t="s">
        <v>373</v>
      </c>
      <c r="B47" s="62" t="s">
        <v>192</v>
      </c>
      <c r="C47" s="317">
        <v>46320</v>
      </c>
      <c r="D47" s="317">
        <v>46341</v>
      </c>
      <c r="E47" s="61"/>
      <c r="F47" s="61"/>
      <c r="G47" s="317">
        <v>46706</v>
      </c>
      <c r="H47" s="317">
        <v>46716</v>
      </c>
      <c r="I47" s="61"/>
      <c r="J47" s="61"/>
      <c r="K47" s="61"/>
      <c r="L47" s="61"/>
    </row>
    <row r="48" spans="1:12" x14ac:dyDescent="0.25">
      <c r="A48" s="63" t="s">
        <v>560</v>
      </c>
      <c r="B48" s="64" t="s">
        <v>190</v>
      </c>
      <c r="C48" s="317"/>
      <c r="D48" s="317"/>
      <c r="E48" s="61"/>
      <c r="F48" s="61"/>
      <c r="G48" s="170"/>
      <c r="H48" s="170"/>
      <c r="I48" s="61"/>
      <c r="J48" s="61"/>
      <c r="K48" s="61"/>
      <c r="L48" s="61"/>
    </row>
    <row r="49" spans="1:12" ht="35.25" customHeight="1" x14ac:dyDescent="0.25">
      <c r="A49" s="63" t="s">
        <v>189</v>
      </c>
      <c r="B49" s="62" t="s">
        <v>188</v>
      </c>
      <c r="C49" s="317">
        <v>46341</v>
      </c>
      <c r="D49" s="317">
        <v>46346</v>
      </c>
      <c r="E49" s="61"/>
      <c r="F49" s="61"/>
      <c r="G49" s="317">
        <v>46716</v>
      </c>
      <c r="H49" s="317">
        <v>46721</v>
      </c>
      <c r="I49" s="61"/>
      <c r="J49" s="61"/>
      <c r="K49" s="61"/>
      <c r="L49" s="61"/>
    </row>
    <row r="50" spans="1:12" ht="63" x14ac:dyDescent="0.25">
      <c r="A50" s="63" t="s">
        <v>187</v>
      </c>
      <c r="B50" s="62" t="s">
        <v>363</v>
      </c>
      <c r="C50" s="317">
        <v>46346</v>
      </c>
      <c r="D50" s="317">
        <v>46351</v>
      </c>
      <c r="E50" s="61"/>
      <c r="F50" s="61"/>
      <c r="G50" s="317">
        <v>46722</v>
      </c>
      <c r="H50" s="317">
        <v>46736</v>
      </c>
      <c r="I50" s="61"/>
      <c r="J50" s="61"/>
      <c r="K50" s="61"/>
      <c r="L50" s="61"/>
    </row>
    <row r="51" spans="1:12" ht="47.25" x14ac:dyDescent="0.25">
      <c r="A51" s="63" t="s">
        <v>185</v>
      </c>
      <c r="B51" s="62" t="s">
        <v>365</v>
      </c>
      <c r="C51" s="317">
        <v>46351</v>
      </c>
      <c r="D51" s="317">
        <v>46381</v>
      </c>
      <c r="E51" s="61"/>
      <c r="F51" s="61"/>
      <c r="G51" s="317">
        <v>46736</v>
      </c>
      <c r="H51" s="317">
        <v>46746</v>
      </c>
      <c r="I51" s="61"/>
      <c r="J51" s="61"/>
      <c r="K51" s="61"/>
      <c r="L51" s="61"/>
    </row>
    <row r="52" spans="1:12" ht="47.25" x14ac:dyDescent="0.25">
      <c r="A52" s="63" t="s">
        <v>183</v>
      </c>
      <c r="B52" s="62" t="s">
        <v>186</v>
      </c>
      <c r="C52" s="317">
        <v>46351</v>
      </c>
      <c r="D52" s="317">
        <v>46381</v>
      </c>
      <c r="E52" s="61"/>
      <c r="F52" s="61"/>
      <c r="G52" s="317">
        <v>46716</v>
      </c>
      <c r="H52" s="317">
        <v>46746</v>
      </c>
      <c r="I52" s="61"/>
      <c r="J52" s="61"/>
      <c r="K52" s="61"/>
      <c r="L52" s="61"/>
    </row>
    <row r="53" spans="1:12" ht="31.5" x14ac:dyDescent="0.25">
      <c r="A53" s="63" t="s">
        <v>367</v>
      </c>
      <c r="B53" s="125" t="s">
        <v>366</v>
      </c>
      <c r="C53" s="317">
        <v>46381</v>
      </c>
      <c r="D53" s="317">
        <v>46386</v>
      </c>
      <c r="E53" s="61"/>
      <c r="F53" s="61"/>
      <c r="G53" s="317">
        <v>46746</v>
      </c>
      <c r="H53" s="317">
        <v>46751</v>
      </c>
      <c r="I53" s="61"/>
      <c r="J53" s="61"/>
      <c r="K53" s="61"/>
      <c r="L53" s="61"/>
    </row>
    <row r="54" spans="1:12" ht="46.5" customHeight="1" x14ac:dyDescent="0.25">
      <c r="A54" s="63" t="s">
        <v>521</v>
      </c>
      <c r="B54" s="62" t="s">
        <v>184</v>
      </c>
      <c r="C54" s="317">
        <v>46397</v>
      </c>
      <c r="D54" s="317">
        <v>46476</v>
      </c>
      <c r="E54" s="61"/>
      <c r="F54" s="61"/>
      <c r="G54" s="317">
        <v>46762</v>
      </c>
      <c r="H54" s="317">
        <v>46842</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B4" zoomScale="70" zoomScaleNormal="70" zoomScaleSheetLayoutView="70" workbookViewId="0">
      <selection activeCell="E24" sqref="E24:AC86"/>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1.85546875" style="171" customWidth="1"/>
    <col min="9" max="9" width="9.28515625" style="171" customWidth="1"/>
    <col min="10" max="10" width="11.85546875" style="171" customWidth="1"/>
    <col min="11" max="11" width="9.85546875" style="171" customWidth="1"/>
    <col min="12" max="12" width="11.85546875" style="171" customWidth="1"/>
    <col min="13" max="13" width="5.28515625" style="171" customWidth="1"/>
    <col min="14" max="14" width="11.85546875" style="171" customWidth="1"/>
    <col min="15" max="15" width="10.7109375" style="171" customWidth="1"/>
    <col min="16" max="16" width="11.85546875" style="171" customWidth="1"/>
    <col min="17" max="17" width="6.42578125" style="171" customWidth="1"/>
    <col min="18" max="18" width="11.85546875" style="171" customWidth="1"/>
    <col min="19" max="19" width="10.42578125" style="171" customWidth="1"/>
    <col min="20" max="20" width="11.85546875" style="171" customWidth="1"/>
    <col min="21" max="21" width="6.140625" style="171" customWidth="1"/>
    <col min="22" max="22" width="11.85546875" style="171" customWidth="1"/>
    <col min="23" max="27" width="10.140625" style="171" customWidth="1"/>
    <col min="28" max="28" width="11.85546875" style="171" customWidth="1"/>
    <col min="29" max="29" width="13.85546875" style="171" customWidth="1"/>
    <col min="30" max="16384" width="9.140625" style="171"/>
  </cols>
  <sheetData>
    <row r="1" spans="1:29" ht="18.75" x14ac:dyDescent="0.25">
      <c r="AC1" s="172" t="s">
        <v>67</v>
      </c>
    </row>
    <row r="2" spans="1:29" ht="18.75" x14ac:dyDescent="0.3">
      <c r="AC2" s="173" t="s">
        <v>8</v>
      </c>
    </row>
    <row r="3" spans="1:29" ht="18.75" x14ac:dyDescent="0.3">
      <c r="AC3" s="173" t="s">
        <v>66</v>
      </c>
    </row>
    <row r="4" spans="1:29" ht="18.75" customHeight="1" x14ac:dyDescent="0.25">
      <c r="A4" s="537" t="str">
        <f>'1. паспорт местоположение'!A5:C5</f>
        <v>Год раскрытия информации: 2025  год</v>
      </c>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row>
    <row r="6" spans="1:29" ht="18.75" x14ac:dyDescent="0.25">
      <c r="A6" s="540" t="s">
        <v>7</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ht="18.75" x14ac:dyDescent="0.25">
      <c r="A8" s="539" t="str">
        <f>'1. паспорт местоположение'!A9:C9</f>
        <v xml:space="preserve"> АО "Россети Тюмень" </v>
      </c>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row>
    <row r="9" spans="1:29" ht="18.75" customHeight="1" x14ac:dyDescent="0.25">
      <c r="A9" s="538" t="s">
        <v>6</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ht="18.75" x14ac:dyDescent="0.25">
      <c r="A11" s="539" t="str">
        <f>'1. паспорт местоположение'!A12:C12</f>
        <v>F_TP1200.PS.0037</v>
      </c>
      <c r="B11" s="539"/>
      <c r="C11" s="539"/>
      <c r="D11" s="539"/>
      <c r="E11" s="539"/>
      <c r="F11" s="539"/>
      <c r="G11" s="539"/>
      <c r="H11" s="539"/>
      <c r="I11" s="539"/>
      <c r="J11" s="539"/>
      <c r="K11" s="539"/>
      <c r="L11" s="539"/>
      <c r="M11" s="539"/>
      <c r="N11" s="539"/>
      <c r="O11" s="539"/>
      <c r="P11" s="539"/>
      <c r="Q11" s="539"/>
      <c r="R11" s="539"/>
      <c r="S11" s="539"/>
      <c r="T11" s="539"/>
      <c r="U11" s="539"/>
      <c r="V11" s="539"/>
      <c r="W11" s="539"/>
      <c r="X11" s="539"/>
      <c r="Y11" s="539"/>
      <c r="Z11" s="539"/>
      <c r="AA11" s="539"/>
      <c r="AB11" s="539"/>
      <c r="AC11" s="539"/>
    </row>
    <row r="12" spans="1:29" x14ac:dyDescent="0.25">
      <c r="A12" s="538" t="s">
        <v>5</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51" customHeight="1" x14ac:dyDescent="0.25">
      <c r="A14" s="54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541"/>
      <c r="C14" s="541"/>
      <c r="D14" s="541"/>
      <c r="E14" s="541"/>
      <c r="F14" s="541"/>
      <c r="G14" s="541"/>
      <c r="H14" s="541"/>
      <c r="I14" s="541"/>
      <c r="J14" s="541"/>
      <c r="K14" s="541"/>
      <c r="L14" s="541"/>
      <c r="M14" s="541"/>
      <c r="N14" s="541"/>
      <c r="O14" s="541"/>
      <c r="P14" s="541"/>
      <c r="Q14" s="541"/>
      <c r="R14" s="541"/>
      <c r="S14" s="541"/>
      <c r="T14" s="541"/>
      <c r="U14" s="541"/>
      <c r="V14" s="541"/>
      <c r="W14" s="541"/>
      <c r="X14" s="541"/>
      <c r="Y14" s="541"/>
      <c r="Z14" s="541"/>
      <c r="AA14" s="541"/>
      <c r="AB14" s="541"/>
      <c r="AC14" s="541"/>
    </row>
    <row r="15" spans="1:29" ht="15.75" customHeight="1" x14ac:dyDescent="0.25">
      <c r="A15" s="538" t="s">
        <v>4</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row>
    <row r="16" spans="1:29" x14ac:dyDescent="0.25">
      <c r="A16" s="542"/>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row>
    <row r="18" spans="1:29" x14ac:dyDescent="0.25">
      <c r="A18" s="546" t="s">
        <v>410</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20" spans="1:29" ht="33" customHeight="1" x14ac:dyDescent="0.25">
      <c r="A20" s="543" t="s">
        <v>182</v>
      </c>
      <c r="B20" s="543" t="s">
        <v>181</v>
      </c>
      <c r="C20" s="516" t="s">
        <v>180</v>
      </c>
      <c r="D20" s="516"/>
      <c r="E20" s="531" t="s">
        <v>678</v>
      </c>
      <c r="F20" s="531"/>
      <c r="G20" s="532" t="s">
        <v>679</v>
      </c>
      <c r="H20" s="534" t="s">
        <v>680</v>
      </c>
      <c r="I20" s="535"/>
      <c r="J20" s="535"/>
      <c r="K20" s="536"/>
      <c r="L20" s="534" t="s">
        <v>681</v>
      </c>
      <c r="M20" s="535"/>
      <c r="N20" s="535"/>
      <c r="O20" s="536"/>
      <c r="P20" s="528" t="s">
        <v>444</v>
      </c>
      <c r="Q20" s="529"/>
      <c r="R20" s="529"/>
      <c r="S20" s="530"/>
      <c r="T20" s="528" t="s">
        <v>647</v>
      </c>
      <c r="U20" s="529"/>
      <c r="V20" s="529"/>
      <c r="W20" s="529"/>
      <c r="X20" s="528" t="s">
        <v>649</v>
      </c>
      <c r="Y20" s="529"/>
      <c r="Z20" s="529"/>
      <c r="AA20" s="529"/>
      <c r="AB20" s="547" t="s">
        <v>179</v>
      </c>
      <c r="AC20" s="548"/>
    </row>
    <row r="21" spans="1:29" ht="99.75" customHeight="1" x14ac:dyDescent="0.25">
      <c r="A21" s="544"/>
      <c r="B21" s="544"/>
      <c r="C21" s="516"/>
      <c r="D21" s="516"/>
      <c r="E21" s="531"/>
      <c r="F21" s="531"/>
      <c r="G21" s="533"/>
      <c r="H21" s="527" t="s">
        <v>0</v>
      </c>
      <c r="I21" s="527"/>
      <c r="J21" s="527" t="s">
        <v>648</v>
      </c>
      <c r="K21" s="527"/>
      <c r="L21" s="527" t="s">
        <v>0</v>
      </c>
      <c r="M21" s="527"/>
      <c r="N21" s="527" t="s">
        <v>648</v>
      </c>
      <c r="O21" s="527"/>
      <c r="P21" s="527" t="s">
        <v>0</v>
      </c>
      <c r="Q21" s="527"/>
      <c r="R21" s="527" t="s">
        <v>648</v>
      </c>
      <c r="S21" s="527"/>
      <c r="T21" s="527" t="s">
        <v>0</v>
      </c>
      <c r="U21" s="527"/>
      <c r="V21" s="527" t="s">
        <v>648</v>
      </c>
      <c r="W21" s="527"/>
      <c r="X21" s="527" t="s">
        <v>0</v>
      </c>
      <c r="Y21" s="527"/>
      <c r="Z21" s="527" t="s">
        <v>648</v>
      </c>
      <c r="AA21" s="527"/>
      <c r="AB21" s="549"/>
      <c r="AC21" s="550"/>
    </row>
    <row r="22" spans="1:29" ht="89.25" customHeight="1" x14ac:dyDescent="0.25">
      <c r="A22" s="545"/>
      <c r="B22" s="545"/>
      <c r="C22" s="320" t="s">
        <v>0</v>
      </c>
      <c r="D22" s="321" t="s">
        <v>648</v>
      </c>
      <c r="E22" s="320" t="s">
        <v>682</v>
      </c>
      <c r="F22" s="320" t="s">
        <v>683</v>
      </c>
      <c r="G22" s="523"/>
      <c r="H22" s="178" t="s">
        <v>391</v>
      </c>
      <c r="I22" s="178" t="s">
        <v>392</v>
      </c>
      <c r="J22" s="178" t="s">
        <v>391</v>
      </c>
      <c r="K22" s="178" t="s">
        <v>392</v>
      </c>
      <c r="L22" s="178" t="s">
        <v>391</v>
      </c>
      <c r="M22" s="178" t="s">
        <v>392</v>
      </c>
      <c r="N22" s="178" t="s">
        <v>391</v>
      </c>
      <c r="O22" s="178" t="s">
        <v>392</v>
      </c>
      <c r="P22" s="178" t="s">
        <v>391</v>
      </c>
      <c r="Q22" s="178" t="s">
        <v>392</v>
      </c>
      <c r="R22" s="178" t="s">
        <v>391</v>
      </c>
      <c r="S22" s="178" t="s">
        <v>392</v>
      </c>
      <c r="T22" s="178" t="s">
        <v>391</v>
      </c>
      <c r="U22" s="178" t="s">
        <v>392</v>
      </c>
      <c r="V22" s="178" t="s">
        <v>391</v>
      </c>
      <c r="W22" s="178" t="s">
        <v>392</v>
      </c>
      <c r="X22" s="178" t="s">
        <v>391</v>
      </c>
      <c r="Y22" s="178" t="s">
        <v>392</v>
      </c>
      <c r="Z22" s="178" t="s">
        <v>391</v>
      </c>
      <c r="AA22" s="178" t="s">
        <v>392</v>
      </c>
      <c r="AB22" s="319" t="s">
        <v>178</v>
      </c>
      <c r="AC22" s="321" t="s">
        <v>648</v>
      </c>
    </row>
    <row r="23" spans="1:29" ht="19.5" customHeight="1" x14ac:dyDescent="0.25">
      <c r="A23" s="179">
        <v>1</v>
      </c>
      <c r="B23" s="179">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180">
        <v>1</v>
      </c>
      <c r="B24" s="181" t="s">
        <v>177</v>
      </c>
      <c r="C24" s="267">
        <v>1526.5334138000003</v>
      </c>
      <c r="D24" s="300">
        <v>1608.5002858099997</v>
      </c>
      <c r="E24" s="301">
        <v>1599.1519510099997</v>
      </c>
      <c r="F24" s="301">
        <v>1589.9719510099997</v>
      </c>
      <c r="G24" s="268">
        <v>9.18</v>
      </c>
      <c r="H24" s="301">
        <v>39.187465096000004</v>
      </c>
      <c r="I24" s="301"/>
      <c r="J24" s="301">
        <v>0</v>
      </c>
      <c r="K24" s="302"/>
      <c r="L24" s="182">
        <v>395.76323391999995</v>
      </c>
      <c r="M24" s="182"/>
      <c r="N24" s="343">
        <v>29.170188000000003</v>
      </c>
      <c r="O24" s="182"/>
      <c r="P24" s="182">
        <v>1072.4338143840002</v>
      </c>
      <c r="Q24" s="182"/>
      <c r="R24" s="343">
        <v>1560.8017630099998</v>
      </c>
      <c r="S24" s="182"/>
      <c r="T24" s="182">
        <v>0</v>
      </c>
      <c r="U24" s="182"/>
      <c r="V24" s="343">
        <v>0</v>
      </c>
      <c r="W24" s="182"/>
      <c r="X24" s="182">
        <v>0</v>
      </c>
      <c r="Y24" s="182"/>
      <c r="Z24" s="182" t="s">
        <v>598</v>
      </c>
      <c r="AA24" s="182"/>
      <c r="AB24" s="182">
        <v>1507.3845134000003</v>
      </c>
      <c r="AC24" s="302">
        <v>1589.9719510099999</v>
      </c>
    </row>
    <row r="25" spans="1:29" ht="24" customHeight="1" x14ac:dyDescent="0.25">
      <c r="A25" s="183" t="s">
        <v>176</v>
      </c>
      <c r="B25" s="184" t="s">
        <v>175</v>
      </c>
      <c r="C25" s="265"/>
      <c r="D25" s="299"/>
      <c r="E25" s="301"/>
      <c r="F25" s="301"/>
      <c r="G25" s="266">
        <v>0</v>
      </c>
      <c r="H25" s="301">
        <v>0</v>
      </c>
      <c r="I25" s="301"/>
      <c r="J25" s="301">
        <v>0</v>
      </c>
      <c r="K25" s="301"/>
      <c r="L25" s="182">
        <v>0</v>
      </c>
      <c r="M25" s="182"/>
      <c r="N25" s="343">
        <v>0</v>
      </c>
      <c r="O25" s="182"/>
      <c r="P25" s="182">
        <v>0</v>
      </c>
      <c r="Q25" s="182"/>
      <c r="R25" s="343">
        <v>0</v>
      </c>
      <c r="S25" s="182"/>
      <c r="T25" s="182">
        <v>0</v>
      </c>
      <c r="U25" s="182"/>
      <c r="V25" s="343">
        <v>0</v>
      </c>
      <c r="W25" s="182"/>
      <c r="X25" s="182">
        <v>0</v>
      </c>
      <c r="Y25" s="182"/>
      <c r="Z25" s="182" t="s">
        <v>598</v>
      </c>
      <c r="AA25" s="182"/>
      <c r="AB25" s="182">
        <v>0</v>
      </c>
      <c r="AC25" s="301">
        <v>0</v>
      </c>
    </row>
    <row r="26" spans="1:29" x14ac:dyDescent="0.25">
      <c r="A26" s="183" t="s">
        <v>174</v>
      </c>
      <c r="B26" s="184" t="s">
        <v>173</v>
      </c>
      <c r="C26" s="265"/>
      <c r="D26" s="299"/>
      <c r="E26" s="301"/>
      <c r="F26" s="301"/>
      <c r="G26" s="266">
        <v>0</v>
      </c>
      <c r="H26" s="301">
        <v>0</v>
      </c>
      <c r="I26" s="301"/>
      <c r="J26" s="301">
        <v>0</v>
      </c>
      <c r="K26" s="301"/>
      <c r="L26" s="182">
        <v>0</v>
      </c>
      <c r="M26" s="182"/>
      <c r="N26" s="343">
        <v>0</v>
      </c>
      <c r="O26" s="182"/>
      <c r="P26" s="182">
        <v>0</v>
      </c>
      <c r="Q26" s="182"/>
      <c r="R26" s="343">
        <v>0</v>
      </c>
      <c r="S26" s="182"/>
      <c r="T26" s="182">
        <v>0</v>
      </c>
      <c r="U26" s="182"/>
      <c r="V26" s="343">
        <v>0</v>
      </c>
      <c r="W26" s="182"/>
      <c r="X26" s="182">
        <v>0</v>
      </c>
      <c r="Y26" s="182"/>
      <c r="Z26" s="182" t="s">
        <v>598</v>
      </c>
      <c r="AA26" s="182"/>
      <c r="AB26" s="182">
        <v>0</v>
      </c>
      <c r="AC26" s="301">
        <v>0</v>
      </c>
    </row>
    <row r="27" spans="1:29" ht="31.5" x14ac:dyDescent="0.25">
      <c r="A27" s="183" t="s">
        <v>172</v>
      </c>
      <c r="B27" s="184" t="s">
        <v>348</v>
      </c>
      <c r="C27" s="265"/>
      <c r="D27" s="299"/>
      <c r="E27" s="301"/>
      <c r="F27" s="301"/>
      <c r="G27" s="266">
        <v>7.65</v>
      </c>
      <c r="H27" s="301">
        <v>32.870981360000009</v>
      </c>
      <c r="I27" s="301"/>
      <c r="J27" s="301">
        <v>0</v>
      </c>
      <c r="K27" s="301"/>
      <c r="L27" s="182">
        <v>337.68683394499999</v>
      </c>
      <c r="M27" s="182"/>
      <c r="N27" s="343">
        <v>24.580188000000003</v>
      </c>
      <c r="O27" s="182"/>
      <c r="P27" s="182">
        <v>893.69484532000024</v>
      </c>
      <c r="Q27" s="182"/>
      <c r="R27" s="343">
        <v>1309.1649926866667</v>
      </c>
      <c r="S27" s="182"/>
      <c r="T27" s="182">
        <v>0</v>
      </c>
      <c r="U27" s="182"/>
      <c r="V27" s="343">
        <v>0</v>
      </c>
      <c r="W27" s="182"/>
      <c r="X27" s="182">
        <v>0</v>
      </c>
      <c r="Y27" s="182"/>
      <c r="Z27" s="182" t="s">
        <v>598</v>
      </c>
      <c r="AA27" s="182"/>
      <c r="AB27" s="182">
        <v>1264.2526606250003</v>
      </c>
      <c r="AC27" s="301">
        <v>1333.7451806866666</v>
      </c>
    </row>
    <row r="28" spans="1:29" x14ac:dyDescent="0.25">
      <c r="A28" s="183" t="s">
        <v>171</v>
      </c>
      <c r="B28" s="184" t="s">
        <v>170</v>
      </c>
      <c r="C28" s="265"/>
      <c r="D28" s="299"/>
      <c r="E28" s="301"/>
      <c r="F28" s="301"/>
      <c r="G28" s="266">
        <v>0</v>
      </c>
      <c r="H28" s="301">
        <v>0</v>
      </c>
      <c r="I28" s="301"/>
      <c r="J28" s="301">
        <v>0</v>
      </c>
      <c r="K28" s="301"/>
      <c r="L28" s="182">
        <v>0</v>
      </c>
      <c r="M28" s="182"/>
      <c r="N28" s="343">
        <v>0</v>
      </c>
      <c r="O28" s="182"/>
      <c r="P28" s="182">
        <v>0</v>
      </c>
      <c r="Q28" s="182"/>
      <c r="R28" s="343">
        <v>0</v>
      </c>
      <c r="S28" s="182"/>
      <c r="T28" s="182">
        <v>0</v>
      </c>
      <c r="U28" s="182"/>
      <c r="V28" s="343">
        <v>0</v>
      </c>
      <c r="W28" s="182"/>
      <c r="X28" s="182">
        <v>0</v>
      </c>
      <c r="Y28" s="182"/>
      <c r="Z28" s="182">
        <v>0</v>
      </c>
      <c r="AA28" s="182"/>
      <c r="AB28" s="182">
        <v>0</v>
      </c>
      <c r="AC28" s="301">
        <v>0</v>
      </c>
    </row>
    <row r="29" spans="1:29" x14ac:dyDescent="0.25">
      <c r="A29" s="183" t="s">
        <v>169</v>
      </c>
      <c r="B29" s="185" t="s">
        <v>168</v>
      </c>
      <c r="C29" s="265"/>
      <c r="D29" s="299"/>
      <c r="E29" s="301"/>
      <c r="F29" s="301"/>
      <c r="G29" s="301">
        <v>1.5299999999999994</v>
      </c>
      <c r="H29" s="301">
        <v>6.316483735999995</v>
      </c>
      <c r="I29" s="301"/>
      <c r="J29" s="301">
        <v>0</v>
      </c>
      <c r="K29" s="301"/>
      <c r="L29" s="182">
        <v>58.076399974999958</v>
      </c>
      <c r="M29" s="182"/>
      <c r="N29" s="301">
        <v>4.59</v>
      </c>
      <c r="O29" s="182"/>
      <c r="P29" s="182">
        <v>178.738969064</v>
      </c>
      <c r="Q29" s="182"/>
      <c r="R29" s="301">
        <v>251.63677032333317</v>
      </c>
      <c r="S29" s="182"/>
      <c r="T29" s="182">
        <v>0</v>
      </c>
      <c r="U29" s="182"/>
      <c r="V29" s="301">
        <v>0</v>
      </c>
      <c r="W29" s="182"/>
      <c r="X29" s="182">
        <v>0</v>
      </c>
      <c r="Y29" s="182"/>
      <c r="Z29" s="182" t="s">
        <v>598</v>
      </c>
      <c r="AA29" s="182"/>
      <c r="AB29" s="182">
        <v>243.13185277499997</v>
      </c>
      <c r="AC29" s="301">
        <v>256.22677032333331</v>
      </c>
    </row>
    <row r="30" spans="1:29" ht="47.25" x14ac:dyDescent="0.25">
      <c r="A30" s="180" t="s">
        <v>61</v>
      </c>
      <c r="B30" s="181" t="s">
        <v>167</v>
      </c>
      <c r="C30" s="267">
        <v>1281.7753867495796</v>
      </c>
      <c r="D30" s="300">
        <v>1350.7507688100002</v>
      </c>
      <c r="E30" s="301">
        <v>1341.3951806900002</v>
      </c>
      <c r="F30" s="301">
        <v>1341.3951806900002</v>
      </c>
      <c r="G30" s="268">
        <v>0</v>
      </c>
      <c r="H30" s="301">
        <v>32.870981363369886</v>
      </c>
      <c r="I30" s="301"/>
      <c r="J30" s="301">
        <v>0</v>
      </c>
      <c r="K30" s="302"/>
      <c r="L30" s="182">
        <v>1239.0316792600001</v>
      </c>
      <c r="M30" s="182"/>
      <c r="N30" s="182">
        <v>32.230188000000005</v>
      </c>
      <c r="O30" s="182"/>
      <c r="P30" s="182">
        <v>0</v>
      </c>
      <c r="Q30" s="182"/>
      <c r="R30" s="182">
        <v>1309.1649926900002</v>
      </c>
      <c r="S30" s="182"/>
      <c r="T30" s="182">
        <v>0</v>
      </c>
      <c r="U30" s="182"/>
      <c r="V30" s="182">
        <v>0</v>
      </c>
      <c r="W30" s="182"/>
      <c r="X30" s="182">
        <v>0</v>
      </c>
      <c r="Y30" s="182"/>
      <c r="Z30" s="182" t="s">
        <v>598</v>
      </c>
      <c r="AA30" s="182"/>
      <c r="AB30" s="182">
        <v>1271.9026606233701</v>
      </c>
      <c r="AC30" s="301">
        <v>1341.3951806900002</v>
      </c>
    </row>
    <row r="31" spans="1:29" x14ac:dyDescent="0.25">
      <c r="A31" s="180" t="s">
        <v>166</v>
      </c>
      <c r="B31" s="184" t="s">
        <v>165</v>
      </c>
      <c r="C31" s="265">
        <v>39.963646803369883</v>
      </c>
      <c r="D31" s="299">
        <v>42.731242909999999</v>
      </c>
      <c r="E31" s="266"/>
      <c r="F31" s="266"/>
      <c r="G31" s="266"/>
      <c r="H31" s="301"/>
      <c r="I31" s="301"/>
      <c r="J31" s="301"/>
      <c r="K31" s="301"/>
      <c r="L31" s="182"/>
      <c r="M31" s="182"/>
      <c r="N31" s="182"/>
      <c r="O31" s="182"/>
      <c r="P31" s="182"/>
      <c r="Q31" s="182"/>
      <c r="R31" s="182"/>
      <c r="S31" s="182"/>
      <c r="T31" s="182"/>
      <c r="U31" s="182"/>
      <c r="V31" s="182"/>
      <c r="W31" s="182"/>
      <c r="X31" s="182"/>
      <c r="Y31" s="182"/>
      <c r="Z31" s="182"/>
      <c r="AA31" s="182"/>
      <c r="AB31" s="182">
        <v>0</v>
      </c>
      <c r="AC31" s="301">
        <v>0</v>
      </c>
    </row>
    <row r="32" spans="1:29" ht="31.5" x14ac:dyDescent="0.25">
      <c r="A32" s="180" t="s">
        <v>164</v>
      </c>
      <c r="B32" s="184" t="s">
        <v>163</v>
      </c>
      <c r="C32" s="265">
        <v>312.87087769761069</v>
      </c>
      <c r="D32" s="299">
        <v>328.47837685000002</v>
      </c>
      <c r="E32" s="266"/>
      <c r="F32" s="266"/>
      <c r="G32" s="266"/>
      <c r="H32" s="301"/>
      <c r="I32" s="301"/>
      <c r="J32" s="301"/>
      <c r="K32" s="301"/>
      <c r="L32" s="182"/>
      <c r="M32" s="182"/>
      <c r="N32" s="182"/>
      <c r="O32" s="182"/>
      <c r="P32" s="182"/>
      <c r="Q32" s="182"/>
      <c r="R32" s="182"/>
      <c r="S32" s="182"/>
      <c r="T32" s="182"/>
      <c r="U32" s="182"/>
      <c r="V32" s="182"/>
      <c r="W32" s="182"/>
      <c r="X32" s="182"/>
      <c r="Y32" s="182"/>
      <c r="Z32" s="182"/>
      <c r="AA32" s="182"/>
      <c r="AB32" s="182">
        <v>0</v>
      </c>
      <c r="AC32" s="301">
        <v>0</v>
      </c>
    </row>
    <row r="33" spans="1:29" x14ac:dyDescent="0.25">
      <c r="A33" s="180" t="s">
        <v>162</v>
      </c>
      <c r="B33" s="184" t="s">
        <v>161</v>
      </c>
      <c r="C33" s="265">
        <v>772.75739992270474</v>
      </c>
      <c r="D33" s="299">
        <v>811.16336779000005</v>
      </c>
      <c r="E33" s="266"/>
      <c r="F33" s="266"/>
      <c r="G33" s="266"/>
      <c r="H33" s="301"/>
      <c r="I33" s="301"/>
      <c r="J33" s="301"/>
      <c r="K33" s="301"/>
      <c r="L33" s="182"/>
      <c r="M33" s="182"/>
      <c r="N33" s="182"/>
      <c r="O33" s="182"/>
      <c r="P33" s="182"/>
      <c r="Q33" s="182"/>
      <c r="R33" s="182"/>
      <c r="S33" s="182"/>
      <c r="T33" s="182"/>
      <c r="U33" s="182"/>
      <c r="V33" s="182"/>
      <c r="W33" s="182"/>
      <c r="X33" s="182"/>
      <c r="Y33" s="182"/>
      <c r="Z33" s="182"/>
      <c r="AA33" s="182"/>
      <c r="AB33" s="182">
        <v>0</v>
      </c>
      <c r="AC33" s="301">
        <v>0</v>
      </c>
    </row>
    <row r="34" spans="1:29" x14ac:dyDescent="0.25">
      <c r="A34" s="180" t="s">
        <v>160</v>
      </c>
      <c r="B34" s="184" t="s">
        <v>159</v>
      </c>
      <c r="C34" s="265">
        <v>156.1834623258942</v>
      </c>
      <c r="D34" s="299">
        <v>168.37778126000001</v>
      </c>
      <c r="E34" s="266"/>
      <c r="F34" s="266"/>
      <c r="G34" s="266"/>
      <c r="H34" s="301"/>
      <c r="I34" s="301"/>
      <c r="J34" s="301"/>
      <c r="K34" s="301"/>
      <c r="L34" s="182"/>
      <c r="M34" s="182"/>
      <c r="N34" s="182"/>
      <c r="O34" s="182"/>
      <c r="P34" s="182"/>
      <c r="Q34" s="182"/>
      <c r="R34" s="182"/>
      <c r="S34" s="182"/>
      <c r="T34" s="182"/>
      <c r="U34" s="182"/>
      <c r="V34" s="182"/>
      <c r="W34" s="182"/>
      <c r="X34" s="182"/>
      <c r="Y34" s="182"/>
      <c r="Z34" s="182"/>
      <c r="AA34" s="182"/>
      <c r="AB34" s="182">
        <v>0</v>
      </c>
      <c r="AC34" s="301">
        <v>0</v>
      </c>
    </row>
    <row r="35" spans="1:29" s="189" customFormat="1" ht="31.5" x14ac:dyDescent="0.25">
      <c r="A35" s="186" t="s">
        <v>60</v>
      </c>
      <c r="B35" s="187" t="s">
        <v>158</v>
      </c>
      <c r="C35" s="188"/>
      <c r="D35" s="211"/>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2"/>
      <c r="AC35" s="301"/>
    </row>
    <row r="36" spans="1:29" s="189" customFormat="1" x14ac:dyDescent="0.25">
      <c r="A36" s="190" t="s">
        <v>157</v>
      </c>
      <c r="B36" s="191" t="s">
        <v>524</v>
      </c>
      <c r="C36" s="188"/>
      <c r="D36" s="211"/>
      <c r="E36" s="188"/>
      <c r="F36" s="188"/>
      <c r="G36" s="188">
        <v>0</v>
      </c>
      <c r="H36" s="188">
        <v>0</v>
      </c>
      <c r="I36" s="188" t="s">
        <v>513</v>
      </c>
      <c r="J36" s="188">
        <v>0</v>
      </c>
      <c r="K36" s="188" t="s">
        <v>513</v>
      </c>
      <c r="L36" s="188">
        <v>0</v>
      </c>
      <c r="M36" s="188" t="s">
        <v>513</v>
      </c>
      <c r="N36" s="188">
        <v>0</v>
      </c>
      <c r="O36" s="188" t="s">
        <v>513</v>
      </c>
      <c r="P36" s="188">
        <v>0</v>
      </c>
      <c r="Q36" s="188" t="s">
        <v>513</v>
      </c>
      <c r="R36" s="188">
        <v>0</v>
      </c>
      <c r="S36" s="188" t="s">
        <v>513</v>
      </c>
      <c r="T36" s="188">
        <v>0</v>
      </c>
      <c r="U36" s="188" t="s">
        <v>513</v>
      </c>
      <c r="V36" s="188">
        <v>0</v>
      </c>
      <c r="W36" s="188" t="s">
        <v>513</v>
      </c>
      <c r="X36" s="188">
        <v>0</v>
      </c>
      <c r="Y36" s="188" t="s">
        <v>513</v>
      </c>
      <c r="Z36" s="188" t="s">
        <v>598</v>
      </c>
      <c r="AA36" s="188" t="s">
        <v>598</v>
      </c>
      <c r="AB36" s="182">
        <v>0</v>
      </c>
      <c r="AC36" s="301">
        <v>0</v>
      </c>
    </row>
    <row r="37" spans="1:29" s="189" customFormat="1" ht="31.5" x14ac:dyDescent="0.25">
      <c r="A37" s="190" t="s">
        <v>156</v>
      </c>
      <c r="B37" s="191" t="s">
        <v>522</v>
      </c>
      <c r="C37" s="211"/>
      <c r="D37" s="188"/>
      <c r="E37" s="188"/>
      <c r="F37" s="188"/>
      <c r="G37" s="188">
        <v>0</v>
      </c>
      <c r="H37" s="188">
        <v>0</v>
      </c>
      <c r="I37" s="188" t="s">
        <v>513</v>
      </c>
      <c r="J37" s="188">
        <v>0</v>
      </c>
      <c r="K37" s="188" t="s">
        <v>513</v>
      </c>
      <c r="L37" s="211">
        <v>80</v>
      </c>
      <c r="M37" s="188">
        <v>4</v>
      </c>
      <c r="N37" s="188">
        <v>0</v>
      </c>
      <c r="O37" s="188" t="s">
        <v>513</v>
      </c>
      <c r="P37" s="211">
        <v>0</v>
      </c>
      <c r="Q37" s="188" t="s">
        <v>513</v>
      </c>
      <c r="R37" s="188">
        <v>80</v>
      </c>
      <c r="S37" s="188">
        <v>4</v>
      </c>
      <c r="T37" s="211">
        <v>0</v>
      </c>
      <c r="U37" s="188" t="s">
        <v>513</v>
      </c>
      <c r="V37" s="211">
        <v>0</v>
      </c>
      <c r="W37" s="188" t="s">
        <v>513</v>
      </c>
      <c r="X37" s="188">
        <v>0</v>
      </c>
      <c r="Y37" s="188" t="s">
        <v>513</v>
      </c>
      <c r="Z37" s="188" t="s">
        <v>598</v>
      </c>
      <c r="AA37" s="188" t="s">
        <v>598</v>
      </c>
      <c r="AB37" s="182">
        <v>80</v>
      </c>
      <c r="AC37" s="344">
        <v>80</v>
      </c>
    </row>
    <row r="38" spans="1:29" s="189" customFormat="1" x14ac:dyDescent="0.25">
      <c r="A38" s="190" t="s">
        <v>155</v>
      </c>
      <c r="B38" s="192" t="s">
        <v>146</v>
      </c>
      <c r="C38" s="211"/>
      <c r="D38" s="188"/>
      <c r="E38" s="188"/>
      <c r="F38" s="188"/>
      <c r="G38" s="188">
        <v>0</v>
      </c>
      <c r="H38" s="188">
        <v>0</v>
      </c>
      <c r="I38" s="188" t="s">
        <v>513</v>
      </c>
      <c r="J38" s="188">
        <v>0</v>
      </c>
      <c r="K38" s="188" t="s">
        <v>513</v>
      </c>
      <c r="L38" s="211">
        <v>0</v>
      </c>
      <c r="M38" s="188" t="s">
        <v>513</v>
      </c>
      <c r="N38" s="188">
        <v>0</v>
      </c>
      <c r="O38" s="188" t="s">
        <v>513</v>
      </c>
      <c r="P38" s="211">
        <v>0</v>
      </c>
      <c r="Q38" s="188" t="s">
        <v>513</v>
      </c>
      <c r="R38" s="211">
        <v>0</v>
      </c>
      <c r="S38" s="188" t="s">
        <v>513</v>
      </c>
      <c r="T38" s="211">
        <v>0</v>
      </c>
      <c r="U38" s="188" t="s">
        <v>513</v>
      </c>
      <c r="V38" s="211">
        <v>0</v>
      </c>
      <c r="W38" s="188" t="s">
        <v>513</v>
      </c>
      <c r="X38" s="188">
        <v>0</v>
      </c>
      <c r="Y38" s="188" t="s">
        <v>513</v>
      </c>
      <c r="Z38" s="188" t="s">
        <v>598</v>
      </c>
      <c r="AA38" s="188" t="s">
        <v>598</v>
      </c>
      <c r="AB38" s="182">
        <v>0</v>
      </c>
      <c r="AC38" s="301">
        <v>0</v>
      </c>
    </row>
    <row r="39" spans="1:29" s="189" customFormat="1" x14ac:dyDescent="0.25">
      <c r="A39" s="190" t="s">
        <v>154</v>
      </c>
      <c r="B39" s="192" t="s">
        <v>523</v>
      </c>
      <c r="C39" s="211"/>
      <c r="D39" s="211"/>
      <c r="E39" s="188"/>
      <c r="F39" s="188"/>
      <c r="G39" s="188">
        <v>0</v>
      </c>
      <c r="H39" s="188">
        <v>0</v>
      </c>
      <c r="I39" s="188" t="s">
        <v>513</v>
      </c>
      <c r="J39" s="188">
        <v>0</v>
      </c>
      <c r="K39" s="188" t="s">
        <v>513</v>
      </c>
      <c r="L39" s="211">
        <v>3.6</v>
      </c>
      <c r="M39" s="188">
        <v>4</v>
      </c>
      <c r="N39" s="188">
        <v>0</v>
      </c>
      <c r="O39" s="188" t="s">
        <v>513</v>
      </c>
      <c r="P39" s="211">
        <v>0</v>
      </c>
      <c r="Q39" s="188" t="s">
        <v>513</v>
      </c>
      <c r="R39" s="211">
        <v>3.6</v>
      </c>
      <c r="S39" s="188">
        <v>4</v>
      </c>
      <c r="T39" s="211">
        <v>0</v>
      </c>
      <c r="U39" s="188" t="s">
        <v>513</v>
      </c>
      <c r="V39" s="211">
        <v>0</v>
      </c>
      <c r="W39" s="188" t="s">
        <v>513</v>
      </c>
      <c r="X39" s="188">
        <v>0</v>
      </c>
      <c r="Y39" s="188" t="s">
        <v>513</v>
      </c>
      <c r="Z39" s="188" t="s">
        <v>598</v>
      </c>
      <c r="AA39" s="188" t="s">
        <v>598</v>
      </c>
      <c r="AB39" s="182">
        <v>3.6</v>
      </c>
      <c r="AC39" s="301">
        <v>3.6</v>
      </c>
    </row>
    <row r="40" spans="1:29" s="189" customFormat="1" x14ac:dyDescent="0.25">
      <c r="A40" s="190" t="s">
        <v>153</v>
      </c>
      <c r="B40" s="192" t="s">
        <v>525</v>
      </c>
      <c r="C40" s="188"/>
      <c r="D40" s="211"/>
      <c r="E40" s="188"/>
      <c r="F40" s="188"/>
      <c r="G40" s="188">
        <v>0</v>
      </c>
      <c r="H40" s="188">
        <v>0</v>
      </c>
      <c r="I40" s="188" t="s">
        <v>513</v>
      </c>
      <c r="J40" s="188">
        <v>0</v>
      </c>
      <c r="K40" s="188" t="s">
        <v>513</v>
      </c>
      <c r="L40" s="188">
        <v>0</v>
      </c>
      <c r="M40" s="188" t="s">
        <v>513</v>
      </c>
      <c r="N40" s="188">
        <v>0</v>
      </c>
      <c r="O40" s="188" t="s">
        <v>513</v>
      </c>
      <c r="P40" s="188">
        <v>0</v>
      </c>
      <c r="Q40" s="188" t="s">
        <v>513</v>
      </c>
      <c r="R40" s="188">
        <v>0</v>
      </c>
      <c r="S40" s="188" t="s">
        <v>513</v>
      </c>
      <c r="T40" s="188">
        <v>0</v>
      </c>
      <c r="U40" s="188" t="s">
        <v>513</v>
      </c>
      <c r="V40" s="188">
        <v>0</v>
      </c>
      <c r="W40" s="188" t="s">
        <v>513</v>
      </c>
      <c r="X40" s="188">
        <v>0</v>
      </c>
      <c r="Y40" s="188" t="s">
        <v>513</v>
      </c>
      <c r="Z40" s="188" t="s">
        <v>598</v>
      </c>
      <c r="AA40" s="188" t="s">
        <v>598</v>
      </c>
      <c r="AB40" s="182">
        <v>0</v>
      </c>
      <c r="AC40" s="301">
        <v>0</v>
      </c>
    </row>
    <row r="41" spans="1:29" s="189" customFormat="1" x14ac:dyDescent="0.25">
      <c r="A41" s="190" t="s">
        <v>152</v>
      </c>
      <c r="B41" s="192" t="s">
        <v>526</v>
      </c>
      <c r="C41" s="188"/>
      <c r="D41" s="211"/>
      <c r="E41" s="188"/>
      <c r="F41" s="188"/>
      <c r="G41" s="188">
        <v>0</v>
      </c>
      <c r="H41" s="188">
        <v>0</v>
      </c>
      <c r="I41" s="188" t="s">
        <v>513</v>
      </c>
      <c r="J41" s="188">
        <v>0</v>
      </c>
      <c r="K41" s="188" t="s">
        <v>513</v>
      </c>
      <c r="L41" s="188">
        <v>0</v>
      </c>
      <c r="M41" s="188" t="s">
        <v>513</v>
      </c>
      <c r="N41" s="188">
        <v>0</v>
      </c>
      <c r="O41" s="188" t="s">
        <v>513</v>
      </c>
      <c r="P41" s="188">
        <v>0</v>
      </c>
      <c r="Q41" s="188" t="s">
        <v>513</v>
      </c>
      <c r="R41" s="188">
        <v>0</v>
      </c>
      <c r="S41" s="188" t="s">
        <v>513</v>
      </c>
      <c r="T41" s="188">
        <v>0</v>
      </c>
      <c r="U41" s="188" t="s">
        <v>513</v>
      </c>
      <c r="V41" s="188">
        <v>0</v>
      </c>
      <c r="W41" s="188" t="s">
        <v>513</v>
      </c>
      <c r="X41" s="188">
        <v>0</v>
      </c>
      <c r="Y41" s="188" t="s">
        <v>513</v>
      </c>
      <c r="Z41" s="188" t="s">
        <v>598</v>
      </c>
      <c r="AA41" s="188" t="s">
        <v>598</v>
      </c>
      <c r="AB41" s="182">
        <v>0</v>
      </c>
      <c r="AC41" s="301">
        <v>0</v>
      </c>
    </row>
    <row r="42" spans="1:29" s="189" customFormat="1" x14ac:dyDescent="0.25">
      <c r="A42" s="190" t="s">
        <v>151</v>
      </c>
      <c r="B42" s="192" t="s">
        <v>527</v>
      </c>
      <c r="C42" s="188"/>
      <c r="D42" s="211"/>
      <c r="E42" s="188"/>
      <c r="F42" s="188"/>
      <c r="G42" s="188">
        <v>0</v>
      </c>
      <c r="H42" s="188">
        <v>0</v>
      </c>
      <c r="I42" s="188" t="s">
        <v>513</v>
      </c>
      <c r="J42" s="188">
        <v>0</v>
      </c>
      <c r="K42" s="188" t="s">
        <v>513</v>
      </c>
      <c r="L42" s="188">
        <v>0</v>
      </c>
      <c r="M42" s="188" t="s">
        <v>513</v>
      </c>
      <c r="N42" s="188">
        <v>0</v>
      </c>
      <c r="O42" s="188" t="s">
        <v>513</v>
      </c>
      <c r="P42" s="188">
        <v>0</v>
      </c>
      <c r="Q42" s="188" t="s">
        <v>513</v>
      </c>
      <c r="R42" s="188">
        <v>0</v>
      </c>
      <c r="S42" s="188" t="s">
        <v>513</v>
      </c>
      <c r="T42" s="188">
        <v>0</v>
      </c>
      <c r="U42" s="188" t="s">
        <v>513</v>
      </c>
      <c r="V42" s="188">
        <v>0</v>
      </c>
      <c r="W42" s="188" t="s">
        <v>513</v>
      </c>
      <c r="X42" s="188">
        <v>0</v>
      </c>
      <c r="Y42" s="188" t="s">
        <v>513</v>
      </c>
      <c r="Z42" s="188" t="s">
        <v>598</v>
      </c>
      <c r="AA42" s="188" t="s">
        <v>598</v>
      </c>
      <c r="AB42" s="182">
        <v>0</v>
      </c>
      <c r="AC42" s="301">
        <v>0</v>
      </c>
    </row>
    <row r="43" spans="1:29" s="189" customFormat="1" x14ac:dyDescent="0.25">
      <c r="A43" s="190" t="s">
        <v>528</v>
      </c>
      <c r="B43" s="192" t="s">
        <v>529</v>
      </c>
      <c r="C43" s="188"/>
      <c r="D43" s="211"/>
      <c r="E43" s="188"/>
      <c r="F43" s="188"/>
      <c r="G43" s="188">
        <v>0</v>
      </c>
      <c r="H43" s="188">
        <v>0</v>
      </c>
      <c r="I43" s="188" t="s">
        <v>513</v>
      </c>
      <c r="J43" s="188">
        <v>0</v>
      </c>
      <c r="K43" s="188" t="s">
        <v>513</v>
      </c>
      <c r="L43" s="188">
        <v>0</v>
      </c>
      <c r="M43" s="188" t="s">
        <v>513</v>
      </c>
      <c r="N43" s="188">
        <v>0</v>
      </c>
      <c r="O43" s="188" t="s">
        <v>513</v>
      </c>
      <c r="P43" s="188">
        <v>0</v>
      </c>
      <c r="Q43" s="188" t="s">
        <v>513</v>
      </c>
      <c r="R43" s="188">
        <v>0</v>
      </c>
      <c r="S43" s="188" t="s">
        <v>513</v>
      </c>
      <c r="T43" s="188">
        <v>0</v>
      </c>
      <c r="U43" s="188" t="s">
        <v>513</v>
      </c>
      <c r="V43" s="188">
        <v>0</v>
      </c>
      <c r="W43" s="188" t="s">
        <v>513</v>
      </c>
      <c r="X43" s="188">
        <v>0</v>
      </c>
      <c r="Y43" s="188" t="s">
        <v>513</v>
      </c>
      <c r="Z43" s="188" t="s">
        <v>598</v>
      </c>
      <c r="AA43" s="188" t="s">
        <v>598</v>
      </c>
      <c r="AB43" s="182">
        <v>0</v>
      </c>
      <c r="AC43" s="301">
        <v>0</v>
      </c>
    </row>
    <row r="44" spans="1:29" s="189" customFormat="1" x14ac:dyDescent="0.25">
      <c r="A44" s="190" t="s">
        <v>530</v>
      </c>
      <c r="B44" s="192" t="s">
        <v>531</v>
      </c>
      <c r="C44" s="188"/>
      <c r="D44" s="211"/>
      <c r="E44" s="188"/>
      <c r="F44" s="188"/>
      <c r="G44" s="188">
        <v>0</v>
      </c>
      <c r="H44" s="188">
        <v>0</v>
      </c>
      <c r="I44" s="188" t="s">
        <v>513</v>
      </c>
      <c r="J44" s="188">
        <v>0</v>
      </c>
      <c r="K44" s="188" t="s">
        <v>513</v>
      </c>
      <c r="L44" s="188">
        <v>0</v>
      </c>
      <c r="M44" s="188" t="s">
        <v>513</v>
      </c>
      <c r="N44" s="188">
        <v>0</v>
      </c>
      <c r="O44" s="188" t="s">
        <v>513</v>
      </c>
      <c r="P44" s="188">
        <v>0</v>
      </c>
      <c r="Q44" s="188" t="s">
        <v>513</v>
      </c>
      <c r="R44" s="188">
        <v>0</v>
      </c>
      <c r="S44" s="188" t="s">
        <v>513</v>
      </c>
      <c r="T44" s="188">
        <v>0</v>
      </c>
      <c r="U44" s="188" t="s">
        <v>513</v>
      </c>
      <c r="V44" s="188">
        <v>0</v>
      </c>
      <c r="W44" s="188" t="s">
        <v>513</v>
      </c>
      <c r="X44" s="188">
        <v>0</v>
      </c>
      <c r="Y44" s="188" t="s">
        <v>513</v>
      </c>
      <c r="Z44" s="188" t="s">
        <v>598</v>
      </c>
      <c r="AA44" s="188" t="s">
        <v>598</v>
      </c>
      <c r="AB44" s="182">
        <v>0</v>
      </c>
      <c r="AC44" s="301">
        <v>0</v>
      </c>
    </row>
    <row r="45" spans="1:29" s="189" customFormat="1" x14ac:dyDescent="0.25">
      <c r="A45" s="190" t="s">
        <v>532</v>
      </c>
      <c r="B45" s="192" t="s">
        <v>533</v>
      </c>
      <c r="C45" s="188"/>
      <c r="D45" s="211"/>
      <c r="E45" s="188"/>
      <c r="F45" s="188"/>
      <c r="G45" s="188">
        <v>0</v>
      </c>
      <c r="H45" s="188">
        <v>0</v>
      </c>
      <c r="I45" s="188" t="s">
        <v>513</v>
      </c>
      <c r="J45" s="188">
        <v>0</v>
      </c>
      <c r="K45" s="188" t="s">
        <v>513</v>
      </c>
      <c r="L45" s="188">
        <v>0</v>
      </c>
      <c r="M45" s="188" t="s">
        <v>513</v>
      </c>
      <c r="N45" s="188">
        <v>0</v>
      </c>
      <c r="O45" s="188" t="s">
        <v>513</v>
      </c>
      <c r="P45" s="188">
        <v>0</v>
      </c>
      <c r="Q45" s="188" t="s">
        <v>513</v>
      </c>
      <c r="R45" s="188">
        <v>0</v>
      </c>
      <c r="S45" s="188" t="s">
        <v>513</v>
      </c>
      <c r="T45" s="188">
        <v>0</v>
      </c>
      <c r="U45" s="188" t="s">
        <v>513</v>
      </c>
      <c r="V45" s="188">
        <v>0</v>
      </c>
      <c r="W45" s="188" t="s">
        <v>513</v>
      </c>
      <c r="X45" s="188">
        <v>0</v>
      </c>
      <c r="Y45" s="188" t="s">
        <v>513</v>
      </c>
      <c r="Z45" s="188" t="s">
        <v>598</v>
      </c>
      <c r="AA45" s="188" t="s">
        <v>598</v>
      </c>
      <c r="AB45" s="182">
        <v>0</v>
      </c>
      <c r="AC45" s="301">
        <v>0</v>
      </c>
    </row>
    <row r="46" spans="1:29" s="189" customFormat="1" x14ac:dyDescent="0.25">
      <c r="A46" s="190" t="s">
        <v>534</v>
      </c>
      <c r="B46" s="192" t="s">
        <v>535</v>
      </c>
      <c r="C46" s="188"/>
      <c r="D46" s="211"/>
      <c r="E46" s="188"/>
      <c r="F46" s="188"/>
      <c r="G46" s="188">
        <v>0</v>
      </c>
      <c r="H46" s="188">
        <v>0</v>
      </c>
      <c r="I46" s="188" t="s">
        <v>513</v>
      </c>
      <c r="J46" s="188">
        <v>0</v>
      </c>
      <c r="K46" s="188" t="s">
        <v>513</v>
      </c>
      <c r="L46" s="188">
        <v>0</v>
      </c>
      <c r="M46" s="188" t="s">
        <v>513</v>
      </c>
      <c r="N46" s="188">
        <v>0</v>
      </c>
      <c r="O46" s="188" t="s">
        <v>513</v>
      </c>
      <c r="P46" s="188">
        <v>0</v>
      </c>
      <c r="Q46" s="188" t="s">
        <v>513</v>
      </c>
      <c r="R46" s="188">
        <v>0</v>
      </c>
      <c r="S46" s="188" t="s">
        <v>513</v>
      </c>
      <c r="T46" s="188">
        <v>0</v>
      </c>
      <c r="U46" s="188" t="s">
        <v>513</v>
      </c>
      <c r="V46" s="188">
        <v>0</v>
      </c>
      <c r="W46" s="188" t="s">
        <v>513</v>
      </c>
      <c r="X46" s="188">
        <v>0</v>
      </c>
      <c r="Y46" s="188" t="s">
        <v>513</v>
      </c>
      <c r="Z46" s="188" t="s">
        <v>598</v>
      </c>
      <c r="AA46" s="188" t="s">
        <v>598</v>
      </c>
      <c r="AB46" s="182">
        <v>0</v>
      </c>
      <c r="AC46" s="301">
        <v>0</v>
      </c>
    </row>
    <row r="47" spans="1:29" s="189" customFormat="1" x14ac:dyDescent="0.25">
      <c r="A47" s="186" t="s">
        <v>59</v>
      </c>
      <c r="B47" s="187" t="s">
        <v>150</v>
      </c>
      <c r="C47" s="188"/>
      <c r="D47" s="211"/>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2"/>
      <c r="AC47" s="301"/>
    </row>
    <row r="48" spans="1:29" s="189" customFormat="1" x14ac:dyDescent="0.25">
      <c r="A48" s="190" t="s">
        <v>149</v>
      </c>
      <c r="B48" s="191" t="s">
        <v>524</v>
      </c>
      <c r="C48" s="188">
        <v>0</v>
      </c>
      <c r="D48" s="211">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598</v>
      </c>
      <c r="AA48" s="188"/>
      <c r="AB48" s="182">
        <v>0</v>
      </c>
      <c r="AC48" s="301">
        <v>0</v>
      </c>
    </row>
    <row r="49" spans="1:29" s="189" customFormat="1" ht="31.5" x14ac:dyDescent="0.25">
      <c r="A49" s="190" t="s">
        <v>148</v>
      </c>
      <c r="B49" s="191" t="s">
        <v>522</v>
      </c>
      <c r="C49" s="211">
        <v>80</v>
      </c>
      <c r="D49" s="188">
        <v>80</v>
      </c>
      <c r="E49" s="188"/>
      <c r="F49" s="188"/>
      <c r="G49" s="188">
        <v>0</v>
      </c>
      <c r="H49" s="188">
        <v>0</v>
      </c>
      <c r="I49" s="188"/>
      <c r="J49" s="188">
        <v>0</v>
      </c>
      <c r="K49" s="188"/>
      <c r="L49" s="211">
        <v>80</v>
      </c>
      <c r="M49" s="188"/>
      <c r="N49" s="188">
        <v>0</v>
      </c>
      <c r="O49" s="188"/>
      <c r="P49" s="211">
        <v>0</v>
      </c>
      <c r="Q49" s="188"/>
      <c r="R49" s="188">
        <v>80</v>
      </c>
      <c r="S49" s="188"/>
      <c r="T49" s="211">
        <v>0</v>
      </c>
      <c r="U49" s="188"/>
      <c r="V49" s="188">
        <v>0</v>
      </c>
      <c r="W49" s="188"/>
      <c r="X49" s="188">
        <v>0</v>
      </c>
      <c r="Y49" s="188"/>
      <c r="Z49" s="188" t="s">
        <v>598</v>
      </c>
      <c r="AA49" s="188"/>
      <c r="AB49" s="182">
        <v>80</v>
      </c>
      <c r="AC49" s="344">
        <v>80</v>
      </c>
    </row>
    <row r="50" spans="1:29" s="189" customFormat="1" x14ac:dyDescent="0.25">
      <c r="A50" s="190" t="s">
        <v>147</v>
      </c>
      <c r="B50" s="192" t="s">
        <v>146</v>
      </c>
      <c r="C50" s="211">
        <v>0</v>
      </c>
      <c r="D50" s="211">
        <v>0</v>
      </c>
      <c r="E50" s="188"/>
      <c r="F50" s="188"/>
      <c r="G50" s="188">
        <v>0</v>
      </c>
      <c r="H50" s="188">
        <v>0</v>
      </c>
      <c r="I50" s="188"/>
      <c r="J50" s="188">
        <v>0</v>
      </c>
      <c r="K50" s="188"/>
      <c r="L50" s="211">
        <v>0</v>
      </c>
      <c r="M50" s="188"/>
      <c r="N50" s="188">
        <v>0</v>
      </c>
      <c r="O50" s="188"/>
      <c r="P50" s="211">
        <v>0</v>
      </c>
      <c r="Q50" s="188"/>
      <c r="R50" s="188">
        <v>0</v>
      </c>
      <c r="S50" s="188"/>
      <c r="T50" s="211">
        <v>0</v>
      </c>
      <c r="U50" s="188"/>
      <c r="V50" s="188">
        <v>0</v>
      </c>
      <c r="W50" s="188"/>
      <c r="X50" s="188">
        <v>0</v>
      </c>
      <c r="Y50" s="188"/>
      <c r="Z50" s="188" t="s">
        <v>598</v>
      </c>
      <c r="AA50" s="188"/>
      <c r="AB50" s="182">
        <v>0</v>
      </c>
      <c r="AC50" s="301">
        <v>0</v>
      </c>
    </row>
    <row r="51" spans="1:29" s="189" customFormat="1" ht="31.5" x14ac:dyDescent="0.25">
      <c r="A51" s="190" t="s">
        <v>145</v>
      </c>
      <c r="B51" s="192" t="s">
        <v>144</v>
      </c>
      <c r="C51" s="211">
        <v>0</v>
      </c>
      <c r="D51" s="211">
        <v>0</v>
      </c>
      <c r="E51" s="188"/>
      <c r="F51" s="188"/>
      <c r="G51" s="188">
        <v>0</v>
      </c>
      <c r="H51" s="188">
        <v>0</v>
      </c>
      <c r="I51" s="188"/>
      <c r="J51" s="188">
        <v>0</v>
      </c>
      <c r="K51" s="188"/>
      <c r="L51" s="211">
        <v>0</v>
      </c>
      <c r="M51" s="188"/>
      <c r="N51" s="188">
        <v>0</v>
      </c>
      <c r="O51" s="188"/>
      <c r="P51" s="211">
        <v>0</v>
      </c>
      <c r="Q51" s="188"/>
      <c r="R51" s="188">
        <v>0</v>
      </c>
      <c r="S51" s="188"/>
      <c r="T51" s="211">
        <v>0</v>
      </c>
      <c r="U51" s="188"/>
      <c r="V51" s="188">
        <v>0</v>
      </c>
      <c r="W51" s="188"/>
      <c r="X51" s="188">
        <v>0</v>
      </c>
      <c r="Y51" s="188"/>
      <c r="Z51" s="188" t="s">
        <v>598</v>
      </c>
      <c r="AA51" s="188"/>
      <c r="AB51" s="182">
        <v>0</v>
      </c>
      <c r="AC51" s="301">
        <v>0</v>
      </c>
    </row>
    <row r="52" spans="1:29" s="189" customFormat="1" ht="31.5" x14ac:dyDescent="0.25">
      <c r="A52" s="190" t="s">
        <v>143</v>
      </c>
      <c r="B52" s="192" t="s">
        <v>142</v>
      </c>
      <c r="C52" s="211">
        <v>3.6</v>
      </c>
      <c r="D52" s="211">
        <v>3.6</v>
      </c>
      <c r="E52" s="188"/>
      <c r="F52" s="188"/>
      <c r="G52" s="188">
        <v>0</v>
      </c>
      <c r="H52" s="188">
        <v>0</v>
      </c>
      <c r="I52" s="188"/>
      <c r="J52" s="188">
        <v>0</v>
      </c>
      <c r="K52" s="188"/>
      <c r="L52" s="211">
        <v>3.6</v>
      </c>
      <c r="M52" s="188"/>
      <c r="N52" s="188">
        <v>0</v>
      </c>
      <c r="O52" s="188"/>
      <c r="P52" s="211">
        <v>0</v>
      </c>
      <c r="Q52" s="188"/>
      <c r="R52" s="211">
        <v>3.6</v>
      </c>
      <c r="S52" s="188"/>
      <c r="T52" s="211">
        <v>0</v>
      </c>
      <c r="U52" s="188"/>
      <c r="V52" s="188">
        <v>0</v>
      </c>
      <c r="W52" s="188"/>
      <c r="X52" s="188">
        <v>0</v>
      </c>
      <c r="Y52" s="188"/>
      <c r="Z52" s="188" t="s">
        <v>598</v>
      </c>
      <c r="AA52" s="188"/>
      <c r="AB52" s="182">
        <v>3.6</v>
      </c>
      <c r="AC52" s="301">
        <v>3.6</v>
      </c>
    </row>
    <row r="53" spans="1:29" s="189" customFormat="1" x14ac:dyDescent="0.25">
      <c r="A53" s="190" t="s">
        <v>141</v>
      </c>
      <c r="B53" s="192" t="s">
        <v>140</v>
      </c>
      <c r="C53" s="211">
        <v>0</v>
      </c>
      <c r="D53" s="211">
        <v>0</v>
      </c>
      <c r="E53" s="188"/>
      <c r="F53" s="188"/>
      <c r="G53" s="188">
        <v>0</v>
      </c>
      <c r="H53" s="188">
        <v>0</v>
      </c>
      <c r="I53" s="188"/>
      <c r="J53" s="188">
        <v>0</v>
      </c>
      <c r="K53" s="188"/>
      <c r="L53" s="211">
        <v>0</v>
      </c>
      <c r="M53" s="188"/>
      <c r="N53" s="188">
        <v>0</v>
      </c>
      <c r="O53" s="188"/>
      <c r="P53" s="211">
        <v>0</v>
      </c>
      <c r="Q53" s="188"/>
      <c r="R53" s="188">
        <v>0</v>
      </c>
      <c r="S53" s="188"/>
      <c r="T53" s="211">
        <v>0</v>
      </c>
      <c r="U53" s="188"/>
      <c r="V53" s="188">
        <v>0</v>
      </c>
      <c r="W53" s="188"/>
      <c r="X53" s="188">
        <v>0</v>
      </c>
      <c r="Y53" s="188"/>
      <c r="Z53" s="188" t="s">
        <v>598</v>
      </c>
      <c r="AA53" s="188"/>
      <c r="AB53" s="182">
        <v>0</v>
      </c>
      <c r="AC53" s="301">
        <v>0</v>
      </c>
    </row>
    <row r="54" spans="1:29" s="189" customFormat="1" x14ac:dyDescent="0.25">
      <c r="A54" s="190" t="s">
        <v>139</v>
      </c>
      <c r="B54" s="192" t="s">
        <v>525</v>
      </c>
      <c r="C54" s="211">
        <v>0</v>
      </c>
      <c r="D54" s="211">
        <v>0</v>
      </c>
      <c r="E54" s="188"/>
      <c r="F54" s="188"/>
      <c r="G54" s="188">
        <v>0</v>
      </c>
      <c r="H54" s="188">
        <v>0</v>
      </c>
      <c r="I54" s="188"/>
      <c r="J54" s="188">
        <v>0</v>
      </c>
      <c r="K54" s="188"/>
      <c r="L54" s="211">
        <v>0</v>
      </c>
      <c r="M54" s="188"/>
      <c r="N54" s="188">
        <v>0</v>
      </c>
      <c r="O54" s="188"/>
      <c r="P54" s="211">
        <v>0</v>
      </c>
      <c r="Q54" s="188"/>
      <c r="R54" s="188">
        <v>0</v>
      </c>
      <c r="S54" s="188"/>
      <c r="T54" s="211">
        <v>0</v>
      </c>
      <c r="U54" s="188"/>
      <c r="V54" s="188">
        <v>0</v>
      </c>
      <c r="W54" s="188"/>
      <c r="X54" s="188">
        <v>0</v>
      </c>
      <c r="Y54" s="188"/>
      <c r="Z54" s="188" t="s">
        <v>598</v>
      </c>
      <c r="AA54" s="188"/>
      <c r="AB54" s="182">
        <v>0</v>
      </c>
      <c r="AC54" s="301">
        <v>0</v>
      </c>
    </row>
    <row r="55" spans="1:29" s="189" customFormat="1" x14ac:dyDescent="0.25">
      <c r="A55" s="190" t="s">
        <v>536</v>
      </c>
      <c r="B55" s="192" t="s">
        <v>526</v>
      </c>
      <c r="C55" s="211">
        <v>0</v>
      </c>
      <c r="D55" s="211">
        <v>0</v>
      </c>
      <c r="E55" s="188"/>
      <c r="F55" s="188"/>
      <c r="G55" s="188">
        <v>0</v>
      </c>
      <c r="H55" s="188">
        <v>0</v>
      </c>
      <c r="I55" s="188"/>
      <c r="J55" s="188">
        <v>0</v>
      </c>
      <c r="K55" s="188"/>
      <c r="L55" s="211">
        <v>0</v>
      </c>
      <c r="M55" s="188"/>
      <c r="N55" s="188">
        <v>0</v>
      </c>
      <c r="O55" s="188"/>
      <c r="P55" s="211">
        <v>0</v>
      </c>
      <c r="Q55" s="188"/>
      <c r="R55" s="188">
        <v>0</v>
      </c>
      <c r="S55" s="188"/>
      <c r="T55" s="211">
        <v>0</v>
      </c>
      <c r="U55" s="188"/>
      <c r="V55" s="188">
        <v>0</v>
      </c>
      <c r="W55" s="188"/>
      <c r="X55" s="188">
        <v>0</v>
      </c>
      <c r="Y55" s="188"/>
      <c r="Z55" s="188" t="s">
        <v>598</v>
      </c>
      <c r="AA55" s="188"/>
      <c r="AB55" s="182">
        <v>0</v>
      </c>
      <c r="AC55" s="301">
        <v>0</v>
      </c>
    </row>
    <row r="56" spans="1:29" s="189" customFormat="1" x14ac:dyDescent="0.25">
      <c r="A56" s="190" t="s">
        <v>537</v>
      </c>
      <c r="B56" s="192" t="s">
        <v>527</v>
      </c>
      <c r="C56" s="211">
        <v>0</v>
      </c>
      <c r="D56" s="211">
        <v>0</v>
      </c>
      <c r="E56" s="188"/>
      <c r="F56" s="188"/>
      <c r="G56" s="188">
        <v>0</v>
      </c>
      <c r="H56" s="188">
        <v>0</v>
      </c>
      <c r="I56" s="188"/>
      <c r="J56" s="188">
        <v>0</v>
      </c>
      <c r="K56" s="188"/>
      <c r="L56" s="211">
        <v>0</v>
      </c>
      <c r="M56" s="188"/>
      <c r="N56" s="188">
        <v>0</v>
      </c>
      <c r="O56" s="188"/>
      <c r="P56" s="211">
        <v>0</v>
      </c>
      <c r="Q56" s="188"/>
      <c r="R56" s="188">
        <v>0</v>
      </c>
      <c r="S56" s="188"/>
      <c r="T56" s="211">
        <v>0</v>
      </c>
      <c r="U56" s="188"/>
      <c r="V56" s="188">
        <v>0</v>
      </c>
      <c r="W56" s="188"/>
      <c r="X56" s="188">
        <v>0</v>
      </c>
      <c r="Y56" s="188"/>
      <c r="Z56" s="188" t="s">
        <v>598</v>
      </c>
      <c r="AA56" s="188"/>
      <c r="AB56" s="182">
        <v>0</v>
      </c>
      <c r="AC56" s="301">
        <v>0</v>
      </c>
    </row>
    <row r="57" spans="1:29" s="189" customFormat="1" x14ac:dyDescent="0.25">
      <c r="A57" s="190" t="s">
        <v>538</v>
      </c>
      <c r="B57" s="192" t="s">
        <v>529</v>
      </c>
      <c r="C57" s="211">
        <v>0</v>
      </c>
      <c r="D57" s="211">
        <v>0</v>
      </c>
      <c r="E57" s="188"/>
      <c r="F57" s="188"/>
      <c r="G57" s="188">
        <v>0</v>
      </c>
      <c r="H57" s="188">
        <v>0</v>
      </c>
      <c r="I57" s="188"/>
      <c r="J57" s="188">
        <v>0</v>
      </c>
      <c r="K57" s="188"/>
      <c r="L57" s="211">
        <v>0</v>
      </c>
      <c r="M57" s="188"/>
      <c r="N57" s="188">
        <v>0</v>
      </c>
      <c r="O57" s="188"/>
      <c r="P57" s="211">
        <v>0</v>
      </c>
      <c r="Q57" s="188"/>
      <c r="R57" s="188">
        <v>0</v>
      </c>
      <c r="S57" s="188"/>
      <c r="T57" s="211">
        <v>0</v>
      </c>
      <c r="U57" s="188"/>
      <c r="V57" s="188">
        <v>0</v>
      </c>
      <c r="W57" s="188"/>
      <c r="X57" s="188">
        <v>0</v>
      </c>
      <c r="Y57" s="188"/>
      <c r="Z57" s="188" t="s">
        <v>598</v>
      </c>
      <c r="AA57" s="188"/>
      <c r="AB57" s="182">
        <v>0</v>
      </c>
      <c r="AC57" s="301">
        <v>0</v>
      </c>
    </row>
    <row r="58" spans="1:29" s="189" customFormat="1" x14ac:dyDescent="0.25">
      <c r="A58" s="190" t="s">
        <v>539</v>
      </c>
      <c r="B58" s="192" t="s">
        <v>531</v>
      </c>
      <c r="C58" s="193">
        <v>20</v>
      </c>
      <c r="D58" s="193">
        <v>20</v>
      </c>
      <c r="E58" s="188"/>
      <c r="F58" s="188"/>
      <c r="G58" s="188">
        <v>0</v>
      </c>
      <c r="H58" s="193">
        <v>0</v>
      </c>
      <c r="I58" s="188"/>
      <c r="J58" s="193">
        <v>0</v>
      </c>
      <c r="K58" s="188"/>
      <c r="L58" s="212">
        <v>20</v>
      </c>
      <c r="M58" s="188"/>
      <c r="N58" s="188">
        <v>0</v>
      </c>
      <c r="O58" s="188"/>
      <c r="P58" s="212">
        <v>0</v>
      </c>
      <c r="Q58" s="188"/>
      <c r="R58" s="188">
        <v>20</v>
      </c>
      <c r="S58" s="188"/>
      <c r="T58" s="212">
        <v>0</v>
      </c>
      <c r="U58" s="188"/>
      <c r="V58" s="188">
        <v>0</v>
      </c>
      <c r="W58" s="188"/>
      <c r="X58" s="188">
        <v>0</v>
      </c>
      <c r="Y58" s="188"/>
      <c r="Z58" s="188" t="s">
        <v>598</v>
      </c>
      <c r="AA58" s="188"/>
      <c r="AB58" s="182">
        <v>20</v>
      </c>
      <c r="AC58" s="344">
        <v>20</v>
      </c>
    </row>
    <row r="59" spans="1:29" s="189" customFormat="1" x14ac:dyDescent="0.25">
      <c r="A59" s="190" t="s">
        <v>540</v>
      </c>
      <c r="B59" s="192" t="s">
        <v>533</v>
      </c>
      <c r="C59" s="212">
        <v>0</v>
      </c>
      <c r="D59" s="212">
        <v>0</v>
      </c>
      <c r="E59" s="188"/>
      <c r="F59" s="188"/>
      <c r="G59" s="188">
        <v>0</v>
      </c>
      <c r="H59" s="193">
        <v>0</v>
      </c>
      <c r="I59" s="188"/>
      <c r="J59" s="193">
        <v>0</v>
      </c>
      <c r="K59" s="188"/>
      <c r="L59" s="188">
        <v>0</v>
      </c>
      <c r="M59" s="188"/>
      <c r="N59" s="188">
        <v>0</v>
      </c>
      <c r="O59" s="188"/>
      <c r="P59" s="188">
        <v>0</v>
      </c>
      <c r="Q59" s="188"/>
      <c r="R59" s="188">
        <v>0</v>
      </c>
      <c r="S59" s="188"/>
      <c r="T59" s="212">
        <v>0</v>
      </c>
      <c r="U59" s="188"/>
      <c r="V59" s="188">
        <v>0</v>
      </c>
      <c r="W59" s="188"/>
      <c r="X59" s="188">
        <v>0</v>
      </c>
      <c r="Y59" s="188"/>
      <c r="Z59" s="188" t="s">
        <v>598</v>
      </c>
      <c r="AA59" s="188"/>
      <c r="AB59" s="182">
        <v>0</v>
      </c>
      <c r="AC59" s="301">
        <v>0</v>
      </c>
    </row>
    <row r="60" spans="1:29" s="189" customFormat="1" x14ac:dyDescent="0.25">
      <c r="A60" s="190" t="s">
        <v>541</v>
      </c>
      <c r="B60" s="192" t="s">
        <v>535</v>
      </c>
      <c r="C60" s="212">
        <v>0</v>
      </c>
      <c r="D60" s="212">
        <v>0</v>
      </c>
      <c r="E60" s="188"/>
      <c r="F60" s="188"/>
      <c r="G60" s="188">
        <v>0</v>
      </c>
      <c r="H60" s="193">
        <v>0</v>
      </c>
      <c r="I60" s="188"/>
      <c r="J60" s="193">
        <v>0</v>
      </c>
      <c r="K60" s="188"/>
      <c r="L60" s="188">
        <v>0</v>
      </c>
      <c r="M60" s="188"/>
      <c r="N60" s="188">
        <v>0</v>
      </c>
      <c r="O60" s="188"/>
      <c r="P60" s="188">
        <v>0</v>
      </c>
      <c r="Q60" s="188"/>
      <c r="R60" s="188">
        <v>0</v>
      </c>
      <c r="S60" s="188"/>
      <c r="T60" s="212">
        <v>0</v>
      </c>
      <c r="U60" s="188"/>
      <c r="V60" s="188">
        <v>0</v>
      </c>
      <c r="W60" s="188"/>
      <c r="X60" s="188">
        <v>0</v>
      </c>
      <c r="Y60" s="188"/>
      <c r="Z60" s="188" t="s">
        <v>598</v>
      </c>
      <c r="AA60" s="188"/>
      <c r="AB60" s="182">
        <v>0</v>
      </c>
      <c r="AC60" s="301">
        <v>0</v>
      </c>
    </row>
    <row r="61" spans="1:29" s="189" customFormat="1" ht="35.25" customHeight="1" x14ac:dyDescent="0.25">
      <c r="A61" s="186" t="s">
        <v>57</v>
      </c>
      <c r="B61" s="187" t="s">
        <v>138</v>
      </c>
      <c r="C61" s="193"/>
      <c r="D61" s="212"/>
      <c r="E61" s="188"/>
      <c r="F61" s="188"/>
      <c r="G61" s="188"/>
      <c r="H61" s="193"/>
      <c r="I61" s="188"/>
      <c r="J61" s="193"/>
      <c r="K61" s="188"/>
      <c r="L61" s="188"/>
      <c r="M61" s="188"/>
      <c r="N61" s="188"/>
      <c r="O61" s="188"/>
      <c r="P61" s="188"/>
      <c r="Q61" s="188"/>
      <c r="R61" s="188"/>
      <c r="S61" s="188"/>
      <c r="T61" s="193"/>
      <c r="U61" s="188"/>
      <c r="V61" s="188"/>
      <c r="W61" s="188"/>
      <c r="X61" s="188"/>
      <c r="Y61" s="188"/>
      <c r="Z61" s="188"/>
      <c r="AA61" s="188"/>
      <c r="AB61" s="182"/>
      <c r="AC61" s="301"/>
    </row>
    <row r="62" spans="1:29" s="189" customFormat="1" x14ac:dyDescent="0.25">
      <c r="A62" s="190" t="s">
        <v>137</v>
      </c>
      <c r="B62" s="192" t="s">
        <v>136</v>
      </c>
      <c r="C62" s="193">
        <v>1281.7753867495796</v>
      </c>
      <c r="D62" s="212">
        <v>1350.7507688100002</v>
      </c>
      <c r="E62" s="188"/>
      <c r="F62" s="188"/>
      <c r="G62" s="188">
        <v>0</v>
      </c>
      <c r="H62" s="193">
        <v>0</v>
      </c>
      <c r="I62" s="188"/>
      <c r="J62" s="193">
        <v>0</v>
      </c>
      <c r="K62" s="188"/>
      <c r="L62" s="188">
        <v>1281.7753867433701</v>
      </c>
      <c r="M62" s="188"/>
      <c r="N62" s="188">
        <v>0</v>
      </c>
      <c r="O62" s="188"/>
      <c r="P62" s="188">
        <v>0</v>
      </c>
      <c r="Q62" s="188"/>
      <c r="R62" s="211">
        <v>1350.7507688100002</v>
      </c>
      <c r="S62" s="188"/>
      <c r="T62" s="188">
        <v>0</v>
      </c>
      <c r="U62" s="188"/>
      <c r="V62" s="342">
        <v>0</v>
      </c>
      <c r="W62" s="188"/>
      <c r="X62" s="188">
        <v>0</v>
      </c>
      <c r="Y62" s="188"/>
      <c r="Z62" s="188" t="s">
        <v>598</v>
      </c>
      <c r="AA62" s="188"/>
      <c r="AB62" s="182">
        <v>1281.7753867433701</v>
      </c>
      <c r="AC62" s="301">
        <v>1350.7507688100002</v>
      </c>
    </row>
    <row r="63" spans="1:29" s="189" customFormat="1" x14ac:dyDescent="0.25">
      <c r="A63" s="190" t="s">
        <v>135</v>
      </c>
      <c r="B63" s="192" t="s">
        <v>129</v>
      </c>
      <c r="C63" s="193"/>
      <c r="D63" s="212"/>
      <c r="E63" s="188"/>
      <c r="F63" s="188"/>
      <c r="G63" s="188">
        <v>0</v>
      </c>
      <c r="H63" s="193">
        <v>0</v>
      </c>
      <c r="I63" s="188"/>
      <c r="J63" s="193">
        <v>0</v>
      </c>
      <c r="K63" s="188"/>
      <c r="L63" s="188">
        <v>0</v>
      </c>
      <c r="M63" s="188"/>
      <c r="N63" s="188">
        <v>0</v>
      </c>
      <c r="O63" s="188"/>
      <c r="P63" s="188">
        <v>0</v>
      </c>
      <c r="Q63" s="188"/>
      <c r="R63" s="188">
        <v>0</v>
      </c>
      <c r="S63" s="188"/>
      <c r="T63" s="188">
        <v>0</v>
      </c>
      <c r="U63" s="188"/>
      <c r="V63" s="342">
        <v>0</v>
      </c>
      <c r="W63" s="188"/>
      <c r="X63" s="188">
        <v>0</v>
      </c>
      <c r="Y63" s="188"/>
      <c r="Z63" s="188" t="s">
        <v>598</v>
      </c>
      <c r="AA63" s="188"/>
      <c r="AB63" s="182">
        <v>0</v>
      </c>
      <c r="AC63" s="301">
        <v>0</v>
      </c>
    </row>
    <row r="64" spans="1:29" s="189" customFormat="1" x14ac:dyDescent="0.25">
      <c r="A64" s="190" t="s">
        <v>134</v>
      </c>
      <c r="B64" s="191" t="s">
        <v>128</v>
      </c>
      <c r="C64" s="193">
        <v>80</v>
      </c>
      <c r="D64" s="193">
        <f>D49</f>
        <v>80</v>
      </c>
      <c r="E64" s="188"/>
      <c r="F64" s="188"/>
      <c r="G64" s="188">
        <v>0</v>
      </c>
      <c r="H64" s="193">
        <v>0</v>
      </c>
      <c r="I64" s="188"/>
      <c r="J64" s="193">
        <v>0</v>
      </c>
      <c r="K64" s="188"/>
      <c r="L64" s="212">
        <v>80</v>
      </c>
      <c r="M64" s="188"/>
      <c r="N64" s="188">
        <v>0</v>
      </c>
      <c r="O64" s="188"/>
      <c r="P64" s="212">
        <v>0</v>
      </c>
      <c r="Q64" s="188"/>
      <c r="R64" s="188">
        <v>80</v>
      </c>
      <c r="S64" s="188"/>
      <c r="T64" s="188">
        <v>0</v>
      </c>
      <c r="U64" s="188"/>
      <c r="V64" s="342">
        <v>0</v>
      </c>
      <c r="W64" s="188"/>
      <c r="X64" s="188">
        <v>0</v>
      </c>
      <c r="Y64" s="188"/>
      <c r="Z64" s="188" t="s">
        <v>598</v>
      </c>
      <c r="AA64" s="188"/>
      <c r="AB64" s="182">
        <v>80</v>
      </c>
      <c r="AC64" s="344">
        <v>80</v>
      </c>
    </row>
    <row r="65" spans="1:29" s="189" customFormat="1" x14ac:dyDescent="0.25">
      <c r="A65" s="190" t="s">
        <v>133</v>
      </c>
      <c r="B65" s="191" t="s">
        <v>127</v>
      </c>
      <c r="C65" s="212"/>
      <c r="D65" s="212"/>
      <c r="E65" s="188"/>
      <c r="F65" s="188"/>
      <c r="G65" s="188">
        <v>0</v>
      </c>
      <c r="H65" s="193">
        <v>0</v>
      </c>
      <c r="I65" s="188"/>
      <c r="J65" s="193">
        <v>0</v>
      </c>
      <c r="K65" s="188"/>
      <c r="L65" s="212">
        <v>0</v>
      </c>
      <c r="M65" s="188"/>
      <c r="N65" s="188">
        <v>0</v>
      </c>
      <c r="O65" s="188"/>
      <c r="P65" s="212">
        <v>0</v>
      </c>
      <c r="Q65" s="188"/>
      <c r="R65" s="212">
        <v>0</v>
      </c>
      <c r="S65" s="188"/>
      <c r="T65" s="188">
        <v>0</v>
      </c>
      <c r="U65" s="188"/>
      <c r="V65" s="342">
        <v>0</v>
      </c>
      <c r="W65" s="188"/>
      <c r="X65" s="188">
        <v>0</v>
      </c>
      <c r="Y65" s="188"/>
      <c r="Z65" s="188" t="s">
        <v>598</v>
      </c>
      <c r="AA65" s="188"/>
      <c r="AB65" s="182">
        <v>0</v>
      </c>
      <c r="AC65" s="301">
        <v>0</v>
      </c>
    </row>
    <row r="66" spans="1:29" s="189" customFormat="1" x14ac:dyDescent="0.25">
      <c r="A66" s="190" t="s">
        <v>132</v>
      </c>
      <c r="B66" s="191" t="s">
        <v>126</v>
      </c>
      <c r="C66" s="212">
        <v>3.6</v>
      </c>
      <c r="D66" s="212">
        <f>SUM(D51:D53)</f>
        <v>3.6</v>
      </c>
      <c r="E66" s="188"/>
      <c r="F66" s="188"/>
      <c r="G66" s="188">
        <v>0</v>
      </c>
      <c r="H66" s="193">
        <v>0</v>
      </c>
      <c r="I66" s="188"/>
      <c r="J66" s="193">
        <v>0</v>
      </c>
      <c r="K66" s="188"/>
      <c r="L66" s="212">
        <v>3.6</v>
      </c>
      <c r="M66" s="188"/>
      <c r="N66" s="188">
        <v>0</v>
      </c>
      <c r="O66" s="188"/>
      <c r="P66" s="212">
        <v>0</v>
      </c>
      <c r="Q66" s="188"/>
      <c r="R66" s="211">
        <v>3.6</v>
      </c>
      <c r="S66" s="188"/>
      <c r="T66" s="211">
        <v>0</v>
      </c>
      <c r="U66" s="188"/>
      <c r="V66" s="342">
        <v>0</v>
      </c>
      <c r="W66" s="188"/>
      <c r="X66" s="188">
        <v>0</v>
      </c>
      <c r="Y66" s="188"/>
      <c r="Z66" s="188" t="s">
        <v>598</v>
      </c>
      <c r="AA66" s="188"/>
      <c r="AB66" s="182">
        <v>3.6</v>
      </c>
      <c r="AC66" s="301">
        <v>3.6</v>
      </c>
    </row>
    <row r="67" spans="1:29" s="189" customFormat="1" x14ac:dyDescent="0.25">
      <c r="A67" s="190" t="s">
        <v>131</v>
      </c>
      <c r="B67" s="191" t="s">
        <v>525</v>
      </c>
      <c r="C67" s="212"/>
      <c r="D67" s="212"/>
      <c r="E67" s="188"/>
      <c r="F67" s="188"/>
      <c r="G67" s="188">
        <v>0</v>
      </c>
      <c r="H67" s="193">
        <v>0</v>
      </c>
      <c r="I67" s="188"/>
      <c r="J67" s="193">
        <v>0</v>
      </c>
      <c r="K67" s="188"/>
      <c r="L67" s="212">
        <v>0</v>
      </c>
      <c r="M67" s="188"/>
      <c r="N67" s="188">
        <v>0</v>
      </c>
      <c r="O67" s="188"/>
      <c r="P67" s="212">
        <v>0</v>
      </c>
      <c r="Q67" s="188"/>
      <c r="R67" s="212">
        <v>0</v>
      </c>
      <c r="S67" s="188"/>
      <c r="T67" s="188">
        <v>0</v>
      </c>
      <c r="U67" s="188"/>
      <c r="V67" s="342">
        <v>0</v>
      </c>
      <c r="W67" s="188"/>
      <c r="X67" s="188">
        <v>0</v>
      </c>
      <c r="Y67" s="188"/>
      <c r="Z67" s="188" t="s">
        <v>598</v>
      </c>
      <c r="AA67" s="188"/>
      <c r="AB67" s="182">
        <v>0</v>
      </c>
      <c r="AC67" s="301">
        <v>0</v>
      </c>
    </row>
    <row r="68" spans="1:29" s="189" customFormat="1" x14ac:dyDescent="0.25">
      <c r="A68" s="190" t="s">
        <v>542</v>
      </c>
      <c r="B68" s="191" t="s">
        <v>526</v>
      </c>
      <c r="C68" s="212"/>
      <c r="D68" s="212"/>
      <c r="E68" s="188"/>
      <c r="F68" s="188"/>
      <c r="G68" s="188">
        <v>0</v>
      </c>
      <c r="H68" s="193">
        <v>0</v>
      </c>
      <c r="I68" s="188"/>
      <c r="J68" s="193">
        <v>0</v>
      </c>
      <c r="K68" s="188"/>
      <c r="L68" s="212">
        <v>0</v>
      </c>
      <c r="M68" s="188"/>
      <c r="N68" s="188">
        <v>0</v>
      </c>
      <c r="O68" s="188"/>
      <c r="P68" s="212">
        <v>0</v>
      </c>
      <c r="Q68" s="188"/>
      <c r="R68" s="212">
        <v>0</v>
      </c>
      <c r="S68" s="188"/>
      <c r="T68" s="188">
        <v>0</v>
      </c>
      <c r="U68" s="188"/>
      <c r="V68" s="342">
        <v>0</v>
      </c>
      <c r="W68" s="188"/>
      <c r="X68" s="188">
        <v>0</v>
      </c>
      <c r="Y68" s="188"/>
      <c r="Z68" s="188" t="s">
        <v>598</v>
      </c>
      <c r="AA68" s="188"/>
      <c r="AB68" s="182">
        <v>0</v>
      </c>
      <c r="AC68" s="301">
        <v>0</v>
      </c>
    </row>
    <row r="69" spans="1:29" s="189" customFormat="1" x14ac:dyDescent="0.25">
      <c r="A69" s="190" t="s">
        <v>543</v>
      </c>
      <c r="B69" s="191" t="s">
        <v>527</v>
      </c>
      <c r="C69" s="212"/>
      <c r="D69" s="212"/>
      <c r="E69" s="188"/>
      <c r="F69" s="188"/>
      <c r="G69" s="188">
        <v>0</v>
      </c>
      <c r="H69" s="193">
        <v>0</v>
      </c>
      <c r="I69" s="188"/>
      <c r="J69" s="193">
        <v>0</v>
      </c>
      <c r="K69" s="188"/>
      <c r="L69" s="212">
        <v>0</v>
      </c>
      <c r="M69" s="188"/>
      <c r="N69" s="188">
        <v>0</v>
      </c>
      <c r="O69" s="188"/>
      <c r="P69" s="212">
        <v>0</v>
      </c>
      <c r="Q69" s="188"/>
      <c r="R69" s="212">
        <v>0</v>
      </c>
      <c r="S69" s="188"/>
      <c r="T69" s="188">
        <v>0</v>
      </c>
      <c r="U69" s="188"/>
      <c r="V69" s="342">
        <v>0</v>
      </c>
      <c r="W69" s="188"/>
      <c r="X69" s="188">
        <v>0</v>
      </c>
      <c r="Y69" s="188"/>
      <c r="Z69" s="188" t="s">
        <v>598</v>
      </c>
      <c r="AA69" s="188"/>
      <c r="AB69" s="182">
        <v>0</v>
      </c>
      <c r="AC69" s="301">
        <v>0</v>
      </c>
    </row>
    <row r="70" spans="1:29" s="189" customFormat="1" x14ac:dyDescent="0.25">
      <c r="A70" s="190" t="s">
        <v>544</v>
      </c>
      <c r="B70" s="191" t="s">
        <v>529</v>
      </c>
      <c r="C70" s="212"/>
      <c r="D70" s="212"/>
      <c r="E70" s="188"/>
      <c r="F70" s="188"/>
      <c r="G70" s="188">
        <v>0</v>
      </c>
      <c r="H70" s="193">
        <v>0</v>
      </c>
      <c r="I70" s="188"/>
      <c r="J70" s="193">
        <v>0</v>
      </c>
      <c r="K70" s="188"/>
      <c r="L70" s="212">
        <v>0</v>
      </c>
      <c r="M70" s="188"/>
      <c r="N70" s="188">
        <v>0</v>
      </c>
      <c r="O70" s="188"/>
      <c r="P70" s="212">
        <v>0</v>
      </c>
      <c r="Q70" s="188"/>
      <c r="R70" s="212">
        <v>0</v>
      </c>
      <c r="S70" s="188"/>
      <c r="T70" s="188">
        <v>0</v>
      </c>
      <c r="U70" s="188"/>
      <c r="V70" s="342">
        <v>0</v>
      </c>
      <c r="W70" s="188"/>
      <c r="X70" s="188">
        <v>0</v>
      </c>
      <c r="Y70" s="188"/>
      <c r="Z70" s="188" t="s">
        <v>598</v>
      </c>
      <c r="AA70" s="188"/>
      <c r="AB70" s="182">
        <v>0</v>
      </c>
      <c r="AC70" s="301">
        <v>0</v>
      </c>
    </row>
    <row r="71" spans="1:29" s="189" customFormat="1" x14ac:dyDescent="0.25">
      <c r="A71" s="190" t="s">
        <v>545</v>
      </c>
      <c r="B71" s="191" t="s">
        <v>531</v>
      </c>
      <c r="C71" s="193">
        <v>20</v>
      </c>
      <c r="D71" s="193">
        <f>D58</f>
        <v>20</v>
      </c>
      <c r="E71" s="188"/>
      <c r="F71" s="188"/>
      <c r="G71" s="188">
        <v>0</v>
      </c>
      <c r="H71" s="193">
        <v>0</v>
      </c>
      <c r="I71" s="188"/>
      <c r="J71" s="193">
        <v>0</v>
      </c>
      <c r="K71" s="188"/>
      <c r="L71" s="212">
        <v>20</v>
      </c>
      <c r="M71" s="188"/>
      <c r="N71" s="188">
        <v>0</v>
      </c>
      <c r="O71" s="188"/>
      <c r="P71" s="212">
        <v>0</v>
      </c>
      <c r="Q71" s="188"/>
      <c r="R71" s="188">
        <v>20</v>
      </c>
      <c r="S71" s="188"/>
      <c r="T71" s="188">
        <v>0</v>
      </c>
      <c r="U71" s="188"/>
      <c r="V71" s="342">
        <v>0</v>
      </c>
      <c r="W71" s="188"/>
      <c r="X71" s="188">
        <v>0</v>
      </c>
      <c r="Y71" s="188"/>
      <c r="Z71" s="188" t="s">
        <v>598</v>
      </c>
      <c r="AA71" s="188"/>
      <c r="AB71" s="182">
        <v>20</v>
      </c>
      <c r="AC71" s="344">
        <v>20</v>
      </c>
    </row>
    <row r="72" spans="1:29" s="189" customFormat="1" x14ac:dyDescent="0.25">
      <c r="A72" s="190" t="s">
        <v>546</v>
      </c>
      <c r="B72" s="191" t="s">
        <v>533</v>
      </c>
      <c r="C72" s="211"/>
      <c r="D72" s="211"/>
      <c r="E72" s="188"/>
      <c r="F72" s="188"/>
      <c r="G72" s="188">
        <v>0</v>
      </c>
      <c r="H72" s="188">
        <v>0</v>
      </c>
      <c r="I72" s="188"/>
      <c r="J72" s="188">
        <v>0</v>
      </c>
      <c r="K72" s="188"/>
      <c r="L72" s="211">
        <v>0</v>
      </c>
      <c r="M72" s="188"/>
      <c r="N72" s="188">
        <v>0</v>
      </c>
      <c r="O72" s="188"/>
      <c r="P72" s="211">
        <v>0</v>
      </c>
      <c r="Q72" s="188"/>
      <c r="R72" s="211">
        <v>0</v>
      </c>
      <c r="S72" s="188"/>
      <c r="T72" s="188">
        <v>0</v>
      </c>
      <c r="U72" s="188"/>
      <c r="V72" s="342">
        <v>0</v>
      </c>
      <c r="W72" s="188"/>
      <c r="X72" s="188">
        <v>0</v>
      </c>
      <c r="Y72" s="188"/>
      <c r="Z72" s="188" t="s">
        <v>598</v>
      </c>
      <c r="AA72" s="188"/>
      <c r="AB72" s="182">
        <v>0</v>
      </c>
      <c r="AC72" s="301">
        <v>0</v>
      </c>
    </row>
    <row r="73" spans="1:29" s="189" customFormat="1" x14ac:dyDescent="0.25">
      <c r="A73" s="190" t="s">
        <v>547</v>
      </c>
      <c r="B73" s="191" t="s">
        <v>535</v>
      </c>
      <c r="C73" s="211"/>
      <c r="D73" s="211"/>
      <c r="E73" s="188"/>
      <c r="F73" s="188"/>
      <c r="G73" s="188">
        <v>0</v>
      </c>
      <c r="H73" s="188">
        <v>0</v>
      </c>
      <c r="I73" s="188"/>
      <c r="J73" s="188">
        <v>0</v>
      </c>
      <c r="K73" s="188"/>
      <c r="L73" s="211">
        <v>0</v>
      </c>
      <c r="M73" s="188"/>
      <c r="N73" s="188">
        <v>0</v>
      </c>
      <c r="O73" s="188"/>
      <c r="P73" s="211">
        <v>0</v>
      </c>
      <c r="Q73" s="188"/>
      <c r="R73" s="211">
        <v>0</v>
      </c>
      <c r="S73" s="188"/>
      <c r="T73" s="188">
        <v>0</v>
      </c>
      <c r="U73" s="188"/>
      <c r="V73" s="342">
        <v>0</v>
      </c>
      <c r="W73" s="188"/>
      <c r="X73" s="188">
        <v>0</v>
      </c>
      <c r="Y73" s="188"/>
      <c r="Z73" s="188" t="s">
        <v>598</v>
      </c>
      <c r="AA73" s="188"/>
      <c r="AB73" s="182">
        <v>0</v>
      </c>
      <c r="AC73" s="301">
        <v>0</v>
      </c>
    </row>
    <row r="74" spans="1:29" s="189" customFormat="1" ht="36.75" customHeight="1" x14ac:dyDescent="0.25">
      <c r="A74" s="186" t="s">
        <v>56</v>
      </c>
      <c r="B74" s="194" t="s">
        <v>223</v>
      </c>
      <c r="C74" s="211"/>
      <c r="D74" s="211"/>
      <c r="E74" s="188"/>
      <c r="F74" s="188"/>
      <c r="G74" s="188">
        <v>0</v>
      </c>
      <c r="H74" s="188">
        <v>0</v>
      </c>
      <c r="I74" s="188"/>
      <c r="J74" s="188">
        <v>0</v>
      </c>
      <c r="K74" s="188"/>
      <c r="L74" s="211">
        <v>0</v>
      </c>
      <c r="M74" s="188"/>
      <c r="N74" s="188">
        <v>0</v>
      </c>
      <c r="O74" s="188"/>
      <c r="P74" s="211">
        <v>0</v>
      </c>
      <c r="Q74" s="188"/>
      <c r="R74" s="211">
        <v>0</v>
      </c>
      <c r="S74" s="188"/>
      <c r="T74" s="188">
        <v>0</v>
      </c>
      <c r="U74" s="188"/>
      <c r="V74" s="342">
        <v>0</v>
      </c>
      <c r="W74" s="188"/>
      <c r="X74" s="188">
        <v>0</v>
      </c>
      <c r="Y74" s="188"/>
      <c r="Z74" s="188" t="s">
        <v>598</v>
      </c>
      <c r="AA74" s="188"/>
      <c r="AB74" s="182">
        <v>0</v>
      </c>
      <c r="AC74" s="301">
        <v>0</v>
      </c>
    </row>
    <row r="75" spans="1:29" s="189" customFormat="1" x14ac:dyDescent="0.25">
      <c r="A75" s="186" t="s">
        <v>54</v>
      </c>
      <c r="B75" s="187" t="s">
        <v>130</v>
      </c>
      <c r="C75" s="211"/>
      <c r="D75" s="211"/>
      <c r="E75" s="188"/>
      <c r="F75" s="188"/>
      <c r="G75" s="188"/>
      <c r="H75" s="188"/>
      <c r="I75" s="188"/>
      <c r="J75" s="188"/>
      <c r="K75" s="188"/>
      <c r="L75" s="211"/>
      <c r="M75" s="188"/>
      <c r="N75" s="188"/>
      <c r="O75" s="188"/>
      <c r="P75" s="211"/>
      <c r="Q75" s="188"/>
      <c r="R75" s="211"/>
      <c r="S75" s="188"/>
      <c r="T75" s="188"/>
      <c r="U75" s="188"/>
      <c r="V75" s="342"/>
      <c r="W75" s="188"/>
      <c r="X75" s="188"/>
      <c r="Y75" s="188"/>
      <c r="Z75" s="188"/>
      <c r="AA75" s="188"/>
      <c r="AB75" s="182"/>
      <c r="AC75" s="301"/>
    </row>
    <row r="76" spans="1:29" s="189" customFormat="1" x14ac:dyDescent="0.25">
      <c r="A76" s="190" t="s">
        <v>218</v>
      </c>
      <c r="B76" s="191" t="s">
        <v>524</v>
      </c>
      <c r="C76" s="211"/>
      <c r="D76" s="211"/>
      <c r="E76" s="188"/>
      <c r="F76" s="188"/>
      <c r="G76" s="188">
        <v>0</v>
      </c>
      <c r="H76" s="188">
        <v>0</v>
      </c>
      <c r="I76" s="188"/>
      <c r="J76" s="188">
        <v>0</v>
      </c>
      <c r="K76" s="188"/>
      <c r="L76" s="211">
        <v>0</v>
      </c>
      <c r="M76" s="188"/>
      <c r="N76" s="188">
        <v>0</v>
      </c>
      <c r="O76" s="188"/>
      <c r="P76" s="211">
        <v>0</v>
      </c>
      <c r="Q76" s="188"/>
      <c r="R76" s="211">
        <v>0</v>
      </c>
      <c r="S76" s="188"/>
      <c r="T76" s="188">
        <v>0</v>
      </c>
      <c r="U76" s="188"/>
      <c r="V76" s="342">
        <v>0</v>
      </c>
      <c r="W76" s="188"/>
      <c r="X76" s="188">
        <v>0</v>
      </c>
      <c r="Y76" s="188"/>
      <c r="Z76" s="188" t="s">
        <v>598</v>
      </c>
      <c r="AA76" s="188"/>
      <c r="AB76" s="182">
        <v>0</v>
      </c>
      <c r="AC76" s="301">
        <v>0</v>
      </c>
    </row>
    <row r="77" spans="1:29" s="189" customFormat="1" ht="31.5" x14ac:dyDescent="0.25">
      <c r="A77" s="190" t="s">
        <v>219</v>
      </c>
      <c r="B77" s="191" t="s">
        <v>522</v>
      </c>
      <c r="C77" s="188">
        <v>50</v>
      </c>
      <c r="D77" s="188">
        <v>50</v>
      </c>
      <c r="E77" s="188"/>
      <c r="F77" s="188"/>
      <c r="G77" s="188">
        <v>0</v>
      </c>
      <c r="H77" s="188">
        <v>0</v>
      </c>
      <c r="I77" s="188"/>
      <c r="J77" s="188">
        <v>0</v>
      </c>
      <c r="K77" s="188"/>
      <c r="L77" s="211">
        <v>0</v>
      </c>
      <c r="M77" s="188"/>
      <c r="N77" s="188">
        <v>0</v>
      </c>
      <c r="O77" s="188"/>
      <c r="P77" s="211">
        <v>0</v>
      </c>
      <c r="Q77" s="188"/>
      <c r="R77" s="188">
        <v>50</v>
      </c>
      <c r="S77" s="188"/>
      <c r="T77" s="188">
        <v>0</v>
      </c>
      <c r="U77" s="188"/>
      <c r="V77" s="342">
        <v>0</v>
      </c>
      <c r="W77" s="188"/>
      <c r="X77" s="188">
        <v>0</v>
      </c>
      <c r="Y77" s="188"/>
      <c r="Z77" s="188" t="s">
        <v>598</v>
      </c>
      <c r="AA77" s="188"/>
      <c r="AB77" s="182">
        <v>0</v>
      </c>
      <c r="AC77" s="301">
        <v>50</v>
      </c>
    </row>
    <row r="78" spans="1:29" s="189" customFormat="1" x14ac:dyDescent="0.25">
      <c r="A78" s="190" t="s">
        <v>220</v>
      </c>
      <c r="B78" s="192" t="s">
        <v>146</v>
      </c>
      <c r="C78" s="211"/>
      <c r="D78" s="211"/>
      <c r="E78" s="188"/>
      <c r="F78" s="188"/>
      <c r="G78" s="188">
        <v>0</v>
      </c>
      <c r="H78" s="188">
        <v>0</v>
      </c>
      <c r="I78" s="188"/>
      <c r="J78" s="188">
        <v>0</v>
      </c>
      <c r="K78" s="188"/>
      <c r="L78" s="211">
        <v>0</v>
      </c>
      <c r="M78" s="188"/>
      <c r="N78" s="188">
        <v>0</v>
      </c>
      <c r="O78" s="188"/>
      <c r="P78" s="211">
        <v>0</v>
      </c>
      <c r="Q78" s="188"/>
      <c r="R78" s="211">
        <v>0</v>
      </c>
      <c r="S78" s="188"/>
      <c r="T78" s="188">
        <v>0</v>
      </c>
      <c r="U78" s="188"/>
      <c r="V78" s="342">
        <v>0</v>
      </c>
      <c r="W78" s="188"/>
      <c r="X78" s="188">
        <v>0</v>
      </c>
      <c r="Y78" s="188"/>
      <c r="Z78" s="188" t="s">
        <v>598</v>
      </c>
      <c r="AA78" s="188"/>
      <c r="AB78" s="182">
        <v>0</v>
      </c>
      <c r="AC78" s="301">
        <v>0</v>
      </c>
    </row>
    <row r="79" spans="1:29" s="189" customFormat="1" x14ac:dyDescent="0.25">
      <c r="A79" s="190" t="s">
        <v>221</v>
      </c>
      <c r="B79" s="192" t="s">
        <v>548</v>
      </c>
      <c r="C79" s="213">
        <v>3.234</v>
      </c>
      <c r="D79" s="213">
        <f>1.617*2</f>
        <v>3.234</v>
      </c>
      <c r="E79" s="196"/>
      <c r="F79" s="196"/>
      <c r="G79" s="188">
        <v>0</v>
      </c>
      <c r="H79" s="196">
        <v>0</v>
      </c>
      <c r="I79" s="196"/>
      <c r="J79" s="196">
        <v>0</v>
      </c>
      <c r="K79" s="196"/>
      <c r="L79" s="213">
        <v>0</v>
      </c>
      <c r="M79" s="196"/>
      <c r="N79" s="188">
        <v>0</v>
      </c>
      <c r="O79" s="196"/>
      <c r="P79" s="213">
        <v>0</v>
      </c>
      <c r="Q79" s="196"/>
      <c r="R79" s="211">
        <v>3.234</v>
      </c>
      <c r="S79" s="196"/>
      <c r="T79" s="211">
        <v>0</v>
      </c>
      <c r="U79" s="196"/>
      <c r="V79" s="342">
        <v>0</v>
      </c>
      <c r="W79" s="196"/>
      <c r="X79" s="196">
        <v>0</v>
      </c>
      <c r="Y79" s="196"/>
      <c r="Z79" s="196" t="s">
        <v>598</v>
      </c>
      <c r="AA79" s="196"/>
      <c r="AB79" s="182">
        <v>0</v>
      </c>
      <c r="AC79" s="301">
        <v>3.234</v>
      </c>
    </row>
    <row r="80" spans="1:29" s="189" customFormat="1" x14ac:dyDescent="0.25">
      <c r="A80" s="190" t="s">
        <v>222</v>
      </c>
      <c r="B80" s="192" t="s">
        <v>525</v>
      </c>
      <c r="C80" s="195"/>
      <c r="D80" s="213"/>
      <c r="E80" s="196"/>
      <c r="F80" s="196"/>
      <c r="G80" s="188">
        <v>0</v>
      </c>
      <c r="H80" s="196">
        <v>0</v>
      </c>
      <c r="I80" s="196"/>
      <c r="J80" s="196">
        <v>0</v>
      </c>
      <c r="K80" s="196"/>
      <c r="L80" s="195">
        <v>0</v>
      </c>
      <c r="M80" s="196"/>
      <c r="N80" s="188">
        <v>0</v>
      </c>
      <c r="O80" s="196"/>
      <c r="P80" s="195">
        <v>0</v>
      </c>
      <c r="Q80" s="196"/>
      <c r="R80" s="195">
        <v>0</v>
      </c>
      <c r="S80" s="196"/>
      <c r="T80" s="188">
        <v>0</v>
      </c>
      <c r="U80" s="196"/>
      <c r="V80" s="342">
        <v>0</v>
      </c>
      <c r="W80" s="196"/>
      <c r="X80" s="196">
        <v>0</v>
      </c>
      <c r="Y80" s="196"/>
      <c r="Z80" s="196" t="s">
        <v>598</v>
      </c>
      <c r="AA80" s="196"/>
      <c r="AB80" s="182">
        <v>0</v>
      </c>
      <c r="AC80" s="301">
        <v>0</v>
      </c>
    </row>
    <row r="81" spans="1:29" s="189" customFormat="1" x14ac:dyDescent="0.25">
      <c r="A81" s="190" t="s">
        <v>549</v>
      </c>
      <c r="B81" s="192" t="s">
        <v>526</v>
      </c>
      <c r="C81" s="195"/>
      <c r="D81" s="213"/>
      <c r="E81" s="196"/>
      <c r="F81" s="196"/>
      <c r="G81" s="188">
        <v>0</v>
      </c>
      <c r="H81" s="196">
        <v>0</v>
      </c>
      <c r="I81" s="196"/>
      <c r="J81" s="196">
        <v>0</v>
      </c>
      <c r="K81" s="196"/>
      <c r="L81" s="195">
        <v>0</v>
      </c>
      <c r="M81" s="196"/>
      <c r="N81" s="188">
        <v>0</v>
      </c>
      <c r="O81" s="196"/>
      <c r="P81" s="195">
        <v>0</v>
      </c>
      <c r="Q81" s="196"/>
      <c r="R81" s="195">
        <v>0</v>
      </c>
      <c r="S81" s="196"/>
      <c r="T81" s="188">
        <v>0</v>
      </c>
      <c r="U81" s="196"/>
      <c r="V81" s="342">
        <v>0</v>
      </c>
      <c r="W81" s="196"/>
      <c r="X81" s="196">
        <v>0</v>
      </c>
      <c r="Y81" s="196"/>
      <c r="Z81" s="196" t="s">
        <v>598</v>
      </c>
      <c r="AA81" s="196"/>
      <c r="AB81" s="182">
        <v>0</v>
      </c>
      <c r="AC81" s="301">
        <v>0</v>
      </c>
    </row>
    <row r="82" spans="1:29" s="189" customFormat="1" x14ac:dyDescent="0.25">
      <c r="A82" s="190" t="s">
        <v>550</v>
      </c>
      <c r="B82" s="192" t="s">
        <v>527</v>
      </c>
      <c r="C82" s="195"/>
      <c r="D82" s="196"/>
      <c r="E82" s="196"/>
      <c r="F82" s="196"/>
      <c r="G82" s="188">
        <v>0</v>
      </c>
      <c r="H82" s="196">
        <v>0</v>
      </c>
      <c r="I82" s="196"/>
      <c r="J82" s="196">
        <v>0</v>
      </c>
      <c r="K82" s="196"/>
      <c r="L82" s="195">
        <v>0</v>
      </c>
      <c r="M82" s="196"/>
      <c r="N82" s="188">
        <v>0</v>
      </c>
      <c r="O82" s="196"/>
      <c r="P82" s="195">
        <v>0</v>
      </c>
      <c r="Q82" s="196"/>
      <c r="R82" s="195">
        <v>0</v>
      </c>
      <c r="S82" s="196"/>
      <c r="T82" s="188">
        <v>0</v>
      </c>
      <c r="U82" s="196"/>
      <c r="V82" s="342">
        <v>0</v>
      </c>
      <c r="W82" s="196"/>
      <c r="X82" s="196">
        <v>0</v>
      </c>
      <c r="Y82" s="196"/>
      <c r="Z82" s="196" t="s">
        <v>598</v>
      </c>
      <c r="AA82" s="196"/>
      <c r="AB82" s="182">
        <v>0</v>
      </c>
      <c r="AC82" s="301">
        <v>0</v>
      </c>
    </row>
    <row r="83" spans="1:29" s="189" customFormat="1" x14ac:dyDescent="0.25">
      <c r="A83" s="190" t="s">
        <v>551</v>
      </c>
      <c r="B83" s="192" t="s">
        <v>529</v>
      </c>
      <c r="C83" s="195"/>
      <c r="D83" s="196"/>
      <c r="E83" s="196"/>
      <c r="F83" s="196"/>
      <c r="G83" s="188">
        <v>0</v>
      </c>
      <c r="H83" s="196">
        <v>0</v>
      </c>
      <c r="I83" s="196"/>
      <c r="J83" s="196">
        <v>0</v>
      </c>
      <c r="K83" s="196"/>
      <c r="L83" s="195">
        <v>0</v>
      </c>
      <c r="M83" s="196"/>
      <c r="N83" s="188">
        <v>0</v>
      </c>
      <c r="O83" s="196"/>
      <c r="P83" s="195">
        <v>0</v>
      </c>
      <c r="Q83" s="196"/>
      <c r="R83" s="195">
        <v>0</v>
      </c>
      <c r="S83" s="196"/>
      <c r="T83" s="188">
        <v>0</v>
      </c>
      <c r="U83" s="196"/>
      <c r="V83" s="342">
        <v>0</v>
      </c>
      <c r="W83" s="196"/>
      <c r="X83" s="196">
        <v>0</v>
      </c>
      <c r="Y83" s="196"/>
      <c r="Z83" s="196" t="s">
        <v>598</v>
      </c>
      <c r="AA83" s="196"/>
      <c r="AB83" s="182">
        <v>0</v>
      </c>
      <c r="AC83" s="301">
        <v>0</v>
      </c>
    </row>
    <row r="84" spans="1:29" s="189" customFormat="1" x14ac:dyDescent="0.25">
      <c r="A84" s="190" t="s">
        <v>552</v>
      </c>
      <c r="B84" s="192" t="s">
        <v>531</v>
      </c>
      <c r="C84" s="196">
        <v>14</v>
      </c>
      <c r="D84" s="196">
        <v>14</v>
      </c>
      <c r="E84" s="196"/>
      <c r="F84" s="196"/>
      <c r="G84" s="188">
        <v>0</v>
      </c>
      <c r="H84" s="196">
        <v>0</v>
      </c>
      <c r="I84" s="196"/>
      <c r="J84" s="196">
        <v>0</v>
      </c>
      <c r="K84" s="196"/>
      <c r="L84" s="196">
        <v>0</v>
      </c>
      <c r="M84" s="196"/>
      <c r="N84" s="188">
        <v>0</v>
      </c>
      <c r="O84" s="196"/>
      <c r="P84" s="196">
        <v>0</v>
      </c>
      <c r="Q84" s="196"/>
      <c r="R84" s="188">
        <v>14</v>
      </c>
      <c r="S84" s="196"/>
      <c r="T84" s="188">
        <v>12</v>
      </c>
      <c r="U84" s="196"/>
      <c r="V84" s="342">
        <v>0</v>
      </c>
      <c r="W84" s="196"/>
      <c r="X84" s="196">
        <v>0</v>
      </c>
      <c r="Y84" s="196"/>
      <c r="Z84" s="196" t="s">
        <v>598</v>
      </c>
      <c r="AA84" s="196"/>
      <c r="AB84" s="182">
        <v>12</v>
      </c>
      <c r="AC84" s="344">
        <v>14</v>
      </c>
    </row>
    <row r="85" spans="1:29" s="189" customFormat="1" x14ac:dyDescent="0.25">
      <c r="A85" s="190" t="s">
        <v>553</v>
      </c>
      <c r="B85" s="192" t="s">
        <v>533</v>
      </c>
      <c r="C85" s="195"/>
      <c r="D85" s="196"/>
      <c r="E85" s="196"/>
      <c r="F85" s="196"/>
      <c r="G85" s="188">
        <v>0</v>
      </c>
      <c r="H85" s="188">
        <v>0</v>
      </c>
      <c r="I85" s="196"/>
      <c r="J85" s="188">
        <v>0</v>
      </c>
      <c r="K85" s="196"/>
      <c r="L85" s="188">
        <v>0</v>
      </c>
      <c r="M85" s="196"/>
      <c r="N85" s="188">
        <v>0</v>
      </c>
      <c r="O85" s="196"/>
      <c r="P85" s="188">
        <v>0</v>
      </c>
      <c r="Q85" s="196"/>
      <c r="R85" s="188">
        <v>0</v>
      </c>
      <c r="S85" s="196"/>
      <c r="T85" s="188">
        <v>0</v>
      </c>
      <c r="U85" s="196"/>
      <c r="V85" s="342">
        <v>0</v>
      </c>
      <c r="W85" s="196"/>
      <c r="X85" s="196">
        <v>0</v>
      </c>
      <c r="Y85" s="196"/>
      <c r="Z85" s="196" t="s">
        <v>598</v>
      </c>
      <c r="AA85" s="196"/>
      <c r="AB85" s="182">
        <v>0</v>
      </c>
      <c r="AC85" s="301">
        <v>0</v>
      </c>
    </row>
    <row r="86" spans="1:29" s="189" customFormat="1" ht="13.5" customHeight="1" x14ac:dyDescent="0.25">
      <c r="A86" s="190" t="s">
        <v>554</v>
      </c>
      <c r="B86" s="192" t="s">
        <v>535</v>
      </c>
      <c r="C86" s="197"/>
      <c r="D86" s="196"/>
      <c r="E86" s="196"/>
      <c r="F86" s="196"/>
      <c r="G86" s="188">
        <v>0</v>
      </c>
      <c r="H86" s="188">
        <v>0</v>
      </c>
      <c r="I86" s="196"/>
      <c r="J86" s="188">
        <v>0</v>
      </c>
      <c r="K86" s="196"/>
      <c r="L86" s="188">
        <v>0</v>
      </c>
      <c r="M86" s="196"/>
      <c r="N86" s="188">
        <v>0</v>
      </c>
      <c r="O86" s="196"/>
      <c r="P86" s="188">
        <v>0</v>
      </c>
      <c r="Q86" s="196"/>
      <c r="R86" s="188">
        <v>0</v>
      </c>
      <c r="S86" s="196"/>
      <c r="T86" s="188">
        <v>0</v>
      </c>
      <c r="U86" s="196"/>
      <c r="V86" s="342">
        <v>0</v>
      </c>
      <c r="W86" s="196"/>
      <c r="X86" s="196">
        <v>0</v>
      </c>
      <c r="Y86" s="196"/>
      <c r="Z86" s="196" t="s">
        <v>598</v>
      </c>
      <c r="AA86" s="196"/>
      <c r="AB86" s="182">
        <v>0</v>
      </c>
      <c r="AC86" s="301">
        <v>0</v>
      </c>
    </row>
  </sheetData>
  <mergeCells count="31">
    <mergeCell ref="A14:AC14"/>
    <mergeCell ref="A16:AC16"/>
    <mergeCell ref="A15:AC15"/>
    <mergeCell ref="A20:A22"/>
    <mergeCell ref="A18:AC18"/>
    <mergeCell ref="AB20:AC21"/>
    <mergeCell ref="B20:B22"/>
    <mergeCell ref="T20:W20"/>
    <mergeCell ref="T21:U21"/>
    <mergeCell ref="H21:I21"/>
    <mergeCell ref="J21:K21"/>
    <mergeCell ref="L21:M21"/>
    <mergeCell ref="X20:AA20"/>
    <mergeCell ref="X21:Y21"/>
    <mergeCell ref="Z21:AA21"/>
    <mergeCell ref="N21:O21"/>
    <mergeCell ref="A4:AC4"/>
    <mergeCell ref="A12:AC12"/>
    <mergeCell ref="A9:AC9"/>
    <mergeCell ref="A11:AC11"/>
    <mergeCell ref="A8:AC8"/>
    <mergeCell ref="A6:AC6"/>
    <mergeCell ref="P21:Q21"/>
    <mergeCell ref="V21:W21"/>
    <mergeCell ref="P20:S20"/>
    <mergeCell ref="R21:S21"/>
    <mergeCell ref="C20:D21"/>
    <mergeCell ref="E20:F21"/>
    <mergeCell ref="G20:G22"/>
    <mergeCell ref="H20:K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7"/>
  <sheetViews>
    <sheetView view="pageBreakPreview" topLeftCell="AA26" zoomScale="70" zoomScaleSheetLayoutView="70" workbookViewId="0">
      <selection activeCell="AF38" sqref="AF38"/>
    </sheetView>
  </sheetViews>
  <sheetFormatPr defaultColWidth="9.140625" defaultRowHeight="15" x14ac:dyDescent="0.25"/>
  <cols>
    <col min="1" max="1" width="18.28515625" style="19" customWidth="1"/>
    <col min="2" max="2" width="25.140625" style="19" customWidth="1"/>
    <col min="3" max="3" width="17.85546875"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5.5703125" style="19" customWidth="1"/>
    <col min="33" max="33" width="14.85546875" style="19" customWidth="1"/>
    <col min="34" max="34" width="15.85546875" style="19" customWidth="1"/>
    <col min="35" max="35" width="16.7109375" style="19" customWidth="1"/>
    <col min="36" max="36" width="15" style="19" customWidth="1"/>
    <col min="37" max="37" width="18.140625" style="19" customWidth="1"/>
    <col min="38" max="38" width="14.7109375" style="19" customWidth="1"/>
    <col min="39" max="39" width="14.5703125" style="19" customWidth="1"/>
    <col min="40" max="40" width="14.28515625"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4" t="str">
        <f>'1. паспорт местоположение'!A9:C9</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4" t="str">
        <f>'1. паспорт местоположение'!A12:C12</f>
        <v>F_TP1200.PS.0037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576"/>
      <c r="B17" s="576"/>
      <c r="C17" s="576"/>
      <c r="D17" s="576"/>
      <c r="E17" s="576"/>
      <c r="F17" s="576"/>
      <c r="G17" s="576"/>
      <c r="H17" s="576"/>
      <c r="I17" s="576"/>
      <c r="J17" s="576"/>
      <c r="K17" s="576"/>
      <c r="L17" s="576"/>
      <c r="M17" s="576"/>
      <c r="N17" s="576"/>
      <c r="O17" s="576"/>
      <c r="P17" s="576"/>
      <c r="Q17" s="576"/>
      <c r="R17" s="576"/>
      <c r="S17" s="576"/>
      <c r="T17" s="576"/>
      <c r="U17" s="576"/>
      <c r="V17" s="576"/>
      <c r="W17" s="576"/>
      <c r="X17" s="576"/>
      <c r="Y17" s="576"/>
      <c r="Z17" s="576"/>
      <c r="AA17" s="576"/>
      <c r="AB17" s="576"/>
      <c r="AC17" s="576"/>
      <c r="AD17" s="576"/>
      <c r="AE17" s="576"/>
      <c r="AF17" s="576"/>
      <c r="AG17" s="576"/>
      <c r="AH17" s="576"/>
      <c r="AI17" s="576"/>
      <c r="AJ17" s="576"/>
      <c r="AK17" s="576"/>
      <c r="AL17" s="576"/>
      <c r="AM17" s="576"/>
      <c r="AN17" s="576"/>
      <c r="AO17" s="576"/>
      <c r="AP17" s="576"/>
      <c r="AQ17" s="576"/>
      <c r="AR17" s="576"/>
      <c r="AS17" s="576"/>
      <c r="AT17" s="576"/>
      <c r="AU17" s="576"/>
      <c r="AV17" s="576"/>
    </row>
    <row r="18" spans="1:49" ht="14.25" customHeight="1" x14ac:dyDescent="0.25">
      <c r="A18" s="576"/>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576"/>
      <c r="AD18" s="576"/>
      <c r="AE18" s="576"/>
      <c r="AF18" s="576"/>
      <c r="AG18" s="576"/>
      <c r="AH18" s="576"/>
      <c r="AI18" s="576"/>
      <c r="AJ18" s="576"/>
      <c r="AK18" s="576"/>
      <c r="AL18" s="576"/>
      <c r="AM18" s="576"/>
      <c r="AN18" s="576"/>
      <c r="AO18" s="576"/>
      <c r="AP18" s="576"/>
      <c r="AQ18" s="576"/>
      <c r="AR18" s="576"/>
      <c r="AS18" s="576"/>
      <c r="AT18" s="576"/>
      <c r="AU18" s="576"/>
      <c r="AV18" s="576"/>
    </row>
    <row r="19" spans="1:49" x14ac:dyDescent="0.25">
      <c r="A19" s="576"/>
      <c r="B19" s="576"/>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c r="AM19" s="576"/>
      <c r="AN19" s="576"/>
      <c r="AO19" s="576"/>
      <c r="AP19" s="576"/>
      <c r="AQ19" s="576"/>
      <c r="AR19" s="576"/>
      <c r="AS19" s="576"/>
      <c r="AT19" s="576"/>
      <c r="AU19" s="576"/>
      <c r="AV19" s="576"/>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565" t="s">
        <v>423</v>
      </c>
      <c r="B21" s="565"/>
      <c r="C21" s="565"/>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row>
    <row r="22" spans="1:49" s="22" customFormat="1" ht="58.5" customHeight="1" x14ac:dyDescent="0.25">
      <c r="A22" s="556" t="s">
        <v>50</v>
      </c>
      <c r="B22" s="567" t="s">
        <v>22</v>
      </c>
      <c r="C22" s="556" t="s">
        <v>49</v>
      </c>
      <c r="D22" s="556" t="s">
        <v>48</v>
      </c>
      <c r="E22" s="570" t="s">
        <v>434</v>
      </c>
      <c r="F22" s="571"/>
      <c r="G22" s="571"/>
      <c r="H22" s="571"/>
      <c r="I22" s="571"/>
      <c r="J22" s="571"/>
      <c r="K22" s="571"/>
      <c r="L22" s="572"/>
      <c r="M22" s="556" t="s">
        <v>47</v>
      </c>
      <c r="N22" s="556" t="s">
        <v>46</v>
      </c>
      <c r="O22" s="556" t="s">
        <v>45</v>
      </c>
      <c r="P22" s="551" t="s">
        <v>231</v>
      </c>
      <c r="Q22" s="551" t="s">
        <v>44</v>
      </c>
      <c r="R22" s="551" t="s">
        <v>43</v>
      </c>
      <c r="S22" s="551" t="s">
        <v>42</v>
      </c>
      <c r="T22" s="551"/>
      <c r="U22" s="573" t="s">
        <v>41</v>
      </c>
      <c r="V22" s="573" t="s">
        <v>40</v>
      </c>
      <c r="W22" s="551" t="s">
        <v>39</v>
      </c>
      <c r="X22" s="551" t="s">
        <v>38</v>
      </c>
      <c r="Y22" s="551" t="s">
        <v>37</v>
      </c>
      <c r="Z22" s="558" t="s">
        <v>36</v>
      </c>
      <c r="AA22" s="551" t="s">
        <v>35</v>
      </c>
      <c r="AB22" s="551" t="s">
        <v>34</v>
      </c>
      <c r="AC22" s="551" t="s">
        <v>33</v>
      </c>
      <c r="AD22" s="551" t="s">
        <v>32</v>
      </c>
      <c r="AE22" s="551" t="s">
        <v>31</v>
      </c>
      <c r="AF22" s="551" t="s">
        <v>30</v>
      </c>
      <c r="AG22" s="551"/>
      <c r="AH22" s="551"/>
      <c r="AI22" s="551"/>
      <c r="AJ22" s="551"/>
      <c r="AK22" s="551"/>
      <c r="AL22" s="551" t="s">
        <v>29</v>
      </c>
      <c r="AM22" s="551"/>
      <c r="AN22" s="551"/>
      <c r="AO22" s="551"/>
      <c r="AP22" s="551" t="s">
        <v>28</v>
      </c>
      <c r="AQ22" s="551"/>
      <c r="AR22" s="551" t="s">
        <v>27</v>
      </c>
      <c r="AS22" s="551" t="s">
        <v>26</v>
      </c>
      <c r="AT22" s="551" t="s">
        <v>25</v>
      </c>
      <c r="AU22" s="551" t="s">
        <v>24</v>
      </c>
      <c r="AV22" s="559" t="s">
        <v>23</v>
      </c>
    </row>
    <row r="23" spans="1:49" s="22" customFormat="1" ht="64.5" customHeight="1" x14ac:dyDescent="0.25">
      <c r="A23" s="566"/>
      <c r="B23" s="568"/>
      <c r="C23" s="566"/>
      <c r="D23" s="566"/>
      <c r="E23" s="561" t="s">
        <v>21</v>
      </c>
      <c r="F23" s="552" t="s">
        <v>129</v>
      </c>
      <c r="G23" s="552" t="s">
        <v>128</v>
      </c>
      <c r="H23" s="552" t="s">
        <v>127</v>
      </c>
      <c r="I23" s="554" t="s">
        <v>345</v>
      </c>
      <c r="J23" s="554" t="s">
        <v>346</v>
      </c>
      <c r="K23" s="554" t="s">
        <v>347</v>
      </c>
      <c r="L23" s="552" t="s">
        <v>78</v>
      </c>
      <c r="M23" s="566"/>
      <c r="N23" s="566"/>
      <c r="O23" s="566"/>
      <c r="P23" s="551"/>
      <c r="Q23" s="551"/>
      <c r="R23" s="551"/>
      <c r="S23" s="563" t="s">
        <v>0</v>
      </c>
      <c r="T23" s="563" t="s">
        <v>9</v>
      </c>
      <c r="U23" s="573"/>
      <c r="V23" s="573"/>
      <c r="W23" s="551"/>
      <c r="X23" s="551"/>
      <c r="Y23" s="551"/>
      <c r="Z23" s="551"/>
      <c r="AA23" s="551"/>
      <c r="AB23" s="551"/>
      <c r="AC23" s="551"/>
      <c r="AD23" s="551"/>
      <c r="AE23" s="551"/>
      <c r="AF23" s="551" t="s">
        <v>20</v>
      </c>
      <c r="AG23" s="551"/>
      <c r="AH23" s="551" t="s">
        <v>19</v>
      </c>
      <c r="AI23" s="551"/>
      <c r="AJ23" s="556" t="s">
        <v>18</v>
      </c>
      <c r="AK23" s="556" t="s">
        <v>17</v>
      </c>
      <c r="AL23" s="556" t="s">
        <v>16</v>
      </c>
      <c r="AM23" s="556" t="s">
        <v>15</v>
      </c>
      <c r="AN23" s="556" t="s">
        <v>14</v>
      </c>
      <c r="AO23" s="556" t="s">
        <v>13</v>
      </c>
      <c r="AP23" s="556" t="s">
        <v>12</v>
      </c>
      <c r="AQ23" s="574" t="s">
        <v>9</v>
      </c>
      <c r="AR23" s="551"/>
      <c r="AS23" s="551"/>
      <c r="AT23" s="551"/>
      <c r="AU23" s="551"/>
      <c r="AV23" s="560"/>
    </row>
    <row r="24" spans="1:49" s="22" customFormat="1" ht="96.75" customHeight="1" x14ac:dyDescent="0.25">
      <c r="A24" s="557"/>
      <c r="B24" s="569"/>
      <c r="C24" s="557"/>
      <c r="D24" s="557"/>
      <c r="E24" s="562"/>
      <c r="F24" s="553"/>
      <c r="G24" s="553"/>
      <c r="H24" s="553"/>
      <c r="I24" s="555"/>
      <c r="J24" s="555"/>
      <c r="K24" s="555"/>
      <c r="L24" s="553"/>
      <c r="M24" s="557"/>
      <c r="N24" s="557"/>
      <c r="O24" s="557"/>
      <c r="P24" s="551"/>
      <c r="Q24" s="551"/>
      <c r="R24" s="551"/>
      <c r="S24" s="564"/>
      <c r="T24" s="564"/>
      <c r="U24" s="573"/>
      <c r="V24" s="573"/>
      <c r="W24" s="551"/>
      <c r="X24" s="551"/>
      <c r="Y24" s="551"/>
      <c r="Z24" s="551"/>
      <c r="AA24" s="551"/>
      <c r="AB24" s="551"/>
      <c r="AC24" s="551"/>
      <c r="AD24" s="551"/>
      <c r="AE24" s="551"/>
      <c r="AF24" s="119" t="s">
        <v>11</v>
      </c>
      <c r="AG24" s="119" t="s">
        <v>10</v>
      </c>
      <c r="AH24" s="120" t="s">
        <v>0</v>
      </c>
      <c r="AI24" s="120" t="s">
        <v>9</v>
      </c>
      <c r="AJ24" s="557"/>
      <c r="AK24" s="557"/>
      <c r="AL24" s="557"/>
      <c r="AM24" s="557"/>
      <c r="AN24" s="557"/>
      <c r="AO24" s="557"/>
      <c r="AP24" s="557"/>
      <c r="AQ24" s="575"/>
      <c r="AR24" s="551"/>
      <c r="AS24" s="551"/>
      <c r="AT24" s="551"/>
      <c r="AU24" s="551"/>
      <c r="AV24" s="560"/>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44" t="s">
        <v>478</v>
      </c>
      <c r="B26" s="145" t="s">
        <v>570</v>
      </c>
      <c r="C26" s="145" t="s">
        <v>479</v>
      </c>
      <c r="D26" s="146" t="s">
        <v>480</v>
      </c>
      <c r="E26" s="147" t="s">
        <v>296</v>
      </c>
      <c r="F26" s="147" t="s">
        <v>296</v>
      </c>
      <c r="G26" s="147" t="s">
        <v>296</v>
      </c>
      <c r="H26" s="147" t="s">
        <v>296</v>
      </c>
      <c r="I26" s="147" t="s">
        <v>296</v>
      </c>
      <c r="J26" s="147" t="s">
        <v>296</v>
      </c>
      <c r="K26" s="147" t="s">
        <v>296</v>
      </c>
      <c r="L26" s="147" t="s">
        <v>296</v>
      </c>
      <c r="M26" s="145" t="s">
        <v>481</v>
      </c>
      <c r="N26" s="145" t="s">
        <v>482</v>
      </c>
      <c r="O26" s="204" t="s">
        <v>570</v>
      </c>
      <c r="P26" s="148">
        <v>23208</v>
      </c>
      <c r="Q26" s="145" t="s">
        <v>483</v>
      </c>
      <c r="R26" s="148">
        <v>16246</v>
      </c>
      <c r="S26" s="145" t="s">
        <v>484</v>
      </c>
      <c r="T26" s="145" t="s">
        <v>484</v>
      </c>
      <c r="U26" s="145">
        <v>12</v>
      </c>
      <c r="V26" s="145">
        <v>12</v>
      </c>
      <c r="W26" s="145" t="s">
        <v>485</v>
      </c>
      <c r="X26" s="149">
        <v>16229</v>
      </c>
      <c r="Y26" s="145"/>
      <c r="Z26" s="145">
        <v>1</v>
      </c>
      <c r="AA26" s="148">
        <v>15932</v>
      </c>
      <c r="AB26" s="148">
        <v>15932</v>
      </c>
      <c r="AC26" s="148" t="s">
        <v>485</v>
      </c>
      <c r="AD26" s="148">
        <v>18800</v>
      </c>
      <c r="AE26" s="148">
        <v>18800</v>
      </c>
      <c r="AF26" s="146" t="s">
        <v>486</v>
      </c>
      <c r="AG26" s="145" t="s">
        <v>487</v>
      </c>
      <c r="AH26" s="145" t="s">
        <v>488</v>
      </c>
      <c r="AI26" s="145" t="s">
        <v>489</v>
      </c>
      <c r="AJ26" s="145" t="s">
        <v>490</v>
      </c>
      <c r="AK26" s="145" t="s">
        <v>491</v>
      </c>
      <c r="AL26" s="145"/>
      <c r="AM26" s="145"/>
      <c r="AN26" s="145"/>
      <c r="AO26" s="145"/>
      <c r="AP26" s="145" t="s">
        <v>492</v>
      </c>
      <c r="AQ26" s="145" t="s">
        <v>493</v>
      </c>
      <c r="AR26" s="145" t="s">
        <v>492</v>
      </c>
      <c r="AS26" s="145" t="s">
        <v>493</v>
      </c>
      <c r="AT26" s="145" t="s">
        <v>494</v>
      </c>
      <c r="AU26" s="145"/>
      <c r="AV26" s="208" t="s">
        <v>495</v>
      </c>
      <c r="AW26" s="20">
        <v>8.3810000000000002</v>
      </c>
    </row>
    <row r="27" spans="1:49" x14ac:dyDescent="0.25">
      <c r="A27" s="144"/>
      <c r="B27" s="145"/>
      <c r="C27" s="145"/>
      <c r="D27" s="146"/>
      <c r="E27" s="147"/>
      <c r="F27" s="147"/>
      <c r="G27" s="147"/>
      <c r="H27" s="147"/>
      <c r="I27" s="147"/>
      <c r="J27" s="147"/>
      <c r="K27" s="147"/>
      <c r="L27" s="147"/>
      <c r="M27" s="145"/>
      <c r="N27" s="145"/>
      <c r="O27" s="145"/>
      <c r="P27" s="148"/>
      <c r="Q27" s="145"/>
      <c r="R27" s="148"/>
      <c r="S27" s="145"/>
      <c r="T27" s="145"/>
      <c r="U27" s="145"/>
      <c r="V27" s="145"/>
      <c r="W27" s="145" t="s">
        <v>496</v>
      </c>
      <c r="X27" s="149">
        <v>16228</v>
      </c>
      <c r="Y27" s="145"/>
      <c r="Z27" s="145"/>
      <c r="AA27" s="148">
        <v>16228</v>
      </c>
      <c r="AB27" s="148"/>
      <c r="AC27" s="145"/>
      <c r="AD27" s="148"/>
      <c r="AE27" s="148"/>
      <c r="AF27" s="146"/>
      <c r="AG27" s="145"/>
      <c r="AH27" s="145"/>
      <c r="AI27" s="145"/>
      <c r="AJ27" s="145"/>
      <c r="AK27" s="145"/>
      <c r="AL27" s="145"/>
      <c r="AM27" s="145"/>
      <c r="AN27" s="145"/>
      <c r="AO27" s="145"/>
      <c r="AP27" s="145"/>
      <c r="AQ27" s="145"/>
      <c r="AR27" s="145"/>
      <c r="AS27" s="145"/>
      <c r="AT27" s="145"/>
      <c r="AU27" s="145"/>
      <c r="AV27" s="206"/>
    </row>
    <row r="28" spans="1:49" x14ac:dyDescent="0.25">
      <c r="A28" s="144"/>
      <c r="B28" s="145"/>
      <c r="C28" s="145"/>
      <c r="D28" s="146"/>
      <c r="E28" s="147"/>
      <c r="F28" s="147"/>
      <c r="G28" s="147"/>
      <c r="H28" s="147"/>
      <c r="I28" s="147"/>
      <c r="J28" s="147"/>
      <c r="K28" s="147"/>
      <c r="L28" s="147"/>
      <c r="M28" s="145"/>
      <c r="N28" s="145"/>
      <c r="O28" s="145"/>
      <c r="P28" s="148"/>
      <c r="Q28" s="145"/>
      <c r="R28" s="148"/>
      <c r="S28" s="145"/>
      <c r="T28" s="145"/>
      <c r="U28" s="145"/>
      <c r="V28" s="145"/>
      <c r="W28" s="145" t="s">
        <v>497</v>
      </c>
      <c r="X28" s="149">
        <v>16239</v>
      </c>
      <c r="Y28" s="145"/>
      <c r="Z28" s="145"/>
      <c r="AA28" s="148">
        <v>16079</v>
      </c>
      <c r="AB28" s="148"/>
      <c r="AC28" s="145"/>
      <c r="AD28" s="148"/>
      <c r="AE28" s="148"/>
      <c r="AF28" s="146"/>
      <c r="AG28" s="145"/>
      <c r="AH28" s="145"/>
      <c r="AI28" s="145"/>
      <c r="AJ28" s="145"/>
      <c r="AK28" s="145"/>
      <c r="AL28" s="145"/>
      <c r="AM28" s="145"/>
      <c r="AN28" s="145"/>
      <c r="AO28" s="145"/>
      <c r="AP28" s="145"/>
      <c r="AQ28" s="145"/>
      <c r="AR28" s="145"/>
      <c r="AS28" s="145"/>
      <c r="AT28" s="145"/>
      <c r="AU28" s="145"/>
      <c r="AV28" s="206"/>
    </row>
    <row r="29" spans="1:49" x14ac:dyDescent="0.25">
      <c r="A29" s="144"/>
      <c r="B29" s="145"/>
      <c r="C29" s="145"/>
      <c r="D29" s="146"/>
      <c r="E29" s="147"/>
      <c r="F29" s="147"/>
      <c r="G29" s="147"/>
      <c r="H29" s="147"/>
      <c r="I29" s="147"/>
      <c r="J29" s="147"/>
      <c r="K29" s="147"/>
      <c r="L29" s="147"/>
      <c r="M29" s="145"/>
      <c r="N29" s="145"/>
      <c r="O29" s="145"/>
      <c r="P29" s="148"/>
      <c r="Q29" s="145"/>
      <c r="R29" s="148"/>
      <c r="S29" s="145"/>
      <c r="T29" s="145"/>
      <c r="U29" s="145"/>
      <c r="V29" s="145"/>
      <c r="W29" s="145" t="s">
        <v>498</v>
      </c>
      <c r="X29" s="149">
        <v>16067</v>
      </c>
      <c r="Y29" s="145" t="s">
        <v>498</v>
      </c>
      <c r="Z29" s="145"/>
      <c r="AA29" s="148"/>
      <c r="AB29" s="148"/>
      <c r="AC29" s="145"/>
      <c r="AD29" s="148"/>
      <c r="AE29" s="148"/>
      <c r="AF29" s="146"/>
      <c r="AG29" s="145"/>
      <c r="AH29" s="145"/>
      <c r="AI29" s="145"/>
      <c r="AJ29" s="145"/>
      <c r="AK29" s="145"/>
      <c r="AL29" s="145"/>
      <c r="AM29" s="145"/>
      <c r="AN29" s="145"/>
      <c r="AO29" s="145"/>
      <c r="AP29" s="145"/>
      <c r="AQ29" s="145"/>
      <c r="AR29" s="145"/>
      <c r="AS29" s="145"/>
      <c r="AT29" s="145"/>
      <c r="AU29" s="145"/>
      <c r="AV29" s="206"/>
    </row>
    <row r="30" spans="1:49" x14ac:dyDescent="0.25">
      <c r="A30" s="144"/>
      <c r="B30" s="145"/>
      <c r="C30" s="145"/>
      <c r="D30" s="146"/>
      <c r="E30" s="147"/>
      <c r="F30" s="147"/>
      <c r="G30" s="147"/>
      <c r="H30" s="147"/>
      <c r="I30" s="147"/>
      <c r="J30" s="147"/>
      <c r="K30" s="147"/>
      <c r="L30" s="147"/>
      <c r="M30" s="145"/>
      <c r="N30" s="145"/>
      <c r="O30" s="145"/>
      <c r="P30" s="148"/>
      <c r="Q30" s="145"/>
      <c r="R30" s="148"/>
      <c r="S30" s="145"/>
      <c r="T30" s="145"/>
      <c r="U30" s="145"/>
      <c r="V30" s="145"/>
      <c r="W30" s="145" t="s">
        <v>499</v>
      </c>
      <c r="X30" s="149">
        <v>16226</v>
      </c>
      <c r="Y30" s="145"/>
      <c r="Z30" s="145"/>
      <c r="AA30" s="148">
        <v>16102</v>
      </c>
      <c r="AB30" s="148"/>
      <c r="AC30" s="145"/>
      <c r="AD30" s="148"/>
      <c r="AE30" s="148"/>
      <c r="AF30" s="146"/>
      <c r="AG30" s="145"/>
      <c r="AH30" s="145"/>
      <c r="AI30" s="145"/>
      <c r="AJ30" s="145"/>
      <c r="AK30" s="145"/>
      <c r="AL30" s="145"/>
      <c r="AM30" s="145"/>
      <c r="AN30" s="145"/>
      <c r="AO30" s="145"/>
      <c r="AP30" s="145"/>
      <c r="AQ30" s="145"/>
      <c r="AR30" s="145"/>
      <c r="AS30" s="145"/>
      <c r="AT30" s="145"/>
      <c r="AU30" s="145"/>
      <c r="AV30" s="206"/>
    </row>
    <row r="31" spans="1:49" x14ac:dyDescent="0.25">
      <c r="A31" s="144"/>
      <c r="B31" s="145"/>
      <c r="C31" s="145"/>
      <c r="D31" s="146"/>
      <c r="E31" s="147"/>
      <c r="F31" s="147"/>
      <c r="G31" s="147"/>
      <c r="H31" s="147"/>
      <c r="I31" s="147"/>
      <c r="J31" s="147"/>
      <c r="K31" s="147"/>
      <c r="L31" s="147"/>
      <c r="M31" s="145"/>
      <c r="N31" s="145"/>
      <c r="O31" s="145"/>
      <c r="P31" s="148"/>
      <c r="Q31" s="145"/>
      <c r="R31" s="148"/>
      <c r="S31" s="145"/>
      <c r="T31" s="145"/>
      <c r="U31" s="145"/>
      <c r="V31" s="145"/>
      <c r="W31" s="145" t="s">
        <v>500</v>
      </c>
      <c r="X31" s="149">
        <v>16246</v>
      </c>
      <c r="Y31" s="145" t="s">
        <v>500</v>
      </c>
      <c r="Z31" s="145"/>
      <c r="AA31" s="148"/>
      <c r="AB31" s="148"/>
      <c r="AC31" s="145"/>
      <c r="AD31" s="148"/>
      <c r="AE31" s="148"/>
      <c r="AF31" s="146"/>
      <c r="AG31" s="145"/>
      <c r="AH31" s="145"/>
      <c r="AI31" s="145"/>
      <c r="AJ31" s="145"/>
      <c r="AK31" s="145"/>
      <c r="AL31" s="145"/>
      <c r="AM31" s="145"/>
      <c r="AN31" s="145"/>
      <c r="AO31" s="145"/>
      <c r="AP31" s="145"/>
      <c r="AQ31" s="145"/>
      <c r="AR31" s="145"/>
      <c r="AS31" s="145"/>
      <c r="AT31" s="145"/>
      <c r="AU31" s="145"/>
      <c r="AV31" s="206"/>
    </row>
    <row r="32" spans="1:49" ht="25.5" x14ac:dyDescent="0.25">
      <c r="A32" s="144"/>
      <c r="B32" s="145"/>
      <c r="C32" s="145"/>
      <c r="D32" s="146"/>
      <c r="E32" s="147"/>
      <c r="F32" s="147"/>
      <c r="G32" s="147"/>
      <c r="H32" s="147"/>
      <c r="I32" s="147"/>
      <c r="J32" s="147"/>
      <c r="K32" s="147"/>
      <c r="L32" s="147"/>
      <c r="M32" s="145"/>
      <c r="N32" s="145"/>
      <c r="O32" s="145"/>
      <c r="P32" s="148"/>
      <c r="Q32" s="145"/>
      <c r="R32" s="148"/>
      <c r="S32" s="145"/>
      <c r="T32" s="145"/>
      <c r="U32" s="145"/>
      <c r="V32" s="145"/>
      <c r="W32" s="145" t="s">
        <v>501</v>
      </c>
      <c r="X32" s="149">
        <v>13658</v>
      </c>
      <c r="Y32" s="145" t="s">
        <v>501</v>
      </c>
      <c r="Z32" s="145"/>
      <c r="AA32" s="148"/>
      <c r="AB32" s="148"/>
      <c r="AC32" s="145"/>
      <c r="AD32" s="148"/>
      <c r="AE32" s="148"/>
      <c r="AF32" s="146"/>
      <c r="AG32" s="145"/>
      <c r="AH32" s="145"/>
      <c r="AI32" s="145"/>
      <c r="AJ32" s="145"/>
      <c r="AK32" s="145"/>
      <c r="AL32" s="145"/>
      <c r="AM32" s="145"/>
      <c r="AN32" s="145"/>
      <c r="AO32" s="145"/>
      <c r="AP32" s="145"/>
      <c r="AQ32" s="145"/>
      <c r="AR32" s="145"/>
      <c r="AS32" s="145"/>
      <c r="AT32" s="145"/>
      <c r="AU32" s="145"/>
      <c r="AV32" s="206"/>
    </row>
    <row r="33" spans="1:49" x14ac:dyDescent="0.25">
      <c r="A33" s="144"/>
      <c r="B33" s="145"/>
      <c r="C33" s="145"/>
      <c r="D33" s="146"/>
      <c r="E33" s="147"/>
      <c r="F33" s="147"/>
      <c r="G33" s="147"/>
      <c r="H33" s="147"/>
      <c r="I33" s="147"/>
      <c r="J33" s="147"/>
      <c r="K33" s="147"/>
      <c r="L33" s="147"/>
      <c r="M33" s="145"/>
      <c r="N33" s="145"/>
      <c r="O33" s="145"/>
      <c r="P33" s="148"/>
      <c r="Q33" s="145"/>
      <c r="R33" s="148"/>
      <c r="S33" s="145"/>
      <c r="T33" s="145"/>
      <c r="U33" s="145"/>
      <c r="V33" s="145"/>
      <c r="W33" s="145" t="s">
        <v>502</v>
      </c>
      <c r="X33" s="149">
        <v>16237</v>
      </c>
      <c r="Y33" s="145"/>
      <c r="Z33" s="145"/>
      <c r="AA33" s="148">
        <v>16237</v>
      </c>
      <c r="AB33" s="148"/>
      <c r="AC33" s="145"/>
      <c r="AD33" s="148"/>
      <c r="AE33" s="148"/>
      <c r="AF33" s="146"/>
      <c r="AG33" s="145"/>
      <c r="AH33" s="145"/>
      <c r="AI33" s="145"/>
      <c r="AJ33" s="145"/>
      <c r="AK33" s="145"/>
      <c r="AL33" s="145"/>
      <c r="AM33" s="145"/>
      <c r="AN33" s="145"/>
      <c r="AO33" s="145"/>
      <c r="AP33" s="145"/>
      <c r="AQ33" s="145"/>
      <c r="AR33" s="145"/>
      <c r="AS33" s="145"/>
      <c r="AT33" s="145"/>
      <c r="AU33" s="145"/>
      <c r="AV33" s="206"/>
    </row>
    <row r="34" spans="1:49" x14ac:dyDescent="0.25">
      <c r="A34" s="144"/>
      <c r="B34" s="145"/>
      <c r="C34" s="145"/>
      <c r="D34" s="146"/>
      <c r="E34" s="147"/>
      <c r="F34" s="147"/>
      <c r="G34" s="147"/>
      <c r="H34" s="147"/>
      <c r="I34" s="147"/>
      <c r="J34" s="147"/>
      <c r="K34" s="147"/>
      <c r="L34" s="147"/>
      <c r="M34" s="145"/>
      <c r="N34" s="145"/>
      <c r="O34" s="145"/>
      <c r="P34" s="148"/>
      <c r="Q34" s="145"/>
      <c r="R34" s="148"/>
      <c r="S34" s="145"/>
      <c r="T34" s="145"/>
      <c r="U34" s="145"/>
      <c r="V34" s="145"/>
      <c r="W34" s="145" t="s">
        <v>503</v>
      </c>
      <c r="X34" s="149">
        <v>15418</v>
      </c>
      <c r="Y34" s="145" t="s">
        <v>503</v>
      </c>
      <c r="Z34" s="145"/>
      <c r="AA34" s="148"/>
      <c r="AB34" s="148"/>
      <c r="AC34" s="145"/>
      <c r="AD34" s="148"/>
      <c r="AE34" s="148"/>
      <c r="AF34" s="146"/>
      <c r="AG34" s="145"/>
      <c r="AH34" s="145"/>
      <c r="AI34" s="145"/>
      <c r="AJ34" s="145"/>
      <c r="AK34" s="145"/>
      <c r="AL34" s="145"/>
      <c r="AM34" s="145"/>
      <c r="AN34" s="145"/>
      <c r="AO34" s="145"/>
      <c r="AP34" s="145"/>
      <c r="AQ34" s="145"/>
      <c r="AR34" s="145"/>
      <c r="AS34" s="145"/>
      <c r="AT34" s="145"/>
      <c r="AU34" s="145"/>
      <c r="AV34" s="206"/>
    </row>
    <row r="35" spans="1:49" x14ac:dyDescent="0.25">
      <c r="A35" s="144"/>
      <c r="B35" s="145"/>
      <c r="C35" s="145"/>
      <c r="D35" s="146"/>
      <c r="E35" s="147"/>
      <c r="F35" s="147"/>
      <c r="G35" s="147"/>
      <c r="H35" s="147"/>
      <c r="I35" s="147"/>
      <c r="J35" s="147"/>
      <c r="K35" s="147"/>
      <c r="L35" s="147"/>
      <c r="M35" s="145"/>
      <c r="N35" s="145"/>
      <c r="O35" s="145"/>
      <c r="P35" s="148"/>
      <c r="Q35" s="145"/>
      <c r="R35" s="148"/>
      <c r="S35" s="145"/>
      <c r="T35" s="145"/>
      <c r="U35" s="145"/>
      <c r="V35" s="145"/>
      <c r="W35" s="145" t="s">
        <v>504</v>
      </c>
      <c r="X35" s="149">
        <v>16161</v>
      </c>
      <c r="Y35" s="145"/>
      <c r="Z35" s="145"/>
      <c r="AA35" s="148">
        <v>16161</v>
      </c>
      <c r="AB35" s="148"/>
      <c r="AC35" s="145"/>
      <c r="AD35" s="148"/>
      <c r="AE35" s="148"/>
      <c r="AF35" s="146"/>
      <c r="AG35" s="145"/>
      <c r="AH35" s="145"/>
      <c r="AI35" s="145"/>
      <c r="AJ35" s="145"/>
      <c r="AK35" s="145"/>
      <c r="AL35" s="145"/>
      <c r="AM35" s="145"/>
      <c r="AN35" s="145"/>
      <c r="AO35" s="145"/>
      <c r="AP35" s="145"/>
      <c r="AQ35" s="145"/>
      <c r="AR35" s="145"/>
      <c r="AS35" s="145"/>
      <c r="AT35" s="145"/>
      <c r="AU35" s="145"/>
      <c r="AV35" s="206"/>
    </row>
    <row r="36" spans="1:49" x14ac:dyDescent="0.25">
      <c r="A36" s="144"/>
      <c r="B36" s="145"/>
      <c r="C36" s="145"/>
      <c r="D36" s="146"/>
      <c r="E36" s="147"/>
      <c r="F36" s="147"/>
      <c r="G36" s="147"/>
      <c r="H36" s="147"/>
      <c r="I36" s="147"/>
      <c r="J36" s="147"/>
      <c r="K36" s="147"/>
      <c r="L36" s="147"/>
      <c r="M36" s="145"/>
      <c r="N36" s="145"/>
      <c r="O36" s="145"/>
      <c r="P36" s="148"/>
      <c r="Q36" s="145"/>
      <c r="R36" s="148"/>
      <c r="S36" s="145"/>
      <c r="T36" s="145"/>
      <c r="U36" s="145"/>
      <c r="V36" s="145"/>
      <c r="W36" s="145" t="s">
        <v>505</v>
      </c>
      <c r="X36" s="149">
        <v>16246</v>
      </c>
      <c r="Y36" s="145" t="s">
        <v>505</v>
      </c>
      <c r="Z36" s="145"/>
      <c r="AA36" s="148"/>
      <c r="AB36" s="148"/>
      <c r="AC36" s="145"/>
      <c r="AD36" s="148"/>
      <c r="AE36" s="148"/>
      <c r="AF36" s="146"/>
      <c r="AG36" s="145"/>
      <c r="AH36" s="145"/>
      <c r="AI36" s="145"/>
      <c r="AJ36" s="145"/>
      <c r="AK36" s="145"/>
      <c r="AL36" s="145"/>
      <c r="AM36" s="145"/>
      <c r="AN36" s="145"/>
      <c r="AO36" s="145"/>
      <c r="AP36" s="145"/>
      <c r="AQ36" s="145"/>
      <c r="AR36" s="145"/>
      <c r="AS36" s="145"/>
      <c r="AT36" s="145"/>
      <c r="AU36" s="145"/>
      <c r="AV36" s="206"/>
    </row>
    <row r="37" spans="1:49" x14ac:dyDescent="0.25">
      <c r="A37" s="144"/>
      <c r="B37" s="145"/>
      <c r="C37" s="145"/>
      <c r="D37" s="146"/>
      <c r="E37" s="147"/>
      <c r="F37" s="147"/>
      <c r="G37" s="147"/>
      <c r="H37" s="147"/>
      <c r="I37" s="147"/>
      <c r="J37" s="147"/>
      <c r="K37" s="147"/>
      <c r="L37" s="147"/>
      <c r="M37" s="145"/>
      <c r="N37" s="145"/>
      <c r="O37" s="145"/>
      <c r="P37" s="148"/>
      <c r="Q37" s="145"/>
      <c r="R37" s="148"/>
      <c r="S37" s="145"/>
      <c r="T37" s="145"/>
      <c r="U37" s="145"/>
      <c r="V37" s="145"/>
      <c r="W37" s="145" t="s">
        <v>506</v>
      </c>
      <c r="X37" s="149">
        <v>16243</v>
      </c>
      <c r="Y37" s="145" t="s">
        <v>506</v>
      </c>
      <c r="Z37" s="145"/>
      <c r="AA37" s="148"/>
      <c r="AB37" s="148"/>
      <c r="AC37" s="145"/>
      <c r="AD37" s="148"/>
      <c r="AE37" s="148"/>
      <c r="AF37" s="146"/>
      <c r="AG37" s="145"/>
      <c r="AH37" s="145"/>
      <c r="AI37" s="145"/>
      <c r="AJ37" s="145"/>
      <c r="AK37" s="145"/>
      <c r="AL37" s="145"/>
      <c r="AM37" s="145"/>
      <c r="AN37" s="145"/>
      <c r="AO37" s="145"/>
      <c r="AP37" s="145"/>
      <c r="AQ37" s="145"/>
      <c r="AR37" s="145"/>
      <c r="AS37" s="145"/>
      <c r="AT37" s="145"/>
      <c r="AU37" s="145"/>
      <c r="AV37" s="206"/>
    </row>
    <row r="38" spans="1:49" s="22" customFormat="1" ht="114.75" x14ac:dyDescent="0.25">
      <c r="A38" s="205" t="s">
        <v>568</v>
      </c>
      <c r="B38" s="206" t="s">
        <v>641</v>
      </c>
      <c r="C38" s="206" t="s">
        <v>479</v>
      </c>
      <c r="D38" s="209" t="s">
        <v>571</v>
      </c>
      <c r="E38" s="147" t="s">
        <v>296</v>
      </c>
      <c r="F38" s="147" t="s">
        <v>296</v>
      </c>
      <c r="G38" s="147" t="s">
        <v>296</v>
      </c>
      <c r="H38" s="147" t="s">
        <v>296</v>
      </c>
      <c r="I38" s="147" t="s">
        <v>296</v>
      </c>
      <c r="J38" s="147" t="s">
        <v>296</v>
      </c>
      <c r="K38" s="147" t="s">
        <v>296</v>
      </c>
      <c r="L38" s="147" t="s">
        <v>296</v>
      </c>
      <c r="M38" s="206" t="s">
        <v>481</v>
      </c>
      <c r="N38" s="210" t="s">
        <v>572</v>
      </c>
      <c r="O38" s="206" t="s">
        <v>573</v>
      </c>
      <c r="P38" s="207">
        <v>14786</v>
      </c>
      <c r="Q38" s="206" t="s">
        <v>483</v>
      </c>
      <c r="R38" s="207">
        <v>14786</v>
      </c>
      <c r="S38" s="206" t="s">
        <v>574</v>
      </c>
      <c r="T38" s="206" t="s">
        <v>575</v>
      </c>
      <c r="U38" s="206">
        <v>7</v>
      </c>
      <c r="V38" s="206">
        <v>7</v>
      </c>
      <c r="W38" s="206" t="s">
        <v>499</v>
      </c>
      <c r="X38" s="149">
        <v>14786</v>
      </c>
      <c r="Y38" s="206"/>
      <c r="Z38" s="206">
        <v>1</v>
      </c>
      <c r="AA38" s="207">
        <v>8047</v>
      </c>
      <c r="AB38" s="207">
        <v>8047</v>
      </c>
      <c r="AC38" s="206" t="s">
        <v>499</v>
      </c>
      <c r="AD38" s="207">
        <v>8047</v>
      </c>
      <c r="AE38" s="207">
        <v>0</v>
      </c>
      <c r="AF38" s="209" t="s">
        <v>576</v>
      </c>
      <c r="AG38" s="206" t="s">
        <v>577</v>
      </c>
      <c r="AH38" s="206" t="s">
        <v>578</v>
      </c>
      <c r="AI38" s="206" t="s">
        <v>579</v>
      </c>
      <c r="AJ38" s="206" t="s">
        <v>580</v>
      </c>
      <c r="AK38" s="206" t="s">
        <v>581</v>
      </c>
      <c r="AL38" s="206"/>
      <c r="AM38" s="206"/>
      <c r="AN38" s="206"/>
      <c r="AO38" s="209" t="s">
        <v>569</v>
      </c>
      <c r="AP38" s="206" t="s">
        <v>582</v>
      </c>
      <c r="AQ38" s="206" t="s">
        <v>583</v>
      </c>
      <c r="AR38" s="206" t="s">
        <v>582</v>
      </c>
      <c r="AS38" s="206" t="s">
        <v>583</v>
      </c>
      <c r="AT38" s="206" t="s">
        <v>584</v>
      </c>
      <c r="AU38" s="206"/>
      <c r="AV38" s="206" t="s">
        <v>585</v>
      </c>
      <c r="AW38" s="22">
        <v>8.0470000000000006</v>
      </c>
    </row>
    <row r="39" spans="1:49" s="22" customFormat="1" x14ac:dyDescent="0.25">
      <c r="A39" s="205" t="s">
        <v>569</v>
      </c>
      <c r="B39" s="206"/>
      <c r="C39" s="206"/>
      <c r="D39" s="209" t="s">
        <v>569</v>
      </c>
      <c r="E39" s="147"/>
      <c r="F39" s="147"/>
      <c r="G39" s="147"/>
      <c r="H39" s="147"/>
      <c r="I39" s="147"/>
      <c r="J39" s="147"/>
      <c r="K39" s="147"/>
      <c r="L39" s="147"/>
      <c r="M39" s="206" t="s">
        <v>569</v>
      </c>
      <c r="N39" s="210"/>
      <c r="O39" s="206"/>
      <c r="P39" s="207"/>
      <c r="Q39" s="206"/>
      <c r="R39" s="207"/>
      <c r="S39" s="206"/>
      <c r="T39" s="206"/>
      <c r="U39" s="206"/>
      <c r="V39" s="206"/>
      <c r="W39" s="206" t="s">
        <v>586</v>
      </c>
      <c r="X39" s="149">
        <v>14786</v>
      </c>
      <c r="Y39" s="206" t="s">
        <v>586</v>
      </c>
      <c r="Z39" s="206"/>
      <c r="AA39" s="207"/>
      <c r="AB39" s="207"/>
      <c r="AC39" s="206"/>
      <c r="AD39" s="207"/>
      <c r="AE39" s="207"/>
      <c r="AF39" s="209" t="s">
        <v>569</v>
      </c>
      <c r="AG39" s="206"/>
      <c r="AH39" s="206"/>
      <c r="AI39" s="206"/>
      <c r="AJ39" s="206"/>
      <c r="AK39" s="206"/>
      <c r="AL39" s="206"/>
      <c r="AM39" s="206"/>
      <c r="AN39" s="206"/>
      <c r="AO39" s="209" t="s">
        <v>569</v>
      </c>
      <c r="AP39" s="206"/>
      <c r="AQ39" s="206"/>
      <c r="AR39" s="206"/>
      <c r="AS39" s="206"/>
      <c r="AT39" s="206"/>
      <c r="AU39" s="206"/>
      <c r="AV39" s="206"/>
    </row>
    <row r="40" spans="1:49" s="22" customFormat="1" x14ac:dyDescent="0.25">
      <c r="A40" s="205" t="s">
        <v>569</v>
      </c>
      <c r="B40" s="206"/>
      <c r="C40" s="206"/>
      <c r="D40" s="209" t="s">
        <v>569</v>
      </c>
      <c r="E40" s="147"/>
      <c r="F40" s="147"/>
      <c r="G40" s="147"/>
      <c r="H40" s="147"/>
      <c r="I40" s="147"/>
      <c r="J40" s="147"/>
      <c r="K40" s="147"/>
      <c r="L40" s="147"/>
      <c r="M40" s="206" t="s">
        <v>569</v>
      </c>
      <c r="N40" s="210"/>
      <c r="O40" s="206"/>
      <c r="P40" s="207"/>
      <c r="Q40" s="206"/>
      <c r="R40" s="207"/>
      <c r="S40" s="206"/>
      <c r="T40" s="206"/>
      <c r="U40" s="206"/>
      <c r="V40" s="206"/>
      <c r="W40" s="206" t="s">
        <v>485</v>
      </c>
      <c r="X40" s="149">
        <v>14750</v>
      </c>
      <c r="Y40" s="206"/>
      <c r="Z40" s="206"/>
      <c r="AA40" s="207">
        <v>8136</v>
      </c>
      <c r="AB40" s="207"/>
      <c r="AC40" s="206"/>
      <c r="AD40" s="207"/>
      <c r="AE40" s="207"/>
      <c r="AF40" s="209" t="s">
        <v>569</v>
      </c>
      <c r="AG40" s="206"/>
      <c r="AH40" s="206"/>
      <c r="AI40" s="206"/>
      <c r="AJ40" s="206"/>
      <c r="AK40" s="206"/>
      <c r="AL40" s="206"/>
      <c r="AM40" s="206"/>
      <c r="AN40" s="206"/>
      <c r="AO40" s="209" t="s">
        <v>569</v>
      </c>
      <c r="AP40" s="206"/>
      <c r="AQ40" s="206"/>
      <c r="AR40" s="206"/>
      <c r="AS40" s="206"/>
      <c r="AT40" s="206"/>
      <c r="AU40" s="206"/>
      <c r="AV40" s="206"/>
    </row>
    <row r="41" spans="1:49" s="22" customFormat="1" x14ac:dyDescent="0.25">
      <c r="A41" s="205" t="s">
        <v>569</v>
      </c>
      <c r="B41" s="206"/>
      <c r="C41" s="206"/>
      <c r="D41" s="209" t="s">
        <v>569</v>
      </c>
      <c r="E41" s="147"/>
      <c r="F41" s="147"/>
      <c r="G41" s="147"/>
      <c r="H41" s="147"/>
      <c r="I41" s="147"/>
      <c r="J41" s="147"/>
      <c r="K41" s="147"/>
      <c r="L41" s="147"/>
      <c r="M41" s="206" t="s">
        <v>569</v>
      </c>
      <c r="N41" s="210"/>
      <c r="O41" s="206"/>
      <c r="P41" s="207"/>
      <c r="Q41" s="206"/>
      <c r="R41" s="207"/>
      <c r="S41" s="206"/>
      <c r="T41" s="206"/>
      <c r="U41" s="206"/>
      <c r="V41" s="206"/>
      <c r="W41" s="206" t="s">
        <v>587</v>
      </c>
      <c r="X41" s="149">
        <v>14786</v>
      </c>
      <c r="Y41" s="206"/>
      <c r="Z41" s="206"/>
      <c r="AA41" s="207">
        <v>13810</v>
      </c>
      <c r="AB41" s="207"/>
      <c r="AC41" s="206"/>
      <c r="AD41" s="207"/>
      <c r="AE41" s="207"/>
      <c r="AF41" s="209" t="s">
        <v>569</v>
      </c>
      <c r="AG41" s="206"/>
      <c r="AH41" s="206"/>
      <c r="AI41" s="206"/>
      <c r="AJ41" s="206"/>
      <c r="AK41" s="206"/>
      <c r="AL41" s="206"/>
      <c r="AM41" s="206"/>
      <c r="AN41" s="206"/>
      <c r="AO41" s="209" t="s">
        <v>569</v>
      </c>
      <c r="AP41" s="206"/>
      <c r="AQ41" s="206"/>
      <c r="AR41" s="206"/>
      <c r="AS41" s="206"/>
      <c r="AT41" s="206"/>
      <c r="AU41" s="206"/>
      <c r="AV41" s="206"/>
    </row>
    <row r="42" spans="1:49" s="22" customFormat="1" x14ac:dyDescent="0.25">
      <c r="A42" s="205" t="s">
        <v>569</v>
      </c>
      <c r="B42" s="206"/>
      <c r="C42" s="206"/>
      <c r="D42" s="209" t="s">
        <v>569</v>
      </c>
      <c r="E42" s="147"/>
      <c r="F42" s="147"/>
      <c r="G42" s="147"/>
      <c r="H42" s="147"/>
      <c r="I42" s="147"/>
      <c r="J42" s="147"/>
      <c r="K42" s="147"/>
      <c r="L42" s="147"/>
      <c r="M42" s="206" t="s">
        <v>569</v>
      </c>
      <c r="N42" s="210"/>
      <c r="O42" s="206"/>
      <c r="P42" s="207"/>
      <c r="Q42" s="206"/>
      <c r="R42" s="207"/>
      <c r="S42" s="206"/>
      <c r="T42" s="206"/>
      <c r="U42" s="206"/>
      <c r="V42" s="206"/>
      <c r="W42" s="206" t="s">
        <v>588</v>
      </c>
      <c r="X42" s="149">
        <v>14786</v>
      </c>
      <c r="Y42" s="206" t="s">
        <v>588</v>
      </c>
      <c r="Z42" s="206"/>
      <c r="AA42" s="207"/>
      <c r="AB42" s="207"/>
      <c r="AC42" s="206"/>
      <c r="AD42" s="207"/>
      <c r="AE42" s="207"/>
      <c r="AF42" s="209" t="s">
        <v>569</v>
      </c>
      <c r="AG42" s="206"/>
      <c r="AH42" s="206"/>
      <c r="AI42" s="206"/>
      <c r="AJ42" s="206"/>
      <c r="AK42" s="206"/>
      <c r="AL42" s="206"/>
      <c r="AM42" s="206"/>
      <c r="AN42" s="206"/>
      <c r="AO42" s="209" t="s">
        <v>569</v>
      </c>
      <c r="AP42" s="206"/>
      <c r="AQ42" s="206"/>
      <c r="AR42" s="206"/>
      <c r="AS42" s="206"/>
      <c r="AT42" s="206"/>
      <c r="AU42" s="206"/>
      <c r="AV42" s="206"/>
    </row>
    <row r="43" spans="1:49" s="22" customFormat="1" x14ac:dyDescent="0.25">
      <c r="A43" s="205" t="s">
        <v>569</v>
      </c>
      <c r="B43" s="206"/>
      <c r="C43" s="206"/>
      <c r="D43" s="209" t="s">
        <v>569</v>
      </c>
      <c r="E43" s="147"/>
      <c r="F43" s="147"/>
      <c r="G43" s="147"/>
      <c r="H43" s="147"/>
      <c r="I43" s="147"/>
      <c r="J43" s="147"/>
      <c r="K43" s="147"/>
      <c r="L43" s="147"/>
      <c r="M43" s="206" t="s">
        <v>569</v>
      </c>
      <c r="N43" s="210"/>
      <c r="O43" s="206"/>
      <c r="P43" s="207"/>
      <c r="Q43" s="206"/>
      <c r="R43" s="207"/>
      <c r="S43" s="206"/>
      <c r="T43" s="206"/>
      <c r="U43" s="206"/>
      <c r="V43" s="206"/>
      <c r="W43" s="206" t="s">
        <v>589</v>
      </c>
      <c r="X43" s="149">
        <v>14491</v>
      </c>
      <c r="Y43" s="206" t="s">
        <v>589</v>
      </c>
      <c r="Z43" s="206"/>
      <c r="AA43" s="207"/>
      <c r="AB43" s="207"/>
      <c r="AC43" s="206"/>
      <c r="AD43" s="207"/>
      <c r="AE43" s="207"/>
      <c r="AF43" s="209" t="s">
        <v>569</v>
      </c>
      <c r="AG43" s="206"/>
      <c r="AH43" s="206"/>
      <c r="AI43" s="206"/>
      <c r="AJ43" s="206"/>
      <c r="AK43" s="206"/>
      <c r="AL43" s="206"/>
      <c r="AM43" s="206"/>
      <c r="AN43" s="206"/>
      <c r="AO43" s="209" t="s">
        <v>569</v>
      </c>
      <c r="AP43" s="206"/>
      <c r="AQ43" s="206"/>
      <c r="AR43" s="206"/>
      <c r="AS43" s="206"/>
      <c r="AT43" s="206"/>
      <c r="AU43" s="206"/>
      <c r="AV43" s="206"/>
    </row>
    <row r="44" spans="1:49" s="22" customFormat="1" x14ac:dyDescent="0.25">
      <c r="A44" s="205" t="s">
        <v>569</v>
      </c>
      <c r="B44" s="206"/>
      <c r="C44" s="206"/>
      <c r="D44" s="209" t="s">
        <v>569</v>
      </c>
      <c r="E44" s="147"/>
      <c r="F44" s="147"/>
      <c r="G44" s="147"/>
      <c r="H44" s="147"/>
      <c r="I44" s="147"/>
      <c r="J44" s="147"/>
      <c r="K44" s="147"/>
      <c r="L44" s="147"/>
      <c r="M44" s="206" t="s">
        <v>569</v>
      </c>
      <c r="N44" s="210"/>
      <c r="O44" s="206"/>
      <c r="P44" s="207"/>
      <c r="Q44" s="206"/>
      <c r="R44" s="207"/>
      <c r="S44" s="206"/>
      <c r="T44" s="206"/>
      <c r="U44" s="206"/>
      <c r="V44" s="206"/>
      <c r="W44" s="206" t="s">
        <v>590</v>
      </c>
      <c r="X44" s="149">
        <v>14786</v>
      </c>
      <c r="Y44" s="206"/>
      <c r="Z44" s="206"/>
      <c r="AA44" s="207">
        <v>14698</v>
      </c>
      <c r="AB44" s="207"/>
      <c r="AC44" s="206"/>
      <c r="AD44" s="207"/>
      <c r="AE44" s="207"/>
      <c r="AF44" s="209" t="s">
        <v>569</v>
      </c>
      <c r="AG44" s="206"/>
      <c r="AH44" s="206"/>
      <c r="AI44" s="206"/>
      <c r="AJ44" s="206"/>
      <c r="AK44" s="206"/>
      <c r="AL44" s="206"/>
      <c r="AM44" s="206"/>
      <c r="AN44" s="206"/>
      <c r="AO44" s="209" t="s">
        <v>569</v>
      </c>
      <c r="AP44" s="206"/>
      <c r="AQ44" s="206"/>
      <c r="AR44" s="206"/>
      <c r="AS44" s="206"/>
      <c r="AT44" s="206"/>
      <c r="AU44" s="206"/>
      <c r="AV44" s="206"/>
    </row>
    <row r="45" spans="1:49" s="311" customFormat="1" ht="102" x14ac:dyDescent="0.2">
      <c r="A45" s="303">
        <v>1</v>
      </c>
      <c r="B45" s="206" t="s">
        <v>641</v>
      </c>
      <c r="C45" s="304" t="s">
        <v>631</v>
      </c>
      <c r="D45" s="305">
        <v>46722</v>
      </c>
      <c r="E45" s="306">
        <v>3643</v>
      </c>
      <c r="F45" s="303" t="s">
        <v>296</v>
      </c>
      <c r="G45" s="303" t="s">
        <v>296</v>
      </c>
      <c r="H45" s="303" t="s">
        <v>296</v>
      </c>
      <c r="I45" s="303" t="s">
        <v>296</v>
      </c>
      <c r="J45" s="303" t="s">
        <v>296</v>
      </c>
      <c r="K45" s="303" t="s">
        <v>296</v>
      </c>
      <c r="L45" s="303" t="s">
        <v>296</v>
      </c>
      <c r="M45" s="307" t="s">
        <v>632</v>
      </c>
      <c r="N45" s="304" t="s">
        <v>642</v>
      </c>
      <c r="O45" s="206" t="s">
        <v>641</v>
      </c>
      <c r="P45" s="308" t="s">
        <v>633</v>
      </c>
      <c r="Q45" s="308" t="s">
        <v>634</v>
      </c>
      <c r="R45" s="308" t="s">
        <v>635</v>
      </c>
      <c r="S45" s="308" t="s">
        <v>636</v>
      </c>
      <c r="T45" s="308" t="s">
        <v>636</v>
      </c>
      <c r="U45" s="309">
        <v>3</v>
      </c>
      <c r="V45" s="309">
        <v>3</v>
      </c>
      <c r="W45" s="308" t="s">
        <v>643</v>
      </c>
      <c r="X45" s="309">
        <v>25500</v>
      </c>
      <c r="Y45" s="308" t="s">
        <v>637</v>
      </c>
      <c r="Z45" s="308" t="s">
        <v>638</v>
      </c>
      <c r="AA45" s="308" t="s">
        <v>296</v>
      </c>
      <c r="AB45" s="309">
        <v>25500</v>
      </c>
      <c r="AC45" s="308" t="s">
        <v>643</v>
      </c>
      <c r="AD45" s="306">
        <v>30600</v>
      </c>
      <c r="AE45" s="306">
        <v>30600</v>
      </c>
      <c r="AF45" s="308" t="s">
        <v>639</v>
      </c>
      <c r="AG45" s="308" t="s">
        <v>639</v>
      </c>
      <c r="AH45" s="308" t="s">
        <v>639</v>
      </c>
      <c r="AI45" s="308" t="s">
        <v>639</v>
      </c>
      <c r="AJ45" s="308" t="s">
        <v>639</v>
      </c>
      <c r="AK45" s="308" t="s">
        <v>639</v>
      </c>
      <c r="AL45" s="308" t="s">
        <v>640</v>
      </c>
      <c r="AM45" s="308" t="s">
        <v>640</v>
      </c>
      <c r="AN45" s="308" t="s">
        <v>640</v>
      </c>
      <c r="AO45" s="308" t="s">
        <v>640</v>
      </c>
      <c r="AP45" s="308" t="s">
        <v>637</v>
      </c>
      <c r="AQ45" s="310">
        <v>45383</v>
      </c>
      <c r="AR45" s="308" t="s">
        <v>633</v>
      </c>
      <c r="AS45" s="310">
        <v>45383</v>
      </c>
      <c r="AT45" s="310">
        <v>45836</v>
      </c>
      <c r="AU45" s="307"/>
      <c r="AV45" s="304" t="s">
        <v>671</v>
      </c>
    </row>
    <row r="46" spans="1:49" x14ac:dyDescent="0.25">
      <c r="A46" s="312"/>
      <c r="B46" s="312"/>
      <c r="C46" s="312"/>
      <c r="D46" s="312"/>
      <c r="E46" s="312"/>
      <c r="F46" s="312"/>
      <c r="G46" s="312"/>
      <c r="H46" s="312"/>
      <c r="I46" s="312"/>
      <c r="J46" s="312"/>
      <c r="K46" s="312"/>
      <c r="L46" s="312"/>
      <c r="M46" s="312"/>
      <c r="N46" s="312"/>
      <c r="O46" s="312"/>
      <c r="P46" s="312"/>
      <c r="Q46" s="312"/>
      <c r="R46" s="312"/>
      <c r="S46" s="312"/>
      <c r="T46" s="312"/>
      <c r="U46" s="312"/>
      <c r="V46" s="312"/>
      <c r="W46" s="308" t="s">
        <v>644</v>
      </c>
      <c r="X46" s="309">
        <v>25670</v>
      </c>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row>
    <row r="47" spans="1:49" x14ac:dyDescent="0.25">
      <c r="W47" s="308" t="s">
        <v>645</v>
      </c>
      <c r="X47" s="309">
        <v>25857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3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0"/>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34" t="s">
        <v>67</v>
      </c>
    </row>
    <row r="2" spans="1:8" ht="18.75" x14ac:dyDescent="0.3">
      <c r="B2" s="15" t="s">
        <v>8</v>
      </c>
    </row>
    <row r="3" spans="1:8" ht="18.75" x14ac:dyDescent="0.3">
      <c r="B3" s="15" t="s">
        <v>442</v>
      </c>
    </row>
    <row r="4" spans="1:8" x14ac:dyDescent="0.25">
      <c r="B4" s="37"/>
    </row>
    <row r="5" spans="1:8" ht="18.75" x14ac:dyDescent="0.3">
      <c r="A5" s="582" t="str">
        <f>'1. паспорт местоположение'!A5:C5</f>
        <v>Год раскрытия информации: 2025  год</v>
      </c>
      <c r="B5" s="582"/>
      <c r="C5" s="60"/>
      <c r="D5" s="60"/>
      <c r="E5" s="60"/>
      <c r="F5" s="60"/>
      <c r="G5" s="60"/>
      <c r="H5" s="60"/>
    </row>
    <row r="6" spans="1:8" ht="18.75" x14ac:dyDescent="0.3">
      <c r="A6" s="124"/>
      <c r="B6" s="124"/>
      <c r="C6" s="124"/>
      <c r="D6" s="124"/>
      <c r="E6" s="124"/>
      <c r="F6" s="124"/>
      <c r="G6" s="124"/>
      <c r="H6" s="124"/>
    </row>
    <row r="7" spans="1:8" ht="18.75" x14ac:dyDescent="0.25">
      <c r="A7" s="370" t="s">
        <v>7</v>
      </c>
      <c r="B7" s="370"/>
      <c r="C7" s="123"/>
      <c r="D7" s="123"/>
      <c r="E7" s="123"/>
      <c r="F7" s="123"/>
      <c r="G7" s="123"/>
      <c r="H7" s="123"/>
    </row>
    <row r="8" spans="1:8" ht="18.75" x14ac:dyDescent="0.25">
      <c r="A8" s="123"/>
      <c r="B8" s="123"/>
      <c r="C8" s="123"/>
      <c r="D8" s="123"/>
      <c r="E8" s="123"/>
      <c r="F8" s="123"/>
      <c r="G8" s="123"/>
      <c r="H8" s="123"/>
    </row>
    <row r="9" spans="1:8" x14ac:dyDescent="0.25">
      <c r="A9" s="374" t="str">
        <f>'1. паспорт местоположение'!A9:C9</f>
        <v xml:space="preserve"> АО "Россети Тюмень" </v>
      </c>
      <c r="B9" s="374"/>
      <c r="C9" s="121"/>
      <c r="D9" s="121"/>
      <c r="E9" s="121"/>
      <c r="F9" s="121"/>
      <c r="G9" s="121"/>
      <c r="H9" s="121"/>
    </row>
    <row r="10" spans="1:8" x14ac:dyDescent="0.25">
      <c r="A10" s="373" t="s">
        <v>6</v>
      </c>
      <c r="B10" s="373"/>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74" t="str">
        <f>'1. паспорт местоположение'!A12:C12</f>
        <v>F_TP1200.PS.0037</v>
      </c>
      <c r="B12" s="374"/>
      <c r="C12" s="121"/>
      <c r="D12" s="121"/>
      <c r="E12" s="121"/>
      <c r="F12" s="121"/>
      <c r="G12" s="121"/>
      <c r="H12" s="121"/>
    </row>
    <row r="13" spans="1:8" x14ac:dyDescent="0.25">
      <c r="A13" s="373" t="s">
        <v>5</v>
      </c>
      <c r="B13" s="373"/>
      <c r="C13" s="122"/>
      <c r="D13" s="122"/>
      <c r="E13" s="122"/>
      <c r="F13" s="122"/>
      <c r="G13" s="122"/>
      <c r="H13" s="122"/>
    </row>
    <row r="14" spans="1:8" ht="18.75" x14ac:dyDescent="0.25">
      <c r="A14" s="11"/>
      <c r="B14" s="11"/>
      <c r="C14" s="11"/>
      <c r="D14" s="11"/>
      <c r="E14" s="11"/>
      <c r="F14" s="11"/>
      <c r="G14" s="11"/>
      <c r="H14" s="11"/>
    </row>
    <row r="15" spans="1:8" ht="54.75" customHeight="1" x14ac:dyDescent="0.25">
      <c r="A15"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3"/>
      <c r="C15" s="121"/>
      <c r="D15" s="121"/>
      <c r="E15" s="121"/>
      <c r="F15" s="121"/>
      <c r="G15" s="121"/>
      <c r="H15" s="121"/>
    </row>
    <row r="16" spans="1:8" x14ac:dyDescent="0.25">
      <c r="A16" s="373" t="s">
        <v>4</v>
      </c>
      <c r="B16" s="373"/>
      <c r="C16" s="122"/>
      <c r="D16" s="122"/>
      <c r="E16" s="122"/>
      <c r="F16" s="122"/>
      <c r="G16" s="122"/>
      <c r="H16" s="122"/>
    </row>
    <row r="17" spans="1:2" x14ac:dyDescent="0.25">
      <c r="B17" s="94"/>
    </row>
    <row r="18" spans="1:2" ht="33.75" customHeight="1" x14ac:dyDescent="0.25">
      <c r="A18" s="577" t="s">
        <v>424</v>
      </c>
      <c r="B18" s="578"/>
    </row>
    <row r="19" spans="1:2" x14ac:dyDescent="0.25">
      <c r="B19" s="37"/>
    </row>
    <row r="20" spans="1:2" ht="16.5" thickBot="1" x14ac:dyDescent="0.3">
      <c r="B20" s="95"/>
    </row>
    <row r="21" spans="1:2" ht="75.75" thickBot="1" x14ac:dyDescent="0.3">
      <c r="A21" s="96" t="s">
        <v>303</v>
      </c>
      <c r="B21" s="97" t="str">
        <f>A15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row>
    <row r="22" spans="1:2" ht="16.5" thickBot="1" x14ac:dyDescent="0.3">
      <c r="A22" s="96" t="s">
        <v>304</v>
      </c>
      <c r="B22" s="97" t="s">
        <v>507</v>
      </c>
    </row>
    <row r="23" spans="1:2" ht="16.5" thickBot="1" x14ac:dyDescent="0.3">
      <c r="A23" s="96" t="s">
        <v>284</v>
      </c>
      <c r="B23" s="150" t="s">
        <v>508</v>
      </c>
    </row>
    <row r="24" spans="1:2" ht="16.5" thickBot="1" x14ac:dyDescent="0.3">
      <c r="A24" s="96" t="s">
        <v>305</v>
      </c>
      <c r="B24" s="98">
        <v>0</v>
      </c>
    </row>
    <row r="25" spans="1:2" ht="16.5" thickBot="1" x14ac:dyDescent="0.3">
      <c r="A25" s="99" t="s">
        <v>306</v>
      </c>
      <c r="B25" s="97">
        <v>2027</v>
      </c>
    </row>
    <row r="26" spans="1:2" ht="16.5" thickBot="1" x14ac:dyDescent="0.3">
      <c r="A26" s="100" t="s">
        <v>307</v>
      </c>
      <c r="B26" s="97" t="s">
        <v>676</v>
      </c>
    </row>
    <row r="27" spans="1:2" ht="31.5" customHeight="1" thickBot="1" x14ac:dyDescent="0.3">
      <c r="A27" s="107" t="s">
        <v>564</v>
      </c>
      <c r="B27" s="151">
        <v>1608.5002858099997</v>
      </c>
    </row>
    <row r="28" spans="1:2" ht="16.5" thickBot="1" x14ac:dyDescent="0.3">
      <c r="A28" s="102" t="s">
        <v>308</v>
      </c>
      <c r="B28" s="102" t="s">
        <v>654</v>
      </c>
    </row>
    <row r="29" spans="1:2" ht="28.5" x14ac:dyDescent="0.25">
      <c r="A29" s="152" t="s">
        <v>309</v>
      </c>
      <c r="B29" s="153">
        <f>B30</f>
        <v>47.028000000000006</v>
      </c>
    </row>
    <row r="30" spans="1:2" ht="28.5" x14ac:dyDescent="0.25">
      <c r="A30" s="154" t="s">
        <v>310</v>
      </c>
      <c r="B30" s="155">
        <f>B32+B45+B50</f>
        <v>47.028000000000006</v>
      </c>
    </row>
    <row r="31" spans="1:2" x14ac:dyDescent="0.25">
      <c r="A31" s="156" t="s">
        <v>311</v>
      </c>
      <c r="B31" s="157" t="s">
        <v>513</v>
      </c>
    </row>
    <row r="32" spans="1:2" ht="29.25" thickBot="1" x14ac:dyDescent="0.3">
      <c r="A32" s="158" t="s">
        <v>509</v>
      </c>
      <c r="B32" s="159">
        <f>B33+B37+B41</f>
        <v>47.028000000000006</v>
      </c>
    </row>
    <row r="33" spans="1:2" ht="30.75" customHeight="1" x14ac:dyDescent="0.25">
      <c r="A33" s="160" t="s">
        <v>510</v>
      </c>
      <c r="B33" s="161">
        <v>8.3810000000000002</v>
      </c>
    </row>
    <row r="34" spans="1:2" x14ac:dyDescent="0.25">
      <c r="A34" s="162" t="s">
        <v>312</v>
      </c>
      <c r="B34" s="198">
        <f>B33/$B$27</f>
        <v>5.2104435876923344E-3</v>
      </c>
    </row>
    <row r="35" spans="1:2" x14ac:dyDescent="0.25">
      <c r="A35" s="162" t="s">
        <v>313</v>
      </c>
      <c r="B35" s="164">
        <v>8.3810000000000002</v>
      </c>
    </row>
    <row r="36" spans="1:2" x14ac:dyDescent="0.25">
      <c r="A36" s="162" t="s">
        <v>314</v>
      </c>
      <c r="B36" s="164">
        <v>8.3810000000000002</v>
      </c>
    </row>
    <row r="37" spans="1:2" ht="30" x14ac:dyDescent="0.25">
      <c r="A37" s="201" t="s">
        <v>567</v>
      </c>
      <c r="B37" s="202">
        <v>8.0470000000000006</v>
      </c>
    </row>
    <row r="38" spans="1:2" x14ac:dyDescent="0.25">
      <c r="A38" s="199" t="s">
        <v>312</v>
      </c>
      <c r="B38" s="198">
        <f>B37/$B$27</f>
        <v>5.0027967486171365E-3</v>
      </c>
    </row>
    <row r="39" spans="1:2" x14ac:dyDescent="0.25">
      <c r="A39" s="199" t="s">
        <v>313</v>
      </c>
      <c r="B39" s="200">
        <v>0</v>
      </c>
    </row>
    <row r="40" spans="1:2" x14ac:dyDescent="0.25">
      <c r="A40" s="199" t="s">
        <v>314</v>
      </c>
      <c r="B40" s="200">
        <v>0</v>
      </c>
    </row>
    <row r="41" spans="1:2" ht="30" x14ac:dyDescent="0.25">
      <c r="A41" s="201" t="s">
        <v>629</v>
      </c>
      <c r="B41" s="202">
        <v>30.6</v>
      </c>
    </row>
    <row r="42" spans="1:2" x14ac:dyDescent="0.25">
      <c r="A42" s="199" t="s">
        <v>312</v>
      </c>
      <c r="B42" s="198">
        <f>B41/$B$27</f>
        <v>1.9023931963176879E-2</v>
      </c>
    </row>
    <row r="43" spans="1:2" x14ac:dyDescent="0.25">
      <c r="A43" s="199" t="s">
        <v>313</v>
      </c>
      <c r="B43" s="200">
        <v>9.18</v>
      </c>
    </row>
    <row r="44" spans="1:2" x14ac:dyDescent="0.25">
      <c r="A44" s="199" t="s">
        <v>314</v>
      </c>
      <c r="B44" s="200">
        <v>0</v>
      </c>
    </row>
    <row r="45" spans="1:2" ht="29.25" thickBot="1" x14ac:dyDescent="0.3">
      <c r="A45" s="158" t="s">
        <v>511</v>
      </c>
      <c r="B45" s="159">
        <v>0</v>
      </c>
    </row>
    <row r="46" spans="1:2" ht="30.75" customHeight="1" x14ac:dyDescent="0.25">
      <c r="A46" s="162" t="s">
        <v>512</v>
      </c>
      <c r="B46" s="163" t="s">
        <v>513</v>
      </c>
    </row>
    <row r="47" spans="1:2" x14ac:dyDescent="0.25">
      <c r="A47" s="162" t="s">
        <v>312</v>
      </c>
      <c r="B47" s="163" t="s">
        <v>513</v>
      </c>
    </row>
    <row r="48" spans="1:2" x14ac:dyDescent="0.25">
      <c r="A48" s="162" t="s">
        <v>313</v>
      </c>
      <c r="B48" s="163" t="s">
        <v>513</v>
      </c>
    </row>
    <row r="49" spans="1:2" x14ac:dyDescent="0.25">
      <c r="A49" s="162" t="s">
        <v>314</v>
      </c>
      <c r="B49" s="163" t="s">
        <v>513</v>
      </c>
    </row>
    <row r="50" spans="1:2" ht="29.25" thickBot="1" x14ac:dyDescent="0.3">
      <c r="A50" s="158" t="s">
        <v>514</v>
      </c>
      <c r="B50" s="159">
        <v>0</v>
      </c>
    </row>
    <row r="51" spans="1:2" ht="30.75" customHeight="1" x14ac:dyDescent="0.25">
      <c r="A51" s="162" t="s">
        <v>512</v>
      </c>
      <c r="B51" s="163" t="s">
        <v>513</v>
      </c>
    </row>
    <row r="52" spans="1:2" x14ac:dyDescent="0.25">
      <c r="A52" s="162" t="s">
        <v>312</v>
      </c>
      <c r="B52" s="163" t="s">
        <v>513</v>
      </c>
    </row>
    <row r="53" spans="1:2" x14ac:dyDescent="0.25">
      <c r="A53" s="162" t="s">
        <v>313</v>
      </c>
      <c r="B53" s="163" t="s">
        <v>513</v>
      </c>
    </row>
    <row r="54" spans="1:2" x14ac:dyDescent="0.25">
      <c r="A54" s="162" t="s">
        <v>314</v>
      </c>
      <c r="B54" s="163" t="s">
        <v>513</v>
      </c>
    </row>
    <row r="55" spans="1:2" ht="29.25" thickBot="1" x14ac:dyDescent="0.3">
      <c r="A55" s="158" t="s">
        <v>315</v>
      </c>
      <c r="B55" s="165">
        <f>(B57+B58+B59)/3</f>
        <v>0.33333333333333331</v>
      </c>
    </row>
    <row r="56" spans="1:2" x14ac:dyDescent="0.25">
      <c r="A56" s="162" t="s">
        <v>311</v>
      </c>
      <c r="B56" s="163" t="s">
        <v>513</v>
      </c>
    </row>
    <row r="57" spans="1:2" x14ac:dyDescent="0.25">
      <c r="A57" s="162" t="s">
        <v>515</v>
      </c>
      <c r="B57" s="166">
        <v>0</v>
      </c>
    </row>
    <row r="58" spans="1:2" x14ac:dyDescent="0.25">
      <c r="A58" s="162" t="s">
        <v>516</v>
      </c>
      <c r="B58" s="166">
        <v>0</v>
      </c>
    </row>
    <row r="59" spans="1:2" x14ac:dyDescent="0.25">
      <c r="A59" s="162" t="s">
        <v>517</v>
      </c>
      <c r="B59" s="166">
        <v>1</v>
      </c>
    </row>
    <row r="60" spans="1:2" ht="16.5" thickBot="1" x14ac:dyDescent="0.3">
      <c r="A60" s="158" t="s">
        <v>316</v>
      </c>
      <c r="B60" s="168">
        <f>B61/$B$27</f>
        <v>1.1523777871550544E-2</v>
      </c>
    </row>
    <row r="61" spans="1:2" ht="16.5" thickBot="1" x14ac:dyDescent="0.3">
      <c r="A61" s="158" t="s">
        <v>317</v>
      </c>
      <c r="B61" s="159">
        <v>18.536000000000001</v>
      </c>
    </row>
    <row r="62" spans="1:2" ht="16.5" thickBot="1" x14ac:dyDescent="0.3">
      <c r="A62" s="158" t="s">
        <v>318</v>
      </c>
      <c r="B62" s="168">
        <f>B63/'6.2. Паспорт фин осв ввод'!$C$30</f>
        <v>7.2992507866184208E-3</v>
      </c>
    </row>
    <row r="63" spans="1:2" ht="16.5" thickBot="1" x14ac:dyDescent="0.3">
      <c r="A63" s="158" t="s">
        <v>319</v>
      </c>
      <c r="B63" s="159">
        <v>9.3559999999999999</v>
      </c>
    </row>
    <row r="64" spans="1:2" ht="15.75" customHeight="1" thickBot="1" x14ac:dyDescent="0.3">
      <c r="A64" s="158" t="s">
        <v>320</v>
      </c>
      <c r="B64" s="167" t="s">
        <v>513</v>
      </c>
    </row>
    <row r="65" spans="1:2" x14ac:dyDescent="0.25">
      <c r="A65" s="162" t="s">
        <v>321</v>
      </c>
      <c r="B65" s="163" t="s">
        <v>518</v>
      </c>
    </row>
    <row r="66" spans="1:2" ht="30" x14ac:dyDescent="0.25">
      <c r="A66" s="162" t="s">
        <v>322</v>
      </c>
      <c r="B66" s="203" t="s">
        <v>630</v>
      </c>
    </row>
    <row r="67" spans="1:2" x14ac:dyDescent="0.25">
      <c r="A67" s="162" t="s">
        <v>323</v>
      </c>
      <c r="B67" s="163" t="s">
        <v>513</v>
      </c>
    </row>
    <row r="68" spans="1:2" x14ac:dyDescent="0.25">
      <c r="A68" s="105" t="s">
        <v>324</v>
      </c>
      <c r="B68" s="105"/>
    </row>
    <row r="69" spans="1:2" ht="16.5" thickBot="1" x14ac:dyDescent="0.3">
      <c r="A69" s="106" t="s">
        <v>325</v>
      </c>
      <c r="B69" s="106"/>
    </row>
    <row r="70" spans="1:2" ht="30.75" thickBot="1" x14ac:dyDescent="0.3">
      <c r="A70" s="103" t="s">
        <v>326</v>
      </c>
      <c r="B70" s="102" t="s">
        <v>519</v>
      </c>
    </row>
    <row r="71" spans="1:2" ht="29.25" thickBot="1" x14ac:dyDescent="0.3">
      <c r="A71" s="99" t="s">
        <v>327</v>
      </c>
      <c r="B71" s="102" t="s">
        <v>519</v>
      </c>
    </row>
    <row r="72" spans="1:2" ht="16.5" thickBot="1" x14ac:dyDescent="0.3">
      <c r="A72" s="103" t="s">
        <v>311</v>
      </c>
      <c r="B72" s="108"/>
    </row>
    <row r="73" spans="1:2" ht="16.5" thickBot="1" x14ac:dyDescent="0.3">
      <c r="A73" s="103" t="s">
        <v>328</v>
      </c>
      <c r="B73" s="104"/>
    </row>
    <row r="74" spans="1:2" ht="16.5" thickBot="1" x14ac:dyDescent="0.3">
      <c r="A74" s="103" t="s">
        <v>329</v>
      </c>
      <c r="B74" s="108"/>
    </row>
    <row r="75" spans="1:2" ht="16.5" thickBot="1" x14ac:dyDescent="0.3">
      <c r="A75" s="109" t="s">
        <v>330</v>
      </c>
      <c r="B75" s="143"/>
    </row>
    <row r="76" spans="1:2" ht="16.5" thickBot="1" x14ac:dyDescent="0.3">
      <c r="A76" s="99" t="s">
        <v>331</v>
      </c>
      <c r="B76" s="102" t="s">
        <v>519</v>
      </c>
    </row>
    <row r="77" spans="1:2" ht="16.5" thickBot="1" x14ac:dyDescent="0.3">
      <c r="A77" s="105" t="s">
        <v>332</v>
      </c>
      <c r="B77" s="110"/>
    </row>
    <row r="78" spans="1:2" ht="16.5" thickBot="1" x14ac:dyDescent="0.3">
      <c r="A78" s="105" t="s">
        <v>333</v>
      </c>
      <c r="B78" s="110"/>
    </row>
    <row r="79" spans="1:2" ht="16.5" thickBot="1" x14ac:dyDescent="0.3">
      <c r="A79" s="105" t="s">
        <v>334</v>
      </c>
      <c r="B79" s="110"/>
    </row>
    <row r="80" spans="1:2" ht="28.5" customHeight="1" thickBot="1" x14ac:dyDescent="0.3">
      <c r="A80" s="111" t="s">
        <v>335</v>
      </c>
      <c r="B80" s="108" t="s">
        <v>520</v>
      </c>
    </row>
    <row r="81" spans="1:2" ht="28.5" x14ac:dyDescent="0.25">
      <c r="A81" s="101" t="s">
        <v>336</v>
      </c>
      <c r="B81" s="579"/>
    </row>
    <row r="82" spans="1:2" x14ac:dyDescent="0.25">
      <c r="A82" s="105" t="s">
        <v>337</v>
      </c>
      <c r="B82" s="580"/>
    </row>
    <row r="83" spans="1:2" x14ac:dyDescent="0.25">
      <c r="A83" s="105" t="s">
        <v>338</v>
      </c>
      <c r="B83" s="580"/>
    </row>
    <row r="84" spans="1:2" x14ac:dyDescent="0.25">
      <c r="A84" s="105" t="s">
        <v>339</v>
      </c>
      <c r="B84" s="580"/>
    </row>
    <row r="85" spans="1:2" x14ac:dyDescent="0.25">
      <c r="A85" s="105" t="s">
        <v>340</v>
      </c>
      <c r="B85" s="580"/>
    </row>
    <row r="86" spans="1:2" ht="16.5" thickBot="1" x14ac:dyDescent="0.3">
      <c r="A86" s="112" t="s">
        <v>341</v>
      </c>
      <c r="B86" s="581"/>
    </row>
    <row r="88" spans="1:2" x14ac:dyDescent="0.25">
      <c r="A88" s="113"/>
      <c r="B88" s="114"/>
    </row>
    <row r="89" spans="1:2" x14ac:dyDescent="0.25">
      <c r="B89" s="115"/>
    </row>
    <row r="90" spans="1:2" x14ac:dyDescent="0.25">
      <c r="B90" s="116"/>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2025-11-04T09:48:13Z</dcterms:modified>
</cp:coreProperties>
</file>