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S.0049\"/>
    </mc:Choice>
  </mc:AlternateContent>
  <bookViews>
    <workbookView xWindow="0" yWindow="0" windowWidth="29070" windowHeight="5775" tabRatio="80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86" i="22" l="1"/>
  <c r="B93" i="22" l="1"/>
  <c r="B32" i="22" l="1"/>
  <c r="B74" i="22" l="1"/>
  <c r="B90" i="22"/>
  <c r="B82" i="22"/>
  <c r="A5" i="10"/>
  <c r="AW24" i="5" l="1"/>
  <c r="B78" i="22" l="1"/>
  <c r="B70" i="22"/>
  <c r="A5" i="16" l="1"/>
  <c r="B30" i="22" l="1"/>
  <c r="B46" i="22" l="1"/>
  <c r="B54" i="22"/>
  <c r="B50" i="22"/>
  <c r="B58" i="22"/>
  <c r="B66" i="22"/>
  <c r="B62" i="22"/>
  <c r="B105" i="22"/>
  <c r="B34" i="22" l="1"/>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6" i="22" l="1"/>
  <c r="B42" i="22"/>
  <c r="B98" i="22" s="1"/>
  <c r="B35" i="22" l="1"/>
  <c r="B29" i="22"/>
  <c r="B103" i="22" l="1"/>
  <c r="E15" i="14"/>
  <c r="E12" i="14"/>
  <c r="A15" i="22" l="1"/>
  <c r="B21" i="22" s="1"/>
  <c r="A12" i="22"/>
  <c r="A9" i="22"/>
  <c r="A5" i="22"/>
  <c r="A14" i="15"/>
  <c r="A11" i="15"/>
  <c r="A8" i="15"/>
  <c r="A4" i="15"/>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<sst xmlns="http://schemas.openxmlformats.org/spreadsheetml/2006/main" count="3106" uniqueCount="822">
  <si>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</si>
  <si>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</si>
  <si>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</si>
  <si>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</si>
  <si>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</si>
  <si>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</si>
  <si>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</si>
  <si>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</si>
  <si>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</si>
  <si>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</si>
  <si>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</si>
  <si>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</si>
  <si>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</si>
  <si>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</si>
  <si>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</si>
  <si>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</si>
  <si>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</si>
  <si>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</si>
  <si>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</si>
  <si>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</si>
  <si>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</si>
  <si>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</si>
  <si>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</si>
  <si>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</si>
  <si>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</si>
  <si>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</si>
  <si>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</si>
  <si>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</si>
  <si>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</si>
  <si>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</si>
  <si>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</si>
  <si>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</si>
  <si>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</si>
  <si>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</si>
  <si>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</si>
  <si>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</si>
  <si>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</si>
  <si>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</si>
  <si>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</si>
  <si>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</si>
  <si>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</si>
  <si>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</si>
  <si>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</si>
  <si>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</si>
  <si>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</si>
  <si>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</si>
  <si>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</si>
  <si>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</si>
  <si>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</si>
  <si>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</si>
  <si>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</si>
  <si>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</si>
  <si>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</si>
  <si>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</si>
  <si>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</si>
  <si>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</si>
  <si>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</si>
  <si>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</si>
  <si>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</si>
  <si>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</si>
  <si>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</si>
  <si>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</si>
  <si>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</si>
  <si>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</si>
  <si>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</si>
  <si>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</si>
  <si>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</si>
  <si>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</si>
  <si>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</si>
  <si>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</si>
  <si>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</si>
  <si>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</si>
  <si>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</si>
  <si>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</si>
  <si>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</si>
  <si>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</si>
  <si>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</si>
  <si>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</si>
  <si>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</si>
  <si>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</si>
  <si>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</si>
  <si>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</si>
  <si>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</si>
  <si>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</si>
  <si>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</si>
  <si>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</si>
  <si>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</si>
  <si>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</si>
  <si>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</si>
  <si>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</si>
  <si>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</si>
  <si>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</si>
  <si>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</si>
  <si>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</si>
  <si>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</si>
  <si>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</si>
  <si>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</si>
  <si>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</si>
  <si>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</si>
  <si>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</si>
  <si>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</si>
  <si>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</si>
  <si>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</si>
  <si>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</si>
  <si>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</si>
  <si>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</si>
  <si>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</si>
  <si>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</si>
  <si>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</si>
  <si>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</si>
  <si>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</si>
  <si>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</si>
  <si>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</si>
  <si>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</si>
  <si>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</si>
  <si>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</si>
  <si>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</si>
  <si>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</si>
  <si>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</si>
  <si>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</si>
  <si>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</si>
  <si>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</si>
  <si>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</si>
  <si>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</si>
  <si>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</si>
  <si>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</si>
  <si>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</si>
  <si>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</si>
  <si>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</si>
  <si>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</si>
  <si>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</si>
  <si>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</si>
  <si>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</si>
  <si>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</si>
  <si>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</si>
  <si>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</si>
  <si>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</si>
  <si>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</si>
  <si>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</si>
  <si>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</si>
  <si>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</si>
  <si>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</si>
  <si>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</si>
  <si>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</si>
  <si>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</si>
  <si>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</si>
  <si>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</si>
  <si>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</si>
  <si>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</si>
  <si>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</si>
  <si>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</si>
  <si>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</si>
  <si>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</si>
  <si>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</si>
  <si>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</si>
  <si>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</si>
  <si>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</si>
  <si>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</si>
  <si>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</si>
  <si>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</si>
  <si>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</si>
  <si>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</si>
  <si>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</si>
  <si>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</si>
  <si>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</si>
  <si>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</si>
  <si>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</si>
  <si>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</si>
  <si>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</si>
  <si>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</si>
  <si>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</si>
  <si>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</si>
  <si>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</si>
  <si>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</si>
  <si>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</si>
  <si>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</si>
  <si>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</si>
  <si>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</si>
  <si>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</si>
  <si>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</si>
  <si>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</si>
  <si>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</si>
  <si>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</si>
  <si>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</si>
  <si>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</si>
  <si>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</si>
  <si>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</si>
  <si>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</si>
  <si>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</si>
  <si>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</si>
  <si>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</si>
  <si>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</si>
  <si>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</si>
  <si>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</si>
  <si>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</si>
  <si>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</si>
  <si>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</si>
  <si>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</si>
  <si>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</si>
  <si>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</si>
  <si>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</si>
  <si>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</si>
  <si>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</si>
  <si>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</si>
  <si>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</si>
  <si>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</si>
  <si>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</si>
  <si>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</si>
  <si>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</si>
  <si>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</si>
  <si>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</si>
  <si>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</si>
  <si>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</si>
  <si>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</si>
  <si>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</si>
  <si>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</si>
  <si>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</si>
  <si>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</si>
  <si>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</si>
  <si>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</si>
  <si>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</si>
  <si>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</si>
  <si>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</si>
  <si>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</si>
  <si>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</si>
  <si>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</si>
  <si>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</si>
  <si>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</si>
  <si>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</si>
  <si>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</si>
  <si>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</si>
  <si>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</si>
  <si>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</si>
  <si>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</si>
  <si>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</si>
  <si>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</si>
  <si>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</si>
  <si>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</si>
  <si>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</si>
  <si>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</si>
  <si>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</si>
  <si>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</si>
  <si>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</si>
  <si>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</si>
  <si>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</si>
  <si>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</si>
  <si>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</si>
  <si>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</si>
  <si>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</si>
  <si>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</si>
  <si>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</si>
  <si>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</si>
  <si>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</si>
  <si>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</si>
  <si>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</si>
  <si>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</si>
  <si>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</si>
  <si>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</si>
  <si>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</si>
  <si>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</si>
  <si>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</si>
  <si>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</si>
  <si>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</si>
  <si>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</si>
  <si>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</si>
  <si>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</si>
  <si>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</si>
  <si>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</si>
  <si>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</si>
  <si>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</si>
  <si>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</si>
  <si>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</si>
  <si>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</si>
  <si>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</si>
  <si>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</si>
  <si>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</si>
  <si>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</si>
  <si>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</si>
  <si>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</si>
  <si>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</si>
  <si>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</si>
  <si>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</si>
  <si>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</si>
  <si>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</si>
  <si>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</si>
  <si>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</si>
  <si>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</si>
  <si>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</si>
  <si>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</si>
  <si>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</si>
  <si>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</si>
  <si>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</si>
  <si>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</si>
  <si>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</si>
  <si>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</si>
  <si>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</si>
  <si>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</si>
  <si>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</si>
  <si>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</si>
  <si>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</si>
  <si>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</si>
  <si>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</si>
  <si>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</si>
  <si>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</si>
  <si>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</si>
  <si>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</si>
  <si>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</si>
  <si>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</si>
  <si>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</si>
  <si>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</si>
  <si>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</si>
  <si>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</si>
  <si>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</si>
  <si>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</si>
  <si>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</si>
  <si>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</si>
  <si>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</si>
  <si>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</si>
  <si>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</si>
  <si>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</si>
  <si>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</si>
  <si>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</si>
  <si>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</si>
  <si>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</si>
  <si>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</si>
  <si>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</si>
  <si>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</si>
  <si>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</si>
  <si>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</si>
  <si>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</si>
  <si>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</si>
  <si>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</si>
  <si>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</si>
  <si>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</si>
  <si>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</si>
  <si>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</si>
  <si>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</si>
  <si>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</si>
  <si>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</si>
  <si>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</si>
  <si>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</si>
  <si>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</si>
  <si>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</si>
  <si>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</si>
  <si>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</si>
  <si>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</si>
  <si>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</si>
  <si>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</si>
  <si>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</si>
  <si>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</si>
  <si>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</si>
  <si>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</si>
  <si>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</si>
  <si>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</si>
  <si>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</si>
  <si>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</si>
  <si>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</si>
  <si>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</si>
  <si>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</si>
  <si>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</si>
  <si>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</si>
  <si>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</si>
  <si>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</si>
  <si>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</si>
  <si>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</si>
  <si>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</si>
  <si>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</si>
  <si>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</si>
  <si>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</si>
  <si>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</si>
  <si>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</si>
  <si>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</si>
  <si>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</si>
  <si>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</si>
  <si>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</si>
  <si>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</si>
  <si>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</si>
  <si>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</si>
  <si>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</si>
  <si>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</si>
  <si>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</si>
  <si>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</si>
  <si>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</si>
  <si>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</si>
  <si>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</si>
  <si>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</si>
  <si>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</si>
  <si>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</si>
  <si>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</si>
  <si>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</si>
  <si>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</si>
  <si>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</si>
  <si>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</si>
  <si>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</si>
  <si>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</si>
  <si>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</si>
  <si>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</si>
  <si>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</si>
  <si>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</si>
  <si>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</si>
  <si>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</si>
  <si>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</si>
  <si>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</si>
  <si>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</si>
  <si>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</si>
  <si>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не требуется</t>
  </si>
  <si>
    <t>выключатель</t>
  </si>
  <si>
    <t>ВГБ-35-12,5/1000 УХЛ1</t>
  </si>
  <si>
    <t>ВГБ-35-12,5/630 УХЛ1</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</si>
  <si>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</si>
  <si>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</si>
  <si>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</si>
  <si>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</si>
  <si>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</si>
  <si>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</si>
  <si>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</si>
  <si>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</si>
  <si>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</si>
  <si>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</si>
  <si>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</si>
  <si>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</si>
  <si>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</si>
  <si>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</si>
  <si>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</si>
  <si>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</si>
  <si>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</si>
  <si>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</si>
  <si>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</si>
  <si>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</si>
  <si>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</si>
  <si>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</si>
  <si>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</si>
  <si>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</si>
  <si>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</si>
  <si>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</si>
  <si>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</si>
  <si>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</si>
  <si>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</si>
  <si>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</si>
  <si>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</si>
  <si>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</si>
  <si>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</si>
  <si>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</si>
  <si>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</si>
  <si>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</si>
  <si>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</si>
  <si>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</si>
  <si>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</si>
  <si>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</si>
  <si>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</si>
  <si>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</si>
  <si>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</si>
  <si>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</si>
  <si>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</si>
  <si>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</si>
  <si>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</si>
  <si>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</si>
  <si>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</si>
  <si>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</si>
  <si>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</si>
  <si>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</si>
  <si>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</si>
  <si>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</si>
  <si>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</si>
  <si>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</si>
  <si>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</si>
  <si>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</si>
  <si>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</si>
  <si>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</si>
  <si>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</si>
  <si>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</si>
  <si>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</si>
  <si>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</si>
  <si>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</si>
  <si>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</si>
  <si>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</si>
  <si>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</si>
  <si>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</si>
  <si>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</si>
  <si>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</si>
  <si>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</si>
  <si>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</si>
  <si>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</si>
  <si>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</si>
  <si>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</si>
  <si>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</si>
  <si>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</si>
  <si>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</si>
  <si>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</si>
  <si>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</si>
  <si>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</si>
  <si>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</si>
  <si>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</si>
  <si>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</si>
  <si>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</si>
  <si>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</si>
  <si>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</si>
  <si>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</si>
  <si>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</si>
  <si>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</si>
  <si>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</si>
  <si>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</si>
  <si>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</si>
  <si>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</si>
  <si>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</si>
  <si>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</si>
  <si>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</si>
  <si>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</si>
  <si>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</si>
  <si>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</si>
  <si>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</si>
  <si>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</si>
  <si>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</si>
  <si>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</si>
  <si>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</si>
  <si>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</si>
  <si>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</si>
  <si>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</si>
  <si>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</si>
  <si>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</si>
  <si>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</si>
  <si>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</si>
  <si>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</si>
  <si>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</si>
  <si>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</si>
  <si>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</si>
  <si>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</si>
  <si>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</si>
  <si>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</si>
  <si>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</si>
  <si>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</si>
  <si>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</si>
  <si>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</si>
  <si>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</si>
  <si>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</si>
  <si>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</si>
  <si>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</si>
  <si>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</si>
  <si>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</si>
  <si>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</si>
  <si>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</si>
  <si>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</si>
  <si>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</si>
  <si>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</si>
  <si>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</si>
  <si>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</si>
  <si>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</si>
  <si>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</si>
  <si>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</si>
  <si>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</si>
  <si>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</si>
  <si>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</si>
  <si>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</si>
  <si>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</si>
  <si>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</si>
  <si>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</si>
  <si>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</si>
  <si>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</si>
  <si>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</si>
  <si>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</si>
  <si>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</si>
  <si>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</si>
  <si>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</si>
  <si>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</si>
  <si>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</si>
  <si>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1.12.</t>
  </si>
  <si>
    <t>от «__» _____ 201_  №___</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</si>
  <si>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</si>
  <si>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</si>
  <si>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</si>
  <si>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</si>
  <si>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</si>
  <si>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</si>
  <si>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</si>
  <si>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</si>
  <si>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</si>
  <si>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</si>
  <si>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</si>
  <si>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</si>
  <si>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</si>
  <si>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</si>
  <si>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</si>
  <si>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</si>
  <si>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</si>
  <si>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</si>
  <si>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</si>
  <si>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</si>
  <si>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2025</t>
  </si>
  <si>
    <t>Год 2026</t>
  </si>
  <si>
    <t>Год 2027</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</si>
  <si>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</si>
  <si>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</si>
  <si>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</si>
  <si>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</si>
  <si>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</si>
  <si>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</si>
  <si>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</si>
  <si>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</si>
  <si>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</si>
  <si>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</si>
  <si>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</si>
  <si>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</si>
  <si>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</si>
  <si>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</si>
  <si>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</si>
  <si>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</si>
  <si>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</si>
  <si>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</si>
  <si>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</si>
  <si>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</si>
  <si>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</si>
  <si>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</si>
  <si>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</si>
  <si>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 xml:space="preserve"> </t>
  </si>
  <si>
    <t>ОАО "Тюменьэнерго" Нижневартовские ЭС</t>
  </si>
  <si>
    <t>Оказание услуг по проведению проверки сметной документации по объекту: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</si>
  <si>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Прайс-листы</t>
  </si>
  <si>
    <t>СЦ ЕП</t>
  </si>
  <si>
    <t>АУ ЯНАО "Управление ГЭПД"</t>
  </si>
  <si>
    <t>Единый стандарт (Положение о закупке)</t>
  </si>
  <si>
    <t>АЗ №РТ4/1/1179 от 15.04.2022</t>
  </si>
  <si>
    <t>2022.0317</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</si>
  <si>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</si>
  <si>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2этап</t>
  </si>
  <si>
    <t>29.06.2022</t>
  </si>
  <si>
    <t>44/22</t>
  </si>
  <si>
    <t>04.07.2022</t>
  </si>
  <si>
    <t>27.05.2022</t>
  </si>
  <si>
    <t>30.08.2022</t>
  </si>
  <si>
    <t>Договор подписан с протоколом урегулирования разногласий 13.07.2022</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</si>
  <si>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</si>
  <si>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</si>
  <si>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</si>
  <si>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</si>
  <si>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</si>
  <si>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</si>
  <si>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</si>
  <si>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</si>
  <si>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</si>
  <si>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</si>
  <si>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Оказание услуг по строительному контролю на объекте: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</si>
  <si>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Коммерческие предложения</t>
  </si>
  <si>
    <t>АО "Россети ЦТЗ"</t>
  </si>
  <si>
    <t>ООО НПО "Новая Механика"</t>
  </si>
  <si>
    <t>ООО "МК 24"</t>
  </si>
  <si>
    <t>2022.0413</t>
  </si>
  <si>
    <t>12.2024</t>
  </si>
  <si>
    <t>Оказание услуг по осуществлению авторского надзора за объектом: "Реконструкция ПС 110/35/6 кВ Факел (ОРУ-110 кВ, ОРУ-35 кВ,КРУН-6 кВ, устройств РЗА, АСУ ТП для целей телеуправления оборудованием из ДЦ АО "СО ЕЭС" и филиала АО "РоссетиТюмень"Нижневартовские электрические сети), 1 этап"</t>
  </si>
  <si>
    <t>Проектно-сметная документация</t>
  </si>
  <si>
    <t>п.5.7.3.8</t>
  </si>
  <si>
    <t>15.08.2022</t>
  </si>
  <si>
    <t>57/22</t>
  </si>
  <si>
    <t>29.08.2022</t>
  </si>
  <si>
    <t>31.08.2022</t>
  </si>
  <si>
    <t>21.08.2023</t>
  </si>
  <si>
    <t>объем заключенного договора 230-ЭС/3914/US04.1600.2022.173 от 06.04.2022 . АУ ЯНАО "Управление ГЭПД"    в ценах 2022 года с НДС, млн. руб</t>
  </si>
  <si>
    <t>объем заключенного договора 38/05/22/US04.1600.2022.254 от 27.05.2022 . АУ "Управление государственной экспертизы проектной документации"   в ценах 2022 года с НДС, млн. руб</t>
  </si>
  <si>
    <t>объем заключенного договора PD01.1600.2022.267 от 30.06.2022 . АО "Тюменьэнерго Инжиниринг"    в ценах 2022 года с НДС, млн. руб</t>
  </si>
  <si>
    <t>оплачено по договору, тыс. руб.</t>
  </si>
  <si>
    <t>освоено по договору, тыс. руб.</t>
  </si>
  <si>
    <t>ОАО  Институт «ДнепрВНИПИэнергопром»,   ООО "КЭТ" ; АУ "Управление государственной экспертизы проектной документации" ; АУ ЯНАО "Управление ГЭПД"</t>
  </si>
  <si>
    <t>Проблемные вопросы отсутствуют.</t>
  </si>
  <si>
    <t>+</t>
  </si>
  <si>
    <t>Сметная стоимость проекта в ценах 2025 года с НДС, млн. руб.</t>
  </si>
  <si>
    <t>объем заключенного договора PD01.1600.2023.425 от 23.11.2023 . ООО "Системлинк"    в ценах 2023 года с НДС, тыс. руб</t>
  </si>
  <si>
    <t>объем заключенного договора US04.1600.2023.320 от 09.08.2023 . АУ ЯНАО "Управление ГЭПД"    в ценах 2023 года с НДС, тыс. руб</t>
  </si>
  <si>
    <t>2023.0648</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</si>
  <si>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1 этап"</t>
  </si>
  <si>
    <t>22.08.2023</t>
  </si>
  <si>
    <t>55/23</t>
  </si>
  <si>
    <t>09.08.2023</t>
  </si>
  <si>
    <t>09.10.2023</t>
  </si>
  <si>
    <t>2023.0973/2022.1043</t>
  </si>
  <si>
    <t>ИТ-закупки</t>
  </si>
  <si>
    <t>Выполнение работ по поставке, монтажу и наладке средств криптографической защиты С-Терра G-100-4.3-5015-3-ST-KC1 на ПС110/35/6 кВ Факел для филиала АО "Россети Тюмень" Нижневартовские электрические сети</t>
  </si>
  <si>
    <t>ЗЦ ПО</t>
  </si>
  <si>
    <t>ООО "Системлинк"</t>
  </si>
  <si>
    <t>32312908417</t>
  </si>
  <si>
    <t>31.10.2023</t>
  </si>
  <si>
    <t>30.10.2023</t>
  </si>
  <si>
    <t>02.11.2023</t>
  </si>
  <si>
    <t>07.11.2023</t>
  </si>
  <si>
    <t>23.11.2023</t>
  </si>
  <si>
    <t>29.12.2023</t>
  </si>
  <si>
    <t>ООО "Комплайт"</t>
  </si>
  <si>
    <t>ООО "ВИП-ТЕЛЕКОМ"</t>
  </si>
  <si>
    <t>2023.1448</t>
  </si>
  <si>
    <t>Прочие</t>
  </si>
  <si>
    <t>21.12.2023</t>
  </si>
  <si>
    <t>104/23</t>
  </si>
  <si>
    <t>13.12.2023</t>
  </si>
  <si>
    <t>22.12.2023</t>
  </si>
  <si>
    <t>13.03.2024</t>
  </si>
  <si>
    <t>нд</t>
  </si>
  <si>
    <t>Год 2028</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</si>
  <si>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</si>
  <si>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</si>
  <si>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</si>
  <si>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</si>
  <si>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</si>
  <si>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</si>
  <si>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</si>
  <si>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</si>
  <si>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</si>
  <si>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</si>
  <si>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</si>
  <si>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</si>
  <si>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</si>
  <si>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</si>
  <si>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</si>
  <si>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</si>
  <si>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</si>
  <si>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</si>
  <si>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</si>
  <si>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</si>
  <si>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</si>
  <si>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</si>
  <si>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</si>
  <si>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</si>
  <si>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</si>
  <si>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</si>
  <si>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</si>
  <si>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</si>
  <si>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</si>
  <si>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</si>
  <si>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</si>
  <si>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</si>
  <si>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</si>
  <si>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</si>
  <si>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</si>
  <si>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</si>
  <si>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</si>
  <si>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</si>
  <si>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</si>
  <si>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</si>
  <si>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</si>
  <si>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</si>
  <si>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</si>
  <si>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</si>
  <si>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</si>
  <si>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</si>
  <si>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</si>
  <si>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</si>
  <si>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</si>
  <si>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</si>
  <si>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</si>
  <si>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</si>
  <si>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</si>
  <si>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</si>
  <si>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</si>
  <si>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</si>
  <si>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</si>
  <si>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ООО "Системлинк"Э;  ООО "Альянс-Автоматика", ООО "ЭКРА-Урал"</t>
  </si>
  <si>
    <t>Приказ № 306 от 17.12.2013;
Приказ № 19-Э от 11.09.2023,
Приказ № 1-Э от 12.01.2024</t>
  </si>
  <si>
    <t>объем заключенного договора  в ценах  _____года с НДС, млн. руб</t>
  </si>
  <si>
    <t>объем заключенного договора US04.1600.2024.132 от 06.06.2024 . ООО "СЭП"    в ценах 2024 года с НДС, млн. руб</t>
  </si>
  <si>
    <t>объем заключенного договора PD01.1600.2024.57 от 20.02.2024 . АО "Тюменьэнерго Инжиниринг"    в ценах 2024 года с НДС, млн. руб</t>
  </si>
  <si>
    <t>объем заключенного договора US04.1600.2024.108 от 16.04.2024 . ООО "КЭТ"    в ценах 2024 года с НДС, млн. руб</t>
  </si>
  <si>
    <t>объем заключенного договора US04.1600.2023.635 от 13.12.2023 . АУ ЯНАО "Управление ГЭПД"    в ценах 2023 года с НДС, млн. руб</t>
  </si>
  <si>
    <t>объем заключенного договора US04.1600.2022.301 от 26.07.2022 . АО "Россети ЦТЗ"    в ценах 2022 года с НДС, млн. руб</t>
  </si>
  <si>
    <t>объем заключенного договора US04.1600.2022.339 от 31.08.2022 . ООО "КЭТ"    в ценах 2022 года с НДС, млн. руб</t>
  </si>
  <si>
    <t xml:space="preserve"> ООО "ЭнергоТрансСиб" ; АО "Тюменьэнерго Инжиниринг"; АО "Россети ЦТЗ", ООО "СЭП"</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</si>
  <si>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</si>
  <si>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С учетом дополнительного соглашения № PD01.1600.2022.623ДС4 к Договору подряда, предусматривающего изменение стоимости и монтажа оборудования импортного производства на аналогичное оборудование отечественного производства, изменение объемов пусконаладочных работ, цена договора составила 584.832.912,11 руб. с НДС.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</si>
  <si>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</si>
  <si>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н/д</t>
  </si>
  <si>
    <t>0,000</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</si>
  <si>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2 этап"</t>
  </si>
  <si>
    <t>Филиал АО "Россети Тюмень" Нижневартовские ЭС</t>
  </si>
  <si>
    <t/>
  </si>
  <si>
    <t>31.12.2023</t>
  </si>
  <si>
    <t>1о</t>
  </si>
  <si>
    <t>30.11.2023</t>
  </si>
  <si>
    <t>11.2025</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</si>
  <si>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2
этап</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</si>
  <si>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</si>
  <si>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"ЮграЭнергоСтрой"</t>
  </si>
  <si>
    <t>ООО "ТЭЛ МП"</t>
  </si>
  <si>
    <t>2024.0205</t>
  </si>
  <si>
    <t>Оказание услуг по осуществлению авторского надзора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2 этап"</t>
  </si>
  <si>
    <t>п.5.7.3.9</t>
  </si>
  <si>
    <t>02.04.2024</t>
  </si>
  <si>
    <t>22/24</t>
  </si>
  <si>
    <t>05.04.2024</t>
  </si>
  <si>
    <t>16.04.2024</t>
  </si>
  <si>
    <t>20.11.2025</t>
  </si>
  <si>
    <t>2024.0252</t>
  </si>
  <si>
    <t>Оказание услуг по строительному контролю на объекте: "Реконструкция ПС 110/35/6 кВ Факел (ОРУ-110 кВ, ОРУ-35 кВ, КРУН-6кВ, устройств РЗА, АСУ ТП для целей телеуправления оборудованием из ДЦ АО "СО ЕЭС" и филиала АО "Россети Тюмень"Нижневартовские электрические сети), 2 этап"</t>
  </si>
  <si>
    <t>ОЗП ЕП</t>
  </si>
  <si>
    <t>32413529894</t>
  </si>
  <si>
    <t>24.04.2024</t>
  </si>
  <si>
    <t>22.04.2024</t>
  </si>
  <si>
    <t>06.05.2024</t>
  </si>
  <si>
    <t>17.05.2024</t>
  </si>
  <si>
    <t>п.7.5.3.</t>
  </si>
  <si>
    <t>Закупочная комиссия</t>
  </si>
  <si>
    <t>32413529894/2024.0252-2</t>
  </si>
  <si>
    <t>10.06.2024</t>
  </si>
  <si>
    <t>06.06.2024</t>
  </si>
  <si>
    <t>Победитель применяет УСН.</t>
  </si>
  <si>
    <t>Акт от 31.05.2023, ТО проводилось комиссией НВЭС с участием инспектора РТН.</t>
  </si>
  <si>
    <t>Год раскрытия информации: 2025 год</t>
  </si>
  <si>
    <t>показатель замены выключателей (6 кВ)-8 шт.; показатель замены выключателей (35 кВ)-7 шт.; ; оценка изменения технического состояния - 76,60; показатель объема финансовых потребностей - 1 499,96 млн.руб.</t>
  </si>
  <si>
    <t xml:space="preserve">Факт 2024 года </t>
  </si>
  <si>
    <t xml:space="preserve"> по состоянию на 01.01.2024</t>
  </si>
  <si>
    <t>по состоянию на 01.01.2025</t>
  </si>
  <si>
    <t>Год 2029</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</si>
  <si>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</si>
  <si>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</si>
  <si>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</si>
  <si>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</si>
  <si>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</si>
  <si>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</si>
  <si>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</si>
  <si>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</si>
  <si>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</si>
  <si>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</si>
  <si>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</si>
  <si>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30.09.2022-30.05.2026</t>
  </si>
  <si>
    <t>Удельная стоимость замены выключателей (35 кВ) - 50,56 млн. рублей
Удельная стоимость замены выключателей (6 кВ) - 60,21 млн. рублей</t>
  </si>
  <si>
    <t>Увеличение показателя замены выключателей (35 кВ) - 7 шт.   
Увеличение показателя замены выключателей (6 кВ) - 8 шт.</t>
  </si>
  <si>
    <t>В рамках данного инвестиционного проекта планируется осуществить замену: 
- вакуумных выключателей ВВМ-СЭЩ-6 на вакуумные выключатели BB/TEL – 8 шт; 
- масляных выключателей C-35 на элегазовые выключатели ВГБ-35 – 7 шт;  
- разъединителей РНДЗ-35 на РГП-СЭЩ-35 -16 шт, с ручными приводами;  
- КРУН- 6 кВ на КРУМ-6 кВ с ячейками D-12PL; 
- оборудования АСУ ТП; 
- переустройство кабельных каналов и пр.
2023г. -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2025г. - реализация мероприятий по замене силового оборудования, благоустройство, мероприятия ИТСО.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</si>
</sst>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 _₽_-;\-* #,##0.00\ _₽_-;_-* &quot;-&quot;??\ _₽_-;_-@_-"/>
    <numFmt numFmtId="165" formatCode="_-* #,##0.00_р_._-;\-* #,##0.00_р_._-;_-* &quot;-&quot;??_р_._-;_-@_-"/>
    <numFmt numFmtId="166" formatCode="#,##0_ ;\-#,##0\ "/>
    <numFmt numFmtId="167" formatCode="_-* #,##0.00\ _р_._-;\-* #,##0.00\ _р_._-;_-* &quot;-&quot;??\ _р_._-;_-@_-"/>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 numFmtId="176" formatCode="#,##0.0"/>
    <numFmt numFmtId="177" formatCode="0_ ;\-0\ "/>
    <numFmt numFmtId="178" formatCode="_(* #,##0_);_(* \(#,##0\);_(* &quot;-&quot;_);_(@_)"/>
    <numFmt numFmtId="179" formatCode="0.0%"/>
    <numFmt numFmtId="180" formatCode="_(* #,##0.00_);_(* \(#,##0.00\);_(* &quot;-&quot;_);_(@_)"/>
    <numFmt numFmtId="18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0"/>
      <name val="Times New Roman"/>
      <family val="1"/>
      <charset val="204"/>
    </font>
    <font>
      <b/>
      <sz val="9"/>
      <name val="Times New Roman"/>
      <family val="1"/>
      <charset val="204"/>
    </font>
    <font>
      <sz val="8"/>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56" fillId="0" borderId="0" applyNumberFormat="0" applyFill="0" applyBorder="0" applyAlignment="0" applyProtection="0"/>
    <xf numFmtId="0" fontId="44" fillId="0" borderId="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60" fillId="0" borderId="0"/>
    <xf numFmtId="0" fontId="59" fillId="0" borderId="0"/>
    <xf numFmtId="0" fontId="62" fillId="0" borderId="0"/>
    <xf numFmtId="0" fontId="44" fillId="0" borderId="0"/>
    <xf numFmtId="0" fontId="10" fillId="0" borderId="0"/>
    <xf numFmtId="0" fontId="59"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5" fontId="58"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58" fillId="0" borderId="0" applyFont="0" applyFill="0" applyBorder="0" applyAlignment="0" applyProtection="0"/>
    <xf numFmtId="0" fontId="11" fillId="0" borderId="0"/>
    <xf numFmtId="0" fontId="1" fillId="0" borderId="0"/>
    <xf numFmtId="0" fontId="1" fillId="0" borderId="0"/>
    <xf numFmtId="0" fontId="69" fillId="0" borderId="0"/>
    <xf numFmtId="0" fontId="11" fillId="0" borderId="0"/>
  </cellStyleXfs>
  <cellXfs count="6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0" fillId="0" borderId="26"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0" fillId="0" borderId="29" xfId="2" applyFont="1" applyFill="1" applyBorder="1" applyAlignment="1">
      <alignment vertical="top" wrapText="1"/>
    </xf>
    <xf numFmtId="0" fontId="40" fillId="0" borderId="27" xfId="2" applyFont="1" applyFill="1" applyBorder="1" applyAlignment="1">
      <alignment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0" fillId="0" borderId="30" xfId="2" quotePrefix="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6" fillId="0" borderId="0" xfId="62" applyFont="1" applyFill="1" applyAlignment="1">
      <alignment horizontal="left"/>
    </xf>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5" fillId="0" borderId="1" xfId="0" applyNumberFormat="1" applyFont="1" applyFill="1" applyBorder="1" applyAlignment="1">
      <alignment horizontal="center" vertical="center" wrapText="1"/>
    </xf>
    <xf numFmtId="3" fontId="45" fillId="0" borderId="1" xfId="68" applyNumberFormat="1" applyFont="1" applyFill="1" applyBorder="1" applyAlignment="1">
      <alignment horizontal="center" vertical="center" wrapText="1"/>
    </xf>
    <xf numFmtId="0" fontId="45" fillId="0" borderId="1" xfId="0" applyFont="1" applyFill="1" applyBorder="1" applyAlignment="1">
      <alignment horizontal="center" vertical="center" wrapText="1"/>
    </xf>
    <xf numFmtId="0" fontId="11" fillId="0" borderId="1" xfId="1" applyFont="1" applyBorder="1" applyAlignment="1">
      <alignment vertical="center" wrapText="1"/>
    </xf>
    <xf numFmtId="169" fontId="40" fillId="0" borderId="25" xfId="2" applyNumberFormat="1" applyFont="1" applyFill="1" applyBorder="1" applyAlignment="1">
      <alignment horizontal="justify" vertical="top" wrapText="1"/>
    </xf>
    <xf numFmtId="10" fontId="40" fillId="0" borderId="25" xfId="69" applyNumberFormat="1" applyFont="1" applyFill="1" applyBorder="1" applyAlignment="1">
      <alignment horizontal="justify" vertical="top" wrapText="1"/>
    </xf>
    <xf numFmtId="9" fontId="40" fillId="0" borderId="30" xfId="69" quotePrefix="1" applyFont="1" applyFill="1" applyBorder="1" applyAlignment="1">
      <alignment horizontal="justify" vertical="top" wrapText="1"/>
    </xf>
    <xf numFmtId="10" fontId="40" fillId="0" borderId="30" xfId="69" quotePrefix="1" applyNumberFormat="1" applyFont="1" applyFill="1" applyBorder="1" applyAlignment="1">
      <alignment horizontal="justify" vertical="top" wrapText="1"/>
    </xf>
    <xf numFmtId="169"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10" fontId="40" fillId="0" borderId="31" xfId="69" applyNumberFormat="1" applyFont="1" applyFill="1" applyBorder="1" applyAlignment="1">
      <alignment horizontal="justify" vertical="top" wrapText="1"/>
    </xf>
    <xf numFmtId="0" fontId="11" fillId="0" borderId="0" xfId="2" applyFont="1" applyFill="1" applyBorder="1" applyAlignment="1">
      <alignment horizontal="left" wrapText="1"/>
    </xf>
    <xf numFmtId="3" fontId="45" fillId="0"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39"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12" fillId="24" borderId="0" xfId="2" applyFont="1" applyFill="1"/>
    <xf numFmtId="169" fontId="40" fillId="25" borderId="25"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0" fillId="0" borderId="25" xfId="2" applyFont="1" applyFill="1" applyBorder="1" applyAlignment="1">
      <alignment horizontal="left" vertical="top" wrapText="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24" borderId="1" xfId="2" applyFont="1" applyFill="1" applyBorder="1" applyAlignment="1">
      <alignment vertical="center"/>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0" fillId="0" borderId="30" xfId="2" applyFont="1" applyFill="1" applyBorder="1" applyAlignment="1">
      <alignment vertical="top" wrapText="1"/>
    </xf>
    <xf numFmtId="0" fontId="40" fillId="26" borderId="24" xfId="2" applyFont="1" applyFill="1" applyBorder="1" applyAlignment="1">
      <alignment horizontal="left" vertical="center" wrapText="1"/>
    </xf>
    <xf numFmtId="175" fontId="36" fillId="26" borderId="33" xfId="0" applyNumberFormat="1"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169" fontId="11" fillId="0" borderId="0" xfId="2" applyNumberFormat="1" applyFill="1"/>
    <xf numFmtId="0" fontId="41" fillId="0" borderId="23" xfId="2" applyFont="1" applyFill="1" applyBorder="1" applyAlignment="1">
      <alignment horizontal="left" vertical="center" wrapText="1"/>
    </xf>
    <xf numFmtId="175" fontId="38" fillId="0" borderId="34" xfId="0" applyNumberFormat="1" applyFont="1" applyFill="1" applyBorder="1" applyAlignment="1">
      <alignment horizontal="left" vertical="center"/>
    </xf>
    <xf numFmtId="0" fontId="45" fillId="0" borderId="1" xfId="49" applyFont="1" applyFill="1" applyBorder="1" applyAlignment="1">
      <alignment horizontal="center" vertical="center"/>
    </xf>
    <xf numFmtId="3" fontId="45" fillId="0" borderId="2" xfId="0" applyNumberFormat="1" applyFont="1" applyFill="1" applyBorder="1" applyAlignment="1">
      <alignment horizontal="center" vertical="center" wrapText="1"/>
    </xf>
    <xf numFmtId="174" fontId="45" fillId="0" borderId="1" xfId="0" quotePrefix="1" applyNumberFormat="1" applyFont="1" applyFill="1" applyBorder="1" applyAlignment="1">
      <alignment horizontal="center" vertical="center" wrapText="1"/>
    </xf>
    <xf numFmtId="174"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0" fillId="24" borderId="31" xfId="2" applyFont="1" applyFill="1" applyBorder="1" applyAlignment="1">
      <alignment horizontal="justify" vertical="top"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0" fillId="0" borderId="24" xfId="2" applyFont="1" applyFill="1" applyBorder="1" applyAlignment="1">
      <alignment horizontal="left" vertical="center" wrapText="1"/>
    </xf>
    <xf numFmtId="14" fontId="40" fillId="0" borderId="25" xfId="2" applyNumberFormat="1" applyFont="1" applyFill="1" applyBorder="1" applyAlignment="1">
      <alignment horizontal="left" vertical="top" wrapText="1"/>
    </xf>
    <xf numFmtId="49" fontId="45" fillId="0" borderId="1" xfId="49" applyNumberFormat="1" applyFont="1" applyBorder="1" applyAlignment="1">
      <alignment horizontal="center" vertical="center"/>
    </xf>
    <xf numFmtId="49" fontId="45" fillId="0" borderId="1" xfId="49" applyNumberFormat="1" applyFont="1" applyBorder="1" applyAlignment="1">
      <alignment horizontal="center" vertical="center" wrapText="1"/>
    </xf>
    <xf numFmtId="1" fontId="45" fillId="0" borderId="1" xfId="49" applyNumberFormat="1" applyFont="1" applyBorder="1" applyAlignment="1">
      <alignment horizontal="center" vertical="center"/>
    </xf>
    <xf numFmtId="3" fontId="45" fillId="0" borderId="1" xfId="49" applyNumberFormat="1" applyFont="1" applyBorder="1" applyAlignment="1">
      <alignment horizontal="center" vertical="center"/>
    </xf>
    <xf numFmtId="0" fontId="45"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45" fillId="0" borderId="1" xfId="49" applyNumberFormat="1" applyFont="1" applyBorder="1" applyAlignment="1">
      <alignment horizontal="center" vertical="center"/>
    </xf>
    <xf numFmtId="0" fontId="45" fillId="0" borderId="0" xfId="49" applyFont="1"/>
    <xf numFmtId="0" fontId="45" fillId="0" borderId="1" xfId="49" applyFont="1" applyBorder="1" applyAlignment="1">
      <alignment horizontal="center" vertical="center"/>
    </xf>
    <xf numFmtId="0" fontId="45" fillId="0" borderId="32" xfId="0" applyFont="1" applyBorder="1" applyAlignment="1">
      <alignment wrapText="1"/>
    </xf>
    <xf numFmtId="0" fontId="45" fillId="0" borderId="1" xfId="0" applyFont="1" applyBorder="1" applyAlignment="1">
      <alignment horizontal="center" wrapText="1"/>
    </xf>
    <xf numFmtId="168" fontId="45" fillId="0" borderId="1" xfId="49" applyNumberFormat="1" applyFont="1" applyBorder="1" applyAlignment="1">
      <alignment horizontal="center" vertical="center"/>
    </xf>
    <xf numFmtId="0" fontId="45" fillId="0" borderId="1" xfId="49" applyFont="1" applyBorder="1" applyAlignment="1">
      <alignment horizontal="center" vertical="center" wrapText="1"/>
    </xf>
    <xf numFmtId="0" fontId="40" fillId="0" borderId="0" xfId="49" applyFont="1"/>
    <xf numFmtId="0" fontId="45" fillId="0" borderId="1" xfId="0" applyNumberFormat="1" applyFont="1" applyFill="1" applyBorder="1" applyAlignment="1">
      <alignment horizontal="center" vertical="center" wrapText="1"/>
    </xf>
    <xf numFmtId="49" fontId="63" fillId="0" borderId="1" xfId="67" applyNumberFormat="1" applyFont="1" applyFill="1" applyBorder="1" applyAlignment="1" applyProtection="1">
      <alignment horizontal="center" vertical="center" wrapText="1"/>
    </xf>
    <xf numFmtId="174" fontId="45" fillId="0" borderId="2" xfId="0" quotePrefix="1" applyNumberFormat="1" applyFont="1" applyFill="1" applyBorder="1" applyAlignment="1">
      <alignment horizontal="center" vertical="center" wrapText="1"/>
    </xf>
    <xf numFmtId="49" fontId="45" fillId="0" borderId="2" xfId="0" quotePrefix="1" applyNumberFormat="1" applyFont="1" applyFill="1" applyBorder="1" applyAlignment="1">
      <alignment horizontal="center" vertical="center" wrapText="1"/>
    </xf>
    <xf numFmtId="49" fontId="45" fillId="0" borderId="2" xfId="49" applyNumberFormat="1" applyFont="1" applyBorder="1" applyAlignment="1">
      <alignment horizontal="center" vertical="center"/>
    </xf>
    <xf numFmtId="174" fontId="45" fillId="0" borderId="2" xfId="0" applyNumberFormat="1" applyFont="1" applyFill="1" applyBorder="1" applyAlignment="1">
      <alignment horizontal="center" vertical="center" wrapText="1"/>
    </xf>
    <xf numFmtId="49" fontId="45" fillId="0" borderId="2" xfId="49" applyNumberFormat="1" applyFont="1" applyBorder="1" applyAlignment="1">
      <alignment horizontal="center" vertical="center" wrapText="1"/>
    </xf>
    <xf numFmtId="49" fontId="45" fillId="0" borderId="2" xfId="0" applyNumberFormat="1" applyFont="1" applyFill="1" applyBorder="1" applyAlignment="1">
      <alignment horizontal="center" vertical="center" wrapText="1"/>
    </xf>
    <xf numFmtId="3" fontId="45" fillId="0" borderId="2" xfId="0" applyNumberFormat="1" applyFont="1" applyBorder="1" applyAlignment="1">
      <alignment horizontal="center" vertical="center" wrapText="1"/>
    </xf>
    <xf numFmtId="0" fontId="45" fillId="0" borderId="2" xfId="49" applyFont="1" applyBorder="1" applyAlignment="1">
      <alignment horizontal="center" vertical="center"/>
    </xf>
    <xf numFmtId="0" fontId="45" fillId="0" borderId="1" xfId="49" applyFont="1" applyBorder="1"/>
    <xf numFmtId="3" fontId="45" fillId="0" borderId="1" xfId="0" applyNumberFormat="1" applyFont="1" applyBorder="1" applyAlignment="1">
      <alignment horizontal="center" vertical="center" wrapText="1"/>
    </xf>
    <xf numFmtId="175" fontId="36" fillId="0" borderId="33" xfId="0" applyNumberFormat="1" applyFont="1" applyBorder="1" applyAlignment="1">
      <alignment horizontal="left" vertical="center"/>
    </xf>
    <xf numFmtId="164" fontId="11" fillId="24" borderId="0" xfId="2" applyNumberFormat="1" applyFont="1" applyFill="1"/>
    <xf numFmtId="10" fontId="36" fillId="0" borderId="33" xfId="69" applyNumberFormat="1" applyFont="1" applyFill="1" applyBorder="1" applyAlignment="1">
      <alignment horizontal="left" vertical="center" wrapText="1"/>
    </xf>
    <xf numFmtId="175" fontId="11" fillId="0" borderId="0" xfId="2" applyNumberFormat="1" applyFill="1"/>
    <xf numFmtId="0" fontId="40" fillId="0" borderId="24" xfId="2"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75" fontId="36" fillId="26" borderId="33" xfId="0" applyNumberFormat="1" applyFont="1" applyFill="1" applyBorder="1" applyAlignment="1">
      <alignment horizontal="left" vertical="center" wrapText="1"/>
    </xf>
    <xf numFmtId="175" fontId="36" fillId="0" borderId="0" xfId="49" applyNumberFormat="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177"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 fillId="0" borderId="0" xfId="50"/>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0" fontId="40" fillId="26" borderId="24" xfId="2"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69" fontId="40" fillId="0" borderId="0" xfId="49" applyNumberFormat="1" applyFont="1" applyFill="1"/>
    <xf numFmtId="0" fontId="40" fillId="0" borderId="1" xfId="49" applyFont="1" applyBorder="1"/>
    <xf numFmtId="0" fontId="40" fillId="0" borderId="1" xfId="49" applyFont="1" applyFill="1" applyBorder="1"/>
    <xf numFmtId="3" fontId="45" fillId="24" borderId="2" xfId="0"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174"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102"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49" fontId="67" fillId="0" borderId="1" xfId="10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3" fontId="67" fillId="0" borderId="1" xfId="102" applyNumberFormat="1" applyFont="1" applyFill="1" applyBorder="1" applyAlignment="1">
      <alignment horizontal="center" vertical="center" wrapText="1"/>
    </xf>
    <xf numFmtId="49" fontId="67" fillId="0" borderId="1" xfId="103" applyNumberFormat="1" applyFont="1" applyFill="1" applyBorder="1" applyAlignment="1">
      <alignment horizontal="center" vertical="center" wrapText="1"/>
    </xf>
    <xf numFmtId="0" fontId="40" fillId="0" borderId="1" xfId="49" applyFont="1" applyFill="1" applyBorder="1" applyAlignment="1">
      <alignment horizontal="center"/>
    </xf>
    <xf numFmtId="174" fontId="67" fillId="0" borderId="1" xfId="0" quotePrefix="1"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74" fontId="67" fillId="0" borderId="1" xfId="0"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14" fontId="7" fillId="0" borderId="0" xfId="0" applyNumberFormat="1" applyFont="1" applyFill="1" applyBorder="1" applyAlignment="1">
      <alignment horizontal="center" vertical="center" wrapText="1" readingOrder="1"/>
    </xf>
    <xf numFmtId="14" fontId="11" fillId="0" borderId="0"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24" borderId="1" xfId="1" applyFont="1" applyFill="1" applyBorder="1" applyAlignment="1">
      <alignment vertical="center" wrapText="1"/>
    </xf>
    <xf numFmtId="0" fontId="11" fillId="24" borderId="1" xfId="2" applyFont="1" applyFill="1" applyBorder="1" applyAlignment="1">
      <alignment vertical="center" wrapText="1"/>
    </xf>
    <xf numFmtId="175" fontId="36" fillId="0" borderId="33"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24" borderId="1" xfId="62" applyFont="1" applyFill="1" applyBorder="1" applyAlignment="1">
      <alignment horizontal="center" vertical="top" wrapText="1"/>
    </xf>
    <xf numFmtId="0" fontId="70" fillId="0" borderId="0" xfId="104" applyFont="1" applyAlignment="1" applyProtection="1">
      <alignment horizontal="center" vertical="center" wrapText="1"/>
    </xf>
    <xf numFmtId="0" fontId="11" fillId="0" borderId="0" xfId="104" applyFont="1" applyAlignment="1">
      <alignment vertical="center"/>
    </xf>
    <xf numFmtId="0" fontId="41" fillId="0" borderId="0" xfId="104" applyFont="1" applyAlignment="1">
      <alignment vertical="center"/>
    </xf>
    <xf numFmtId="0" fontId="11" fillId="0" borderId="0" xfId="104" applyFont="1" applyAlignment="1">
      <alignment horizontal="right" vertical="center"/>
    </xf>
    <xf numFmtId="0" fontId="71" fillId="0" borderId="0" xfId="105" applyFont="1" applyFill="1" applyAlignment="1"/>
    <xf numFmtId="0" fontId="71" fillId="0" borderId="0" xfId="104" applyFont="1" applyAlignment="1">
      <alignment vertical="center"/>
    </xf>
    <xf numFmtId="0" fontId="41" fillId="0" borderId="0" xfId="104" applyFont="1" applyAlignment="1">
      <alignment horizontal="left" vertical="center"/>
    </xf>
    <xf numFmtId="0" fontId="41" fillId="0" borderId="0" xfId="104" applyFont="1" applyAlignment="1">
      <alignment horizontal="center" vertical="center"/>
    </xf>
    <xf numFmtId="0" fontId="72" fillId="0" borderId="0" xfId="104" applyFont="1" applyAlignment="1">
      <alignment horizontal="left" vertical="center"/>
    </xf>
    <xf numFmtId="0" fontId="45" fillId="0" borderId="0" xfId="104" applyFont="1" applyAlignment="1">
      <alignment vertical="center"/>
    </xf>
    <xf numFmtId="0" fontId="40" fillId="0" borderId="0" xfId="104" applyFont="1" applyAlignment="1">
      <alignment vertical="center"/>
    </xf>
    <xf numFmtId="4" fontId="40" fillId="0" borderId="1" xfId="104" applyNumberFormat="1" applyFont="1" applyFill="1" applyBorder="1" applyAlignment="1">
      <alignment horizontal="center" vertical="center"/>
    </xf>
    <xf numFmtId="3" fontId="40" fillId="0" borderId="1" xfId="104" applyNumberFormat="1" applyFont="1" applyFill="1" applyBorder="1" applyAlignment="1">
      <alignment horizontal="center" vertical="center"/>
    </xf>
    <xf numFmtId="0" fontId="11" fillId="0" borderId="0" xfId="104" applyFont="1" applyBorder="1" applyAlignment="1">
      <alignment vertical="center"/>
    </xf>
    <xf numFmtId="0" fontId="65" fillId="0" borderId="0" xfId="104" applyFont="1" applyAlignment="1">
      <alignment vertical="center"/>
    </xf>
    <xf numFmtId="0" fontId="40" fillId="0" borderId="1" xfId="104" applyFont="1" applyFill="1" applyBorder="1" applyAlignment="1">
      <alignment horizontal="center" vertical="center"/>
    </xf>
    <xf numFmtId="176" fontId="11" fillId="0" borderId="0" xfId="104" applyNumberFormat="1" applyFont="1" applyAlignment="1">
      <alignment vertical="center"/>
    </xf>
    <xf numFmtId="2" fontId="11" fillId="0" borderId="0" xfId="104" applyNumberFormat="1" applyFont="1" applyAlignment="1">
      <alignment vertical="center"/>
    </xf>
    <xf numFmtId="1" fontId="42" fillId="0" borderId="40" xfId="104" applyNumberFormat="1" applyFont="1" applyFill="1" applyBorder="1" applyAlignment="1">
      <alignment horizontal="center" vertical="center"/>
    </xf>
    <xf numFmtId="1" fontId="42" fillId="0" borderId="36" xfId="104" applyNumberFormat="1" applyFont="1" applyFill="1" applyBorder="1" applyAlignment="1">
      <alignment horizontal="center" vertical="center"/>
    </xf>
    <xf numFmtId="10" fontId="40" fillId="0" borderId="3" xfId="104" applyNumberFormat="1" applyFont="1" applyFill="1" applyBorder="1" applyAlignment="1">
      <alignment vertical="center"/>
    </xf>
    <xf numFmtId="10" fontId="40" fillId="0" borderId="1" xfId="104" applyNumberFormat="1" applyFont="1" applyFill="1" applyBorder="1" applyAlignment="1">
      <alignment vertical="center"/>
    </xf>
    <xf numFmtId="4" fontId="40" fillId="0" borderId="43" xfId="104" applyNumberFormat="1" applyFont="1" applyFill="1" applyBorder="1" applyAlignment="1">
      <alignment vertical="center"/>
    </xf>
    <xf numFmtId="4" fontId="40" fillId="0" borderId="37" xfId="104" applyNumberFormat="1" applyFont="1" applyFill="1" applyBorder="1" applyAlignment="1">
      <alignment vertical="center"/>
    </xf>
    <xf numFmtId="3" fontId="11" fillId="0" borderId="21" xfId="104" applyNumberFormat="1" applyFont="1" applyFill="1" applyBorder="1" applyAlignment="1">
      <alignment vertical="center"/>
    </xf>
    <xf numFmtId="3" fontId="11" fillId="0" borderId="2" xfId="104" applyNumberFormat="1" applyFont="1" applyFill="1" applyBorder="1" applyAlignment="1">
      <alignment vertical="center"/>
    </xf>
    <xf numFmtId="3" fontId="11" fillId="0" borderId="3" xfId="104" applyNumberFormat="1" applyFont="1" applyFill="1" applyBorder="1" applyAlignment="1">
      <alignment vertical="center"/>
    </xf>
    <xf numFmtId="3" fontId="11" fillId="0" borderId="1" xfId="104" applyNumberFormat="1" applyFont="1" applyFill="1" applyBorder="1" applyAlignment="1">
      <alignment vertical="center"/>
    </xf>
    <xf numFmtId="3" fontId="11" fillId="0" borderId="3" xfId="104" applyNumberFormat="1" applyFont="1" applyBorder="1" applyAlignment="1">
      <alignment vertical="center"/>
    </xf>
    <xf numFmtId="3" fontId="11" fillId="0" borderId="1" xfId="104" applyNumberFormat="1" applyFont="1" applyBorder="1" applyAlignment="1">
      <alignment vertical="center"/>
    </xf>
    <xf numFmtId="0" fontId="11" fillId="0" borderId="3" xfId="104" applyFont="1" applyBorder="1" applyAlignment="1">
      <alignment vertical="center"/>
    </xf>
    <xf numFmtId="0" fontId="11" fillId="0" borderId="1" xfId="104" applyFont="1" applyBorder="1" applyAlignment="1">
      <alignment vertical="center"/>
    </xf>
    <xf numFmtId="1" fontId="42" fillId="0" borderId="36" xfId="104" applyNumberFormat="1" applyFont="1" applyFill="1" applyBorder="1" applyAlignment="1">
      <alignment horizontal="center" vertical="center" wrapText="1"/>
    </xf>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37" xfId="50" applyFont="1" applyFill="1" applyBorder="1" applyAlignment="1">
      <alignment vertical="center"/>
    </xf>
    <xf numFmtId="0" fontId="11" fillId="0" borderId="0" xfId="104" applyFont="1" applyFill="1" applyBorder="1" applyAlignment="1">
      <alignment vertical="center"/>
    </xf>
    <xf numFmtId="3" fontId="11" fillId="0" borderId="0" xfId="104" applyNumberFormat="1" applyFont="1" applyBorder="1" applyAlignment="1">
      <alignment vertical="center"/>
    </xf>
    <xf numFmtId="3" fontId="11" fillId="0" borderId="0" xfId="104" applyNumberFormat="1" applyFont="1" applyAlignment="1">
      <alignment vertical="center"/>
    </xf>
    <xf numFmtId="178" fontId="41" fillId="0" borderId="1" xfId="104" applyNumberFormat="1" applyFont="1" applyBorder="1" applyAlignment="1">
      <alignment vertical="center"/>
    </xf>
    <xf numFmtId="178" fontId="40" fillId="0" borderId="1" xfId="104" applyNumberFormat="1" applyFont="1" applyBorder="1" applyAlignment="1">
      <alignment vertical="center"/>
    </xf>
    <xf numFmtId="178" fontId="41" fillId="0" borderId="37" xfId="104" applyNumberFormat="1" applyFont="1" applyBorder="1" applyAlignment="1">
      <alignment vertical="center"/>
    </xf>
    <xf numFmtId="0" fontId="73" fillId="0" borderId="0" xfId="104" applyFont="1" applyBorder="1" applyAlignment="1">
      <alignment vertical="center"/>
    </xf>
    <xf numFmtId="176" fontId="74" fillId="0" borderId="0" xfId="104" applyNumberFormat="1" applyFont="1" applyBorder="1" applyAlignment="1">
      <alignment horizontal="center" vertical="center"/>
    </xf>
    <xf numFmtId="0" fontId="73" fillId="0" borderId="0" xfId="104" applyFont="1" applyAlignment="1">
      <alignment vertical="center"/>
    </xf>
    <xf numFmtId="178" fontId="40" fillId="0" borderId="1" xfId="104" applyNumberFormat="1" applyFont="1" applyFill="1" applyBorder="1" applyAlignment="1">
      <alignment vertical="center"/>
    </xf>
    <xf numFmtId="175" fontId="40" fillId="0" borderId="1" xfId="104" applyNumberFormat="1" applyFont="1" applyBorder="1" applyAlignment="1">
      <alignment horizontal="center" vertical="center"/>
    </xf>
    <xf numFmtId="178" fontId="41" fillId="0" borderId="1" xfId="104" applyNumberFormat="1" applyFont="1" applyFill="1" applyBorder="1" applyAlignment="1">
      <alignment vertical="center"/>
    </xf>
    <xf numFmtId="179" fontId="41" fillId="0" borderId="1" xfId="104" applyNumberFormat="1" applyFont="1" applyFill="1" applyBorder="1" applyAlignment="1">
      <alignment vertical="center"/>
    </xf>
    <xf numFmtId="180" fontId="41" fillId="0" borderId="1" xfId="104" applyNumberFormat="1" applyFont="1" applyFill="1" applyBorder="1" applyAlignment="1">
      <alignment vertical="center"/>
    </xf>
    <xf numFmtId="180" fontId="41" fillId="0" borderId="37" xfId="104" applyNumberFormat="1" applyFont="1" applyFill="1" applyBorder="1" applyAlignment="1">
      <alignment vertical="center"/>
    </xf>
    <xf numFmtId="178" fontId="11" fillId="0" borderId="0" xfId="104" applyNumberFormat="1" applyFont="1" applyAlignment="1">
      <alignment vertical="center"/>
    </xf>
    <xf numFmtId="181" fontId="11" fillId="0" borderId="0" xfId="104" applyNumberFormat="1" applyFont="1" applyAlignment="1">
      <alignment vertical="center"/>
    </xf>
    <xf numFmtId="0" fontId="7" fillId="24" borderId="1" xfId="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7"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42" fillId="0" borderId="0" xfId="104" applyFont="1" applyFill="1" applyAlignment="1">
      <alignment horizontal="center" vertical="center"/>
    </xf>
    <xf numFmtId="49" fontId="9" fillId="0" borderId="0" xfId="1" applyNumberFormat="1" applyFont="1" applyAlignment="1">
      <alignment horizontal="center" vertical="center"/>
    </xf>
    <xf numFmtId="0" fontId="11" fillId="0" borderId="24" xfId="104" applyFont="1" applyBorder="1" applyAlignment="1">
      <alignment horizontal="left" vertical="center"/>
    </xf>
    <xf numFmtId="0" fontId="11" fillId="0" borderId="1" xfId="104" applyFont="1" applyBorder="1" applyAlignment="1">
      <alignment horizontal="left" vertical="center"/>
    </xf>
    <xf numFmtId="0" fontId="11" fillId="0" borderId="33" xfId="104" applyFont="1" applyBorder="1" applyAlignment="1">
      <alignment horizontal="left" vertical="center"/>
    </xf>
    <xf numFmtId="0" fontId="11" fillId="0" borderId="42" xfId="104" applyFont="1" applyBorder="1" applyAlignment="1">
      <alignment horizontal="center" vertical="center"/>
    </xf>
    <xf numFmtId="0" fontId="11" fillId="0" borderId="47" xfId="104" applyFont="1" applyBorder="1" applyAlignment="1">
      <alignment horizontal="center" vertical="center"/>
    </xf>
    <xf numFmtId="0" fontId="40" fillId="0" borderId="4" xfId="104" applyFont="1" applyFill="1" applyBorder="1" applyAlignment="1">
      <alignment horizontal="center" vertical="center"/>
    </xf>
    <xf numFmtId="0" fontId="40" fillId="0" borderId="3" xfId="104" applyFont="1" applyFill="1" applyBorder="1" applyAlignment="1">
      <alignment horizontal="center" vertical="center"/>
    </xf>
    <xf numFmtId="3" fontId="40" fillId="0" borderId="42" xfId="104" applyNumberFormat="1" applyFont="1" applyFill="1" applyBorder="1" applyAlignment="1">
      <alignment horizontal="center" vertical="center"/>
    </xf>
    <xf numFmtId="3" fontId="40" fillId="0" borderId="47" xfId="104" applyNumberFormat="1" applyFont="1" applyFill="1" applyBorder="1" applyAlignment="1">
      <alignment horizontal="center" vertical="center"/>
    </xf>
    <xf numFmtId="0" fontId="42" fillId="0" borderId="35" xfId="104" applyFont="1" applyBorder="1" applyAlignment="1">
      <alignment horizontal="left" vertical="center"/>
    </xf>
    <xf numFmtId="0" fontId="42" fillId="0" borderId="36" xfId="104" applyFont="1" applyBorder="1" applyAlignment="1">
      <alignment horizontal="left" vertical="center"/>
    </xf>
    <xf numFmtId="0" fontId="42" fillId="0" borderId="45" xfId="104" applyFont="1" applyBorder="1" applyAlignment="1">
      <alignment horizontal="left" vertical="center"/>
    </xf>
    <xf numFmtId="176" fontId="29" fillId="0" borderId="38" xfId="104" applyNumberFormat="1" applyFont="1" applyFill="1" applyBorder="1" applyAlignment="1">
      <alignment horizontal="center" vertical="center"/>
    </xf>
    <xf numFmtId="176" fontId="29" fillId="0" borderId="46" xfId="104" applyNumberFormat="1" applyFont="1" applyFill="1" applyBorder="1" applyAlignment="1">
      <alignment horizontal="center" vertical="center"/>
    </xf>
    <xf numFmtId="3" fontId="40" fillId="0" borderId="42" xfId="104" applyNumberFormat="1" applyFont="1" applyBorder="1" applyAlignment="1">
      <alignment horizontal="center" vertical="center"/>
    </xf>
    <xf numFmtId="3" fontId="40" fillId="0" borderId="47" xfId="104" applyNumberFormat="1" applyFont="1" applyBorder="1" applyAlignment="1">
      <alignment horizontal="center" vertical="center"/>
    </xf>
    <xf numFmtId="3" fontId="40" fillId="0" borderId="24" xfId="104" applyNumberFormat="1" applyFont="1" applyBorder="1" applyAlignment="1">
      <alignment horizontal="center" vertical="center"/>
    </xf>
    <xf numFmtId="3" fontId="40" fillId="0" borderId="33" xfId="104" applyNumberFormat="1" applyFont="1" applyBorder="1" applyAlignment="1">
      <alignment horizontal="center" vertical="center"/>
    </xf>
    <xf numFmtId="10" fontId="40" fillId="0" borderId="24" xfId="104" applyNumberFormat="1" applyFont="1" applyBorder="1" applyAlignment="1">
      <alignment horizontal="center" vertical="center"/>
    </xf>
    <xf numFmtId="10" fontId="40" fillId="0" borderId="33" xfId="104" applyNumberFormat="1" applyFont="1" applyBorder="1" applyAlignment="1">
      <alignment horizontal="center" vertical="center"/>
    </xf>
    <xf numFmtId="0" fontId="11" fillId="0" borderId="24" xfId="104" applyFont="1" applyBorder="1" applyAlignment="1">
      <alignment horizontal="center" vertical="center"/>
    </xf>
    <xf numFmtId="0" fontId="11" fillId="0" borderId="33" xfId="104" applyFont="1" applyBorder="1" applyAlignment="1">
      <alignment horizontal="center" vertical="center"/>
    </xf>
    <xf numFmtId="9" fontId="40" fillId="0" borderId="24" xfId="104" applyNumberFormat="1" applyFont="1" applyBorder="1" applyAlignment="1">
      <alignment horizontal="center" vertical="center"/>
    </xf>
    <xf numFmtId="9" fontId="40" fillId="0" borderId="33" xfId="104" applyNumberFormat="1" applyFont="1" applyBorder="1" applyAlignment="1">
      <alignment horizontal="center" vertical="center"/>
    </xf>
    <xf numFmtId="10" fontId="40" fillId="0" borderId="3" xfId="104" applyNumberFormat="1" applyFont="1" applyFill="1" applyBorder="1" applyAlignment="1">
      <alignment horizontal="center" vertical="center"/>
    </xf>
    <xf numFmtId="10" fontId="40" fillId="0" borderId="1" xfId="104" applyNumberFormat="1" applyFont="1" applyFill="1" applyBorder="1" applyAlignment="1">
      <alignment horizontal="center" vertical="center"/>
    </xf>
    <xf numFmtId="0" fontId="11" fillId="0" borderId="23" xfId="104" applyFont="1" applyBorder="1" applyAlignment="1">
      <alignment horizontal="left" vertical="center"/>
    </xf>
    <xf numFmtId="0" fontId="11" fillId="0" borderId="37" xfId="104" applyFont="1" applyBorder="1" applyAlignment="1">
      <alignment horizontal="left" vertical="center"/>
    </xf>
    <xf numFmtId="0" fontId="11" fillId="0" borderId="34" xfId="104" applyFont="1" applyBorder="1" applyAlignment="1">
      <alignment horizontal="left" vertical="center"/>
    </xf>
    <xf numFmtId="4" fontId="40" fillId="0" borderId="43" xfId="104" applyNumberFormat="1" applyFont="1" applyFill="1" applyBorder="1" applyAlignment="1">
      <alignment horizontal="center" vertical="center"/>
    </xf>
    <xf numFmtId="4" fontId="40" fillId="0" borderId="37" xfId="104" applyNumberFormat="1" applyFont="1" applyFill="1" applyBorder="1" applyAlignment="1">
      <alignment horizontal="center" vertical="center"/>
    </xf>
    <xf numFmtId="0" fontId="11" fillId="0" borderId="48" xfId="104" applyFont="1" applyBorder="1" applyAlignment="1">
      <alignment horizontal="left" vertical="center"/>
    </xf>
    <xf numFmtId="0" fontId="11" fillId="0" borderId="10" xfId="104" applyFont="1" applyBorder="1" applyAlignment="1">
      <alignment horizontal="left" vertical="center"/>
    </xf>
    <xf numFmtId="0" fontId="11" fillId="0" borderId="49" xfId="104" applyFont="1" applyBorder="1" applyAlignment="1">
      <alignment horizontal="left" vertical="center"/>
    </xf>
    <xf numFmtId="10" fontId="40" fillId="0" borderId="23" xfId="104" applyNumberFormat="1" applyFont="1" applyBorder="1" applyAlignment="1">
      <alignment horizontal="center" vertical="center"/>
    </xf>
    <xf numFmtId="10" fontId="40" fillId="0" borderId="34" xfId="104" applyNumberFormat="1" applyFont="1" applyBorder="1" applyAlignment="1">
      <alignment horizontal="center" vertical="center"/>
    </xf>
    <xf numFmtId="0" fontId="11" fillId="0" borderId="35" xfId="104" applyFont="1" applyBorder="1" applyAlignment="1">
      <alignment horizontal="left" vertical="center"/>
    </xf>
    <xf numFmtId="0" fontId="11" fillId="0" borderId="36" xfId="104" applyFont="1" applyBorder="1" applyAlignment="1">
      <alignment horizontal="left" vertical="center"/>
    </xf>
    <xf numFmtId="0" fontId="11" fillId="0" borderId="45" xfId="104" applyFont="1" applyBorder="1" applyAlignment="1">
      <alignment horizontal="left" vertical="center"/>
    </xf>
    <xf numFmtId="1" fontId="42" fillId="0" borderId="40" xfId="104" applyNumberFormat="1" applyFont="1" applyFill="1" applyBorder="1" applyAlignment="1">
      <alignment horizontal="center" vertical="center" wrapText="1"/>
    </xf>
    <xf numFmtId="1" fontId="42" fillId="0" borderId="36" xfId="104" applyNumberFormat="1" applyFont="1" applyFill="1" applyBorder="1" applyAlignment="1">
      <alignment horizontal="center" vertical="center" wrapText="1"/>
    </xf>
    <xf numFmtId="0" fontId="11" fillId="0" borderId="51" xfId="104" applyFont="1" applyBorder="1" applyAlignment="1">
      <alignment horizontal="left" vertical="center"/>
    </xf>
    <xf numFmtId="0" fontId="11" fillId="0" borderId="52" xfId="104" applyFont="1" applyBorder="1" applyAlignment="1">
      <alignment horizontal="left" vertical="center"/>
    </xf>
    <xf numFmtId="0" fontId="11" fillId="0" borderId="1" xfId="104" applyFont="1" applyBorder="1" applyAlignment="1">
      <alignment horizontal="center"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1" fontId="42" fillId="0" borderId="53" xfId="104" applyNumberFormat="1" applyFont="1" applyFill="1" applyBorder="1" applyAlignment="1">
      <alignment horizontal="center" vertical="center" wrapText="1"/>
    </xf>
    <xf numFmtId="0" fontId="66" fillId="0" borderId="4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50" xfId="104" applyFont="1" applyBorder="1" applyAlignment="1">
      <alignment horizontal="left" vertical="center"/>
    </xf>
    <xf numFmtId="0" fontId="11" fillId="0" borderId="20" xfId="104" applyFont="1" applyBorder="1" applyAlignment="1">
      <alignment horizontal="left" vertical="center"/>
    </xf>
    <xf numFmtId="3" fontId="11" fillId="0" borderId="2" xfId="104" applyNumberFormat="1" applyFont="1" applyFill="1" applyBorder="1" applyAlignment="1">
      <alignment horizontal="center" vertical="center"/>
    </xf>
    <xf numFmtId="0" fontId="11" fillId="0" borderId="38" xfId="104" applyFont="1" applyBorder="1" applyAlignment="1">
      <alignment horizontal="left" vertical="center"/>
    </xf>
    <xf numFmtId="0" fontId="11" fillId="0" borderId="39" xfId="104" applyFont="1" applyBorder="1" applyAlignment="1">
      <alignment horizontal="left" vertical="center"/>
    </xf>
    <xf numFmtId="3" fontId="11" fillId="0" borderId="1" xfId="104" applyNumberFormat="1" applyFont="1" applyBorder="1" applyAlignment="1">
      <alignment horizontal="center" vertical="center"/>
    </xf>
    <xf numFmtId="0" fontId="41" fillId="0" borderId="35" xfId="104" applyFont="1" applyBorder="1" applyAlignment="1">
      <alignment horizontal="left" vertical="center"/>
    </xf>
    <xf numFmtId="0" fontId="41" fillId="0" borderId="36" xfId="104" applyFont="1" applyBorder="1" applyAlignment="1">
      <alignment horizontal="left" vertical="center"/>
    </xf>
    <xf numFmtId="0" fontId="40" fillId="0" borderId="24" xfId="104" applyFont="1" applyBorder="1" applyAlignment="1">
      <alignment horizontal="left" vertical="center"/>
    </xf>
    <xf numFmtId="0" fontId="40" fillId="0" borderId="1" xfId="104" applyFont="1" applyBorder="1" applyAlignment="1">
      <alignment horizontal="left" vertical="center"/>
    </xf>
    <xf numFmtId="178" fontId="41" fillId="0" borderId="4" xfId="104" applyNumberFormat="1" applyFont="1" applyBorder="1" applyAlignment="1">
      <alignment horizontal="center" vertical="center"/>
    </xf>
    <xf numFmtId="178" fontId="41" fillId="0" borderId="3" xfId="104" applyNumberFormat="1" applyFont="1" applyBorder="1" applyAlignment="1">
      <alignment horizontal="center" vertical="center"/>
    </xf>
    <xf numFmtId="178" fontId="40" fillId="0" borderId="4" xfId="104" applyNumberFormat="1" applyFont="1" applyBorder="1" applyAlignment="1">
      <alignment horizontal="center" vertical="center"/>
    </xf>
    <xf numFmtId="178" fontId="40" fillId="0" borderId="3" xfId="104" applyNumberFormat="1" applyFont="1" applyBorder="1" applyAlignment="1">
      <alignment horizontal="center" vertical="center"/>
    </xf>
    <xf numFmtId="0" fontId="66" fillId="0" borderId="24"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3" xfId="50" applyFont="1" applyBorder="1" applyAlignment="1">
      <alignment vertical="center"/>
    </xf>
    <xf numFmtId="0" fontId="66" fillId="0" borderId="37" xfId="50" applyFont="1" applyBorder="1" applyAlignment="1">
      <alignment vertical="center"/>
    </xf>
    <xf numFmtId="0" fontId="66" fillId="0" borderId="37" xfId="50" applyFont="1" applyFill="1" applyBorder="1" applyAlignment="1">
      <alignment horizontal="center" vertical="center"/>
    </xf>
    <xf numFmtId="0" fontId="11" fillId="0" borderId="4" xfId="104" applyFont="1" applyBorder="1" applyAlignment="1">
      <alignment horizontal="center" vertical="center"/>
    </xf>
    <xf numFmtId="0" fontId="11" fillId="0" borderId="3" xfId="104" applyFont="1" applyBorder="1" applyAlignment="1">
      <alignment horizontal="center" vertical="center"/>
    </xf>
    <xf numFmtId="0" fontId="40" fillId="0" borderId="23" xfId="104" applyFont="1" applyBorder="1" applyAlignment="1">
      <alignment horizontal="left" vertical="center"/>
    </xf>
    <xf numFmtId="0" fontId="40" fillId="0" borderId="37" xfId="104" applyFont="1" applyBorder="1" applyAlignment="1">
      <alignment horizontal="left" vertical="center"/>
    </xf>
    <xf numFmtId="178" fontId="41" fillId="0" borderId="44" xfId="104" applyNumberFormat="1" applyFont="1" applyBorder="1" applyAlignment="1">
      <alignment horizontal="center" vertical="center"/>
    </xf>
    <xf numFmtId="178" fontId="41" fillId="0" borderId="43" xfId="104" applyNumberFormat="1" applyFont="1" applyBorder="1" applyAlignment="1">
      <alignment horizontal="center" vertical="center"/>
    </xf>
    <xf numFmtId="178" fontId="40" fillId="0" borderId="4" xfId="104" applyNumberFormat="1" applyFont="1" applyFill="1" applyBorder="1" applyAlignment="1">
      <alignment horizontal="center" vertical="center"/>
    </xf>
    <xf numFmtId="178" fontId="40" fillId="0" borderId="3" xfId="104" applyNumberFormat="1" applyFont="1" applyFill="1" applyBorder="1" applyAlignment="1">
      <alignment horizontal="center" vertical="center"/>
    </xf>
    <xf numFmtId="176" fontId="74" fillId="0" borderId="52" xfId="104" applyNumberFormat="1" applyFont="1" applyBorder="1" applyAlignment="1">
      <alignment horizontal="center" vertical="center"/>
    </xf>
    <xf numFmtId="175" fontId="40" fillId="0" borderId="4" xfId="104" applyNumberFormat="1" applyFont="1" applyBorder="1" applyAlignment="1">
      <alignment horizontal="center" vertical="center"/>
    </xf>
    <xf numFmtId="175" fontId="40" fillId="0" borderId="3" xfId="104" applyNumberFormat="1" applyFont="1" applyBorder="1" applyAlignment="1">
      <alignment horizontal="center" vertical="center"/>
    </xf>
    <xf numFmtId="0" fontId="41" fillId="0" borderId="24" xfId="104" applyFont="1" applyBorder="1" applyAlignment="1">
      <alignment horizontal="left" vertical="center"/>
    </xf>
    <xf numFmtId="0" fontId="41" fillId="0" borderId="1" xfId="104" applyFont="1" applyBorder="1" applyAlignment="1">
      <alignment horizontal="left" vertical="center"/>
    </xf>
    <xf numFmtId="180" fontId="41" fillId="0" borderId="4" xfId="104" applyNumberFormat="1" applyFont="1" applyFill="1" applyBorder="1" applyAlignment="1">
      <alignment horizontal="center" vertical="center"/>
    </xf>
    <xf numFmtId="180" fontId="41" fillId="0" borderId="3" xfId="104" applyNumberFormat="1" applyFont="1" applyFill="1" applyBorder="1" applyAlignment="1">
      <alignment horizontal="center" vertical="center"/>
    </xf>
    <xf numFmtId="0" fontId="41" fillId="0" borderId="23" xfId="104" applyFont="1" applyBorder="1" applyAlignment="1">
      <alignment horizontal="left" vertical="center"/>
    </xf>
    <xf numFmtId="0" fontId="41" fillId="0" borderId="37" xfId="104" applyFont="1" applyBorder="1" applyAlignment="1">
      <alignment horizontal="left" vertical="center"/>
    </xf>
    <xf numFmtId="180" fontId="41" fillId="0" borderId="44" xfId="104" applyNumberFormat="1" applyFont="1" applyFill="1" applyBorder="1" applyAlignment="1">
      <alignment horizontal="center" vertical="center"/>
    </xf>
    <xf numFmtId="180" fontId="41" fillId="0" borderId="43" xfId="104" applyNumberFormat="1" applyFont="1" applyFill="1" applyBorder="1" applyAlignment="1">
      <alignment horizontal="center" vertical="center"/>
    </xf>
    <xf numFmtId="0" fontId="40" fillId="0" borderId="0" xfId="104" applyFont="1" applyFill="1" applyBorder="1" applyAlignment="1">
      <alignment horizontal="left" vertical="center" wrapText="1"/>
    </xf>
    <xf numFmtId="178" fontId="41" fillId="0" borderId="4" xfId="104" applyNumberFormat="1" applyFont="1" applyFill="1" applyBorder="1" applyAlignment="1">
      <alignment horizontal="center" vertical="center"/>
    </xf>
    <xf numFmtId="178" fontId="41" fillId="0" borderId="3" xfId="104" applyNumberFormat="1" applyFont="1" applyFill="1" applyBorder="1" applyAlignment="1">
      <alignment horizontal="center" vertical="center"/>
    </xf>
    <xf numFmtId="179" fontId="41" fillId="0" borderId="4" xfId="104" applyNumberFormat="1" applyFont="1" applyFill="1" applyBorder="1" applyAlignment="1">
      <alignment horizontal="center" vertical="center"/>
    </xf>
    <xf numFmtId="179" fontId="41" fillId="0" borderId="3" xfId="104"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7" fillId="24" borderId="0" xfId="1" applyFont="1" applyFill="1" applyAlignment="1">
      <alignment horizontal="center" vertical="center"/>
    </xf>
    <xf numFmtId="0" fontId="42"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0" xfId="2" applyFont="1" applyFill="1" applyAlignment="1">
      <alignment horizontal="center"/>
    </xf>
    <xf numFmtId="0" fontId="42" fillId="0" borderId="1" xfId="52" applyFont="1" applyFill="1" applyBorder="1" applyAlignment="1">
      <alignment horizontal="center" vertical="center"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57"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106">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3" xfId="104"/>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20" xfId="103"/>
    <cellStyle name="Обычный 27" xfId="10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-1516787049.0510304</c:v>
                </c:pt>
                <c:pt idx="1">
                  <c:v>-1517933109.3412938</c:v>
                </c:pt>
                <c:pt idx="2">
                  <c:v>-1517724256.7061684</c:v>
                </c:pt>
                <c:pt idx="3">
                  <c:v>-1516454217.2208722</c:v>
                </c:pt>
                <c:pt idx="4">
                  <c:v>-1514366907.7597172</c:v>
                </c:pt>
                <c:pt idx="5">
                  <c:v>-1511664075.1116834</c:v>
                </c:pt>
                <c:pt idx="6">
                  <c:v>-1508511824.2204585</c:v>
                </c:pt>
                <c:pt idx="7">
                  <c:v>-1505046191.9770722</c:v>
                </c:pt>
                <c:pt idx="8">
                  <c:v>-1501377901.427177</c:v>
                </c:pt>
                <c:pt idx="9">
                  <c:v>-1497596412.61847</c:v>
                </c:pt>
                <c:pt idx="10">
                  <c:v>-1493773370.2130704</c:v>
                </c:pt>
              </c:numCache>
            </c:numRef>
          </c:val>
          <c:smooth val="0"/>
          <c:extLst>
            <c:ext xmlns:c16="http://schemas.microsoft.com/office/drawing/2014/chart" uri="{C3380CC4-5D6E-409C-BE32-E72D297353CC}">
              <c16:uniqueId val="{00000000-EA6A-4902-864B-0B8C3BCDAE6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-1517188813.3834157</c:v>
                </c:pt>
                <c:pt idx="1">
                  <c:v>-1518680324.4840901</c:v>
                </c:pt>
                <c:pt idx="2">
                  <c:v>-1518370248.2386692</c:v>
                </c:pt>
                <c:pt idx="3">
                  <c:v>-1516219174.6233113</c:v>
                </c:pt>
                <c:pt idx="4">
                  <c:v>-1512186117.2132213</c:v>
                </c:pt>
                <c:pt idx="5">
                  <c:v>-1506228450.1266119</c:v>
                </c:pt>
                <c:pt idx="6">
                  <c:v>-1498301842.4464245</c:v>
                </c:pt>
                <c:pt idx="7">
                  <c:v>-1488360190.018918</c:v>
                </c:pt>
                <c:pt idx="8">
                  <c:v>-1476355544.5242019</c:v>
                </c:pt>
                <c:pt idx="9">
                  <c:v>-1462238039.70959</c:v>
                </c:pt>
                <c:pt idx="10">
                  <c:v>-1445955814.6722884</c:v>
                </c:pt>
              </c:numCache>
            </c:numRef>
          </c:val>
          <c:smooth val="0"/>
          <c:extLst>
            <c:ext xmlns:c16="http://schemas.microsoft.com/office/drawing/2014/chart" uri="{C3380CC4-5D6E-409C-BE32-E72D297353CC}">
              <c16:uniqueId val="{00000001-EA6A-4902-864B-0B8C3BCDAE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F_TP1600.PS.0049/F_TP1600.PS.0049%20&#1056;&#1069;&#1060;%20&#1060;&#1072;&#1082;&#1077;&#108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49/F_TP1600.PS.0049%20&#1056;&#1069;&#1060;%20&#1060;&#1072;&#1082;&#1077;&#108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ell>
        </row>
        <row r="11">
          <cell r="D11">
            <v>1</v>
          </cell>
        </row>
        <row r="12">
          <cell r="D12">
            <v>0</v>
          </cell>
        </row>
        <row r="13">
          <cell r="D13">
            <v>5</v>
          </cell>
        </row>
        <row r="16">
          <cell r="D16">
            <v>1</v>
          </cell>
        </row>
        <row r="26">
          <cell r="B26">
            <v>42736</v>
          </cell>
        </row>
        <row r="27">
          <cell r="D27">
            <v>27</v>
          </cell>
        </row>
        <row r="28">
          <cell r="D28">
            <v>10</v>
          </cell>
        </row>
        <row r="29">
          <cell r="D29">
            <v>3</v>
          </cell>
        </row>
        <row r="31">
          <cell r="D31">
            <v>12</v>
          </cell>
        </row>
        <row r="32">
          <cell r="B32">
            <v>2017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ell>
        </row>
        <row r="16">
          <cell r="D16">
            <v>1</v>
          </cell>
        </row>
        <row r="27">
          <cell r="D27">
            <v>27</v>
          </cell>
        </row>
        <row r="28">
          <cell r="D28">
            <v>2</v>
          </cell>
        </row>
        <row r="32">
          <cell r="B32">
            <v>2024</v>
          </cell>
        </row>
      </sheetData>
      <sheetData sheetId="3">
        <row r="15">
          <cell r="O15">
            <v>1525151.2513809088</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0" zoomScaleNormal="55" workbookViewId="0">
      <selection activeCell="A19" sqref="A19"/>
    </sheetView>
  </sheetViews>
  <sheetFormatPr defaultColWidth="9.140625" defaultRowHeight="15" x14ac:dyDescent="0.25"/>
  <cols>
    <col min="1" max="1" width="6.140625" style="153" customWidth="1"/>
    <col min="2" max="2" width="53.5703125" style="153" customWidth="1"/>
    <col min="3" max="3" width="91.42578125" style="153" customWidth="1"/>
    <col min="4" max="4" width="16.42578125" style="153" customWidth="1"/>
    <col min="5" max="16384" width="9.140625" style="153"/>
  </cols>
  <sheetData>
    <row r="1" spans="1:17" s="16" customFormat="1" ht="18.75" customHeight="1" x14ac:dyDescent="0.2">
      <c r="A1" s="138"/>
      <c r="C1" s="139" t="s">
        <v>69</v>
      </c>
    </row>
    <row r="2" spans="1:17" s="16" customFormat="1" ht="18.75" customHeight="1" x14ac:dyDescent="0.3">
      <c r="A2" s="138"/>
      <c r="C2" s="140" t="s">
        <v>10</v>
      </c>
    </row>
    <row r="3" spans="1:17" s="16" customFormat="1" ht="18.75" x14ac:dyDescent="0.3">
      <c r="A3" s="141"/>
      <c r="C3" s="140" t="s">
        <v>68</v>
      </c>
    </row>
    <row r="4" spans="1:17" s="16" customFormat="1" ht="15.75" x14ac:dyDescent="0.2">
      <c r="A4" s="141"/>
    </row>
    <row r="5" spans="1:17" s="16" customFormat="1" ht="15.75" x14ac:dyDescent="0.25">
      <c r="A5" s="400" t="s">
        <v>801</v>
      </c>
      <c r="B5" s="400"/>
      <c r="C5" s="400"/>
      <c r="D5" s="123"/>
      <c r="E5" s="123"/>
    </row>
    <row r="6" spans="1:17" s="16" customFormat="1" ht="15.75" x14ac:dyDescent="0.2">
      <c r="A6" s="141"/>
    </row>
    <row r="7" spans="1:17" s="16" customFormat="1" ht="18.75" x14ac:dyDescent="0.2">
      <c r="A7" s="404" t="s">
        <v>9</v>
      </c>
      <c r="B7" s="404"/>
      <c r="C7" s="404"/>
      <c r="D7" s="142"/>
      <c r="E7" s="142"/>
      <c r="F7" s="142"/>
      <c r="G7" s="142"/>
      <c r="H7" s="142"/>
      <c r="I7" s="142"/>
      <c r="J7" s="142"/>
      <c r="K7" s="142"/>
      <c r="L7" s="142"/>
      <c r="M7" s="142"/>
      <c r="N7" s="142"/>
      <c r="O7" s="142"/>
      <c r="P7" s="142"/>
      <c r="Q7" s="142"/>
    </row>
    <row r="8" spans="1:17" s="16" customFormat="1" ht="18.75" x14ac:dyDescent="0.2">
      <c r="A8" s="235"/>
      <c r="B8" s="235"/>
      <c r="C8" s="235"/>
      <c r="D8" s="142"/>
      <c r="E8" s="142"/>
      <c r="F8" s="142"/>
      <c r="G8" s="142"/>
      <c r="H8" s="142"/>
      <c r="I8" s="142"/>
      <c r="J8" s="142"/>
      <c r="K8" s="142"/>
      <c r="L8" s="142"/>
      <c r="M8" s="142"/>
      <c r="N8" s="142"/>
      <c r="O8" s="142"/>
      <c r="P8" s="142"/>
      <c r="Q8" s="142"/>
    </row>
    <row r="9" spans="1:17" s="16" customFormat="1" ht="18.75" x14ac:dyDescent="0.2">
      <c r="A9" s="405" t="s">
        <v>490</v>
      </c>
      <c r="B9" s="405"/>
      <c r="C9" s="405"/>
      <c r="D9" s="142"/>
      <c r="E9" s="142"/>
      <c r="F9" s="142"/>
      <c r="G9" s="142"/>
      <c r="H9" s="142"/>
      <c r="I9" s="142"/>
      <c r="J9" s="142"/>
      <c r="K9" s="142"/>
      <c r="L9" s="142"/>
      <c r="M9" s="142"/>
      <c r="N9" s="142"/>
      <c r="O9" s="142"/>
      <c r="P9" s="142"/>
      <c r="Q9" s="142"/>
    </row>
    <row r="10" spans="1:17" s="16" customFormat="1" ht="18.75" x14ac:dyDescent="0.2">
      <c r="A10" s="401" t="s">
        <v>8</v>
      </c>
      <c r="B10" s="401"/>
      <c r="C10" s="401"/>
      <c r="D10" s="142"/>
      <c r="E10" s="142"/>
      <c r="F10" s="142"/>
      <c r="G10" s="142"/>
      <c r="H10" s="142"/>
      <c r="I10" s="142"/>
      <c r="J10" s="142"/>
      <c r="K10" s="142"/>
      <c r="L10" s="142"/>
      <c r="M10" s="142"/>
      <c r="N10" s="142"/>
      <c r="O10" s="142"/>
      <c r="P10" s="142"/>
      <c r="Q10" s="142"/>
    </row>
    <row r="11" spans="1:17" s="16" customFormat="1" ht="18.75" x14ac:dyDescent="0.2">
      <c r="A11" s="235"/>
      <c r="B11" s="235"/>
      <c r="C11" s="235"/>
      <c r="D11" s="142"/>
      <c r="E11" s="142"/>
      <c r="F11" s="142"/>
      <c r="G11" s="142"/>
      <c r="H11" s="142"/>
      <c r="I11" s="142"/>
      <c r="J11" s="142"/>
      <c r="K11" s="142"/>
      <c r="L11" s="142"/>
      <c r="M11" s="142"/>
      <c r="N11" s="142"/>
      <c r="O11" s="142"/>
      <c r="P11" s="142"/>
      <c r="Q11" s="142"/>
    </row>
    <row r="12" spans="1:17" s="16" customFormat="1" ht="18.75" x14ac:dyDescent="0.2">
      <c r="A12" s="406" t="s">
        <v>524</v>
      </c>
      <c r="B12" s="406"/>
      <c r="C12" s="406"/>
      <c r="D12" s="142"/>
      <c r="E12" s="142"/>
      <c r="F12" s="142"/>
      <c r="G12" s="142"/>
      <c r="H12" s="142"/>
      <c r="I12" s="142"/>
      <c r="J12" s="142"/>
      <c r="K12" s="142"/>
      <c r="L12" s="142"/>
      <c r="M12" s="142"/>
      <c r="N12" s="142"/>
      <c r="O12" s="142"/>
      <c r="P12" s="142"/>
      <c r="Q12" s="142"/>
    </row>
    <row r="13" spans="1:17" s="16" customFormat="1" ht="18.75" x14ac:dyDescent="0.2">
      <c r="A13" s="401" t="s">
        <v>7</v>
      </c>
      <c r="B13" s="401"/>
      <c r="C13" s="401"/>
      <c r="D13" s="142"/>
      <c r="E13" s="142"/>
      <c r="F13" s="142"/>
      <c r="G13" s="142"/>
      <c r="H13" s="142"/>
      <c r="I13" s="142"/>
      <c r="J13" s="142"/>
      <c r="K13" s="142"/>
      <c r="L13" s="142"/>
      <c r="M13" s="142"/>
      <c r="N13" s="142"/>
      <c r="O13" s="142"/>
      <c r="P13" s="142"/>
      <c r="Q13" s="142"/>
    </row>
    <row r="14" spans="1:17" s="145" customFormat="1" ht="15.75" customHeight="1" x14ac:dyDescent="0.2">
      <c r="A14" s="236"/>
      <c r="B14" s="236"/>
      <c r="C14" s="236"/>
      <c r="D14" s="236"/>
      <c r="E14" s="236"/>
      <c r="F14" s="236"/>
      <c r="G14" s="236"/>
      <c r="H14" s="236"/>
      <c r="I14" s="236"/>
      <c r="J14" s="236"/>
      <c r="K14" s="236"/>
      <c r="L14" s="236"/>
      <c r="M14" s="236"/>
      <c r="N14" s="236"/>
      <c r="O14" s="236"/>
      <c r="P14" s="236"/>
      <c r="Q14" s="236"/>
    </row>
    <row r="15" spans="1:17" s="146" customFormat="1" ht="33.75" customHeight="1" x14ac:dyDescent="0.2">
      <c r="A15" s="407" t="s">
        <v>604</v>
      </c>
      <c r="B15" s="407"/>
      <c r="C15" s="407"/>
      <c r="D15" s="143"/>
      <c r="E15" s="143"/>
      <c r="F15" s="143"/>
      <c r="G15" s="143"/>
      <c r="H15" s="143"/>
      <c r="I15" s="143"/>
      <c r="J15" s="143"/>
      <c r="K15" s="143"/>
      <c r="L15" s="143"/>
      <c r="M15" s="143"/>
      <c r="N15" s="143"/>
      <c r="O15" s="143"/>
      <c r="P15" s="143"/>
      <c r="Q15" s="143"/>
    </row>
    <row r="16" spans="1:17" s="146" customFormat="1" ht="15" customHeight="1" x14ac:dyDescent="0.2">
      <c r="A16" s="401" t="s">
        <v>6</v>
      </c>
      <c r="B16" s="401"/>
      <c r="C16" s="401"/>
      <c r="D16" s="144"/>
      <c r="E16" s="144"/>
      <c r="F16" s="144"/>
      <c r="G16" s="144"/>
      <c r="H16" s="144"/>
      <c r="I16" s="144"/>
      <c r="J16" s="144"/>
      <c r="K16" s="144"/>
      <c r="L16" s="144"/>
      <c r="M16" s="144"/>
      <c r="N16" s="144"/>
      <c r="O16" s="144"/>
      <c r="P16" s="144"/>
      <c r="Q16" s="144"/>
    </row>
    <row r="17" spans="1:17" s="146" customFormat="1" ht="15" customHeight="1" x14ac:dyDescent="0.2">
      <c r="A17" s="237"/>
      <c r="B17" s="237"/>
      <c r="C17" s="237"/>
      <c r="D17" s="237"/>
      <c r="E17" s="237"/>
      <c r="F17" s="237"/>
      <c r="G17" s="237"/>
      <c r="H17" s="237"/>
      <c r="I17" s="237"/>
      <c r="J17" s="237"/>
      <c r="K17" s="237"/>
      <c r="L17" s="237"/>
      <c r="M17" s="237"/>
      <c r="N17" s="237"/>
    </row>
    <row r="18" spans="1:17" s="146" customFormat="1" ht="15" customHeight="1" x14ac:dyDescent="0.2">
      <c r="A18" s="402" t="s">
        <v>384</v>
      </c>
      <c r="B18" s="403"/>
      <c r="C18" s="403"/>
      <c r="D18" s="147"/>
      <c r="E18" s="147"/>
      <c r="F18" s="147"/>
      <c r="G18" s="147"/>
      <c r="H18" s="147"/>
      <c r="I18" s="147"/>
      <c r="J18" s="147"/>
      <c r="K18" s="147"/>
      <c r="L18" s="147"/>
      <c r="M18" s="147"/>
      <c r="N18" s="147"/>
      <c r="O18" s="147"/>
      <c r="P18" s="147"/>
      <c r="Q18" s="147"/>
    </row>
    <row r="19" spans="1:17" s="146" customFormat="1" ht="15" customHeight="1" x14ac:dyDescent="0.2">
      <c r="A19" s="144"/>
      <c r="B19" s="144"/>
      <c r="C19" s="144"/>
      <c r="D19" s="237"/>
      <c r="E19" s="237"/>
      <c r="F19" s="237"/>
      <c r="G19" s="237"/>
      <c r="H19" s="237"/>
      <c r="I19" s="237"/>
      <c r="J19" s="237"/>
      <c r="K19" s="237"/>
      <c r="L19" s="237"/>
      <c r="M19" s="237"/>
      <c r="N19" s="237"/>
    </row>
    <row r="20" spans="1:17" s="146" customFormat="1" ht="39.75" customHeight="1" x14ac:dyDescent="0.2">
      <c r="A20" s="148" t="s">
        <v>5</v>
      </c>
      <c r="B20" s="149" t="s">
        <v>67</v>
      </c>
      <c r="C20" s="130" t="s">
        <v>66</v>
      </c>
      <c r="D20" s="236"/>
      <c r="E20" s="236"/>
      <c r="F20" s="236"/>
      <c r="G20" s="236"/>
      <c r="H20" s="236"/>
      <c r="I20" s="236"/>
      <c r="J20" s="236"/>
      <c r="K20" s="236"/>
      <c r="L20" s="236"/>
      <c r="M20" s="236"/>
      <c r="N20" s="236"/>
      <c r="O20" s="150"/>
      <c r="P20" s="150"/>
      <c r="Q20" s="150"/>
    </row>
    <row r="21" spans="1:17" s="146" customFormat="1" ht="16.5" customHeight="1" x14ac:dyDescent="0.2">
      <c r="A21" s="130">
        <v>1</v>
      </c>
      <c r="B21" s="149">
        <v>2</v>
      </c>
      <c r="C21" s="130">
        <v>3</v>
      </c>
      <c r="D21" s="236"/>
      <c r="E21" s="236"/>
      <c r="F21" s="236"/>
      <c r="G21" s="236"/>
      <c r="H21" s="236"/>
      <c r="I21" s="236"/>
      <c r="J21" s="236"/>
      <c r="K21" s="236"/>
      <c r="L21" s="236"/>
      <c r="M21" s="236"/>
      <c r="N21" s="236"/>
      <c r="O21" s="150"/>
      <c r="P21" s="150"/>
      <c r="Q21" s="150"/>
    </row>
    <row r="22" spans="1:17" s="146" customFormat="1" ht="39" customHeight="1" x14ac:dyDescent="0.2">
      <c r="A22" s="24" t="s">
        <v>65</v>
      </c>
      <c r="B22" s="151" t="s">
        <v>251</v>
      </c>
      <c r="C22" s="130" t="s">
        <v>401</v>
      </c>
      <c r="D22" s="236"/>
      <c r="E22" s="236"/>
      <c r="F22" s="236"/>
      <c r="G22" s="236"/>
      <c r="H22" s="236"/>
      <c r="I22" s="236"/>
      <c r="J22" s="236"/>
      <c r="K22" s="236"/>
      <c r="L22" s="236"/>
      <c r="M22" s="236"/>
      <c r="N22" s="236"/>
      <c r="O22" s="150"/>
      <c r="P22" s="150"/>
      <c r="Q22" s="150"/>
    </row>
    <row r="23" spans="1:17" s="146" customFormat="1" ht="82.5" customHeight="1" x14ac:dyDescent="0.2">
      <c r="A23" s="24" t="s">
        <v>63</v>
      </c>
      <c r="B23" s="32" t="s">
        <v>64</v>
      </c>
      <c r="C23" s="130" t="s">
        <v>471</v>
      </c>
      <c r="D23" s="236"/>
      <c r="E23" s="236"/>
      <c r="F23" s="236"/>
      <c r="G23" s="236"/>
      <c r="H23" s="236"/>
      <c r="I23" s="236"/>
      <c r="J23" s="236"/>
      <c r="K23" s="236"/>
      <c r="L23" s="236"/>
      <c r="M23" s="236"/>
      <c r="N23" s="236"/>
      <c r="O23" s="150"/>
      <c r="P23" s="150"/>
      <c r="Q23" s="150"/>
    </row>
    <row r="24" spans="1:17" s="146" customFormat="1" ht="22.5" customHeight="1" x14ac:dyDescent="0.2">
      <c r="A24" s="397"/>
      <c r="B24" s="398"/>
      <c r="C24" s="399"/>
      <c r="D24" s="236"/>
      <c r="E24" s="236"/>
      <c r="F24" s="236"/>
      <c r="G24" s="236"/>
      <c r="H24" s="236"/>
      <c r="I24" s="236"/>
      <c r="J24" s="236"/>
      <c r="K24" s="236"/>
      <c r="L24" s="236"/>
      <c r="M24" s="236"/>
      <c r="N24" s="236"/>
      <c r="O24" s="150"/>
      <c r="P24" s="150"/>
      <c r="Q24" s="150"/>
    </row>
    <row r="25" spans="1:17" s="146" customFormat="1" ht="58.5" customHeight="1" x14ac:dyDescent="0.2">
      <c r="A25" s="24" t="s">
        <v>62</v>
      </c>
      <c r="B25" s="121" t="s">
        <v>332</v>
      </c>
      <c r="C25" s="130" t="s">
        <v>473</v>
      </c>
      <c r="D25" s="236"/>
      <c r="E25" s="236"/>
      <c r="F25" s="236"/>
      <c r="G25" s="236"/>
      <c r="H25" s="236"/>
      <c r="I25" s="236"/>
      <c r="J25" s="236"/>
      <c r="K25" s="236"/>
      <c r="L25" s="236"/>
      <c r="M25" s="236"/>
      <c r="N25" s="150"/>
      <c r="O25" s="150"/>
      <c r="P25" s="150"/>
      <c r="Q25" s="150"/>
    </row>
    <row r="26" spans="1:17" s="146" customFormat="1" ht="42.75" customHeight="1" x14ac:dyDescent="0.2">
      <c r="A26" s="24" t="s">
        <v>61</v>
      </c>
      <c r="B26" s="121" t="s">
        <v>75</v>
      </c>
      <c r="C26" s="130" t="s">
        <v>467</v>
      </c>
      <c r="D26" s="236"/>
      <c r="E26" s="236"/>
      <c r="F26" s="236"/>
      <c r="G26" s="236"/>
      <c r="H26" s="236"/>
      <c r="I26" s="236"/>
      <c r="J26" s="236"/>
      <c r="K26" s="236"/>
      <c r="L26" s="236"/>
      <c r="M26" s="236"/>
      <c r="N26" s="150"/>
      <c r="O26" s="150"/>
      <c r="P26" s="150"/>
      <c r="Q26" s="150"/>
    </row>
    <row r="27" spans="1:17" s="146" customFormat="1" ht="51.75" customHeight="1" x14ac:dyDescent="0.2">
      <c r="A27" s="24" t="s">
        <v>59</v>
      </c>
      <c r="B27" s="121" t="s">
        <v>74</v>
      </c>
      <c r="C27" s="130" t="s">
        <v>468</v>
      </c>
      <c r="D27" s="236"/>
      <c r="E27" s="236"/>
      <c r="F27" s="236"/>
      <c r="G27" s="236"/>
      <c r="H27" s="236"/>
      <c r="I27" s="236"/>
      <c r="J27" s="236"/>
      <c r="K27" s="236"/>
      <c r="L27" s="236"/>
      <c r="M27" s="236"/>
      <c r="N27" s="150"/>
      <c r="O27" s="150"/>
      <c r="P27" s="150"/>
      <c r="Q27" s="150"/>
    </row>
    <row r="28" spans="1:17" s="146" customFormat="1" ht="42.75" customHeight="1" x14ac:dyDescent="0.2">
      <c r="A28" s="24" t="s">
        <v>58</v>
      </c>
      <c r="B28" s="121" t="s">
        <v>333</v>
      </c>
      <c r="C28" s="130" t="s">
        <v>405</v>
      </c>
      <c r="D28" s="236"/>
      <c r="E28" s="236"/>
      <c r="F28" s="236"/>
      <c r="G28" s="236"/>
      <c r="H28" s="236"/>
      <c r="I28" s="236"/>
      <c r="J28" s="236"/>
      <c r="K28" s="236"/>
      <c r="L28" s="236"/>
      <c r="M28" s="236"/>
      <c r="N28" s="150"/>
      <c r="O28" s="150"/>
      <c r="P28" s="150"/>
      <c r="Q28" s="150"/>
    </row>
    <row r="29" spans="1:17" s="146" customFormat="1" ht="51.75" customHeight="1" x14ac:dyDescent="0.2">
      <c r="A29" s="24" t="s">
        <v>56</v>
      </c>
      <c r="B29" s="121" t="s">
        <v>334</v>
      </c>
      <c r="C29" s="130" t="s">
        <v>405</v>
      </c>
      <c r="D29" s="236"/>
      <c r="E29" s="236"/>
      <c r="F29" s="236"/>
      <c r="G29" s="236"/>
      <c r="H29" s="236"/>
      <c r="I29" s="236"/>
      <c r="J29" s="236"/>
      <c r="K29" s="236"/>
      <c r="L29" s="236"/>
      <c r="M29" s="236"/>
      <c r="N29" s="150"/>
      <c r="O29" s="150"/>
      <c r="P29" s="150"/>
      <c r="Q29" s="150"/>
    </row>
    <row r="30" spans="1:17" s="146" customFormat="1" ht="51.75" customHeight="1" x14ac:dyDescent="0.2">
      <c r="A30" s="24" t="s">
        <v>54</v>
      </c>
      <c r="B30" s="121" t="s">
        <v>335</v>
      </c>
      <c r="C30" s="130" t="s">
        <v>405</v>
      </c>
      <c r="D30" s="236"/>
      <c r="E30" s="236"/>
      <c r="F30" s="236"/>
      <c r="G30" s="236"/>
      <c r="H30" s="236"/>
      <c r="I30" s="236"/>
      <c r="J30" s="236"/>
      <c r="K30" s="236"/>
      <c r="L30" s="236"/>
      <c r="M30" s="236"/>
      <c r="N30" s="150"/>
      <c r="O30" s="150"/>
      <c r="P30" s="150"/>
      <c r="Q30" s="150"/>
    </row>
    <row r="31" spans="1:17" s="146" customFormat="1" ht="51.75" customHeight="1" x14ac:dyDescent="0.2">
      <c r="A31" s="24" t="s">
        <v>73</v>
      </c>
      <c r="B31" s="121" t="s">
        <v>336</v>
      </c>
      <c r="C31" s="130" t="s">
        <v>405</v>
      </c>
      <c r="D31" s="236"/>
      <c r="E31" s="236"/>
      <c r="F31" s="236"/>
      <c r="G31" s="236"/>
      <c r="H31" s="236"/>
      <c r="I31" s="236"/>
      <c r="J31" s="236"/>
      <c r="K31" s="236"/>
      <c r="L31" s="236"/>
      <c r="M31" s="236"/>
      <c r="N31" s="150"/>
      <c r="O31" s="150"/>
      <c r="P31" s="150"/>
      <c r="Q31" s="150"/>
    </row>
    <row r="32" spans="1:17" s="146" customFormat="1" ht="51.75" customHeight="1" x14ac:dyDescent="0.2">
      <c r="A32" s="24" t="s">
        <v>71</v>
      </c>
      <c r="B32" s="121" t="s">
        <v>337</v>
      </c>
      <c r="C32" s="130" t="s">
        <v>405</v>
      </c>
      <c r="D32" s="236"/>
      <c r="E32" s="236"/>
      <c r="F32" s="236"/>
      <c r="G32" s="236"/>
      <c r="H32" s="236"/>
      <c r="I32" s="236"/>
      <c r="J32" s="236"/>
      <c r="K32" s="236"/>
      <c r="L32" s="236"/>
      <c r="M32" s="236"/>
      <c r="N32" s="150"/>
      <c r="O32" s="150"/>
      <c r="P32" s="150"/>
      <c r="Q32" s="150"/>
    </row>
    <row r="33" spans="1:17" s="146" customFormat="1" ht="101.25" customHeight="1" x14ac:dyDescent="0.2">
      <c r="A33" s="24" t="s">
        <v>70</v>
      </c>
      <c r="B33" s="121" t="s">
        <v>338</v>
      </c>
      <c r="C33" s="130" t="s">
        <v>469</v>
      </c>
      <c r="D33" s="236"/>
      <c r="E33" s="236"/>
      <c r="F33" s="236"/>
      <c r="G33" s="236"/>
      <c r="H33" s="236"/>
      <c r="I33" s="236"/>
      <c r="J33" s="236"/>
      <c r="K33" s="236"/>
      <c r="L33" s="236"/>
      <c r="M33" s="236"/>
      <c r="N33" s="150"/>
      <c r="O33" s="150"/>
      <c r="P33" s="150"/>
      <c r="Q33" s="150"/>
    </row>
    <row r="34" spans="1:17" ht="111" customHeight="1" x14ac:dyDescent="0.25">
      <c r="A34" s="24" t="s">
        <v>354</v>
      </c>
      <c r="B34" s="121" t="s">
        <v>339</v>
      </c>
      <c r="C34" s="130" t="s">
        <v>405</v>
      </c>
      <c r="D34" s="152"/>
      <c r="E34" s="152"/>
      <c r="F34" s="152"/>
      <c r="G34" s="152"/>
      <c r="H34" s="152"/>
      <c r="I34" s="152"/>
      <c r="J34" s="152"/>
      <c r="K34" s="152"/>
      <c r="L34" s="152"/>
      <c r="M34" s="152"/>
      <c r="N34" s="152"/>
      <c r="O34" s="152"/>
      <c r="P34" s="152"/>
      <c r="Q34" s="152"/>
    </row>
    <row r="35" spans="1:17" ht="58.5" customHeight="1" x14ac:dyDescent="0.25">
      <c r="A35" s="24" t="s">
        <v>342</v>
      </c>
      <c r="B35" s="121" t="s">
        <v>72</v>
      </c>
      <c r="C35" s="130" t="s">
        <v>470</v>
      </c>
      <c r="D35" s="152"/>
      <c r="E35" s="152"/>
      <c r="F35" s="152"/>
      <c r="G35" s="152"/>
      <c r="H35" s="152"/>
      <c r="I35" s="152"/>
      <c r="J35" s="152"/>
      <c r="K35" s="152"/>
      <c r="L35" s="152"/>
      <c r="M35" s="152"/>
      <c r="N35" s="152"/>
      <c r="O35" s="152"/>
      <c r="P35" s="152"/>
      <c r="Q35" s="152"/>
    </row>
    <row r="36" spans="1:17" ht="51.75" customHeight="1" x14ac:dyDescent="0.25">
      <c r="A36" s="24" t="s">
        <v>355</v>
      </c>
      <c r="B36" s="121" t="s">
        <v>340</v>
      </c>
      <c r="C36" s="130" t="s">
        <v>662</v>
      </c>
      <c r="D36" s="152"/>
      <c r="E36" s="152"/>
      <c r="F36" s="152"/>
      <c r="G36" s="152"/>
      <c r="H36" s="152"/>
      <c r="I36" s="152"/>
      <c r="J36" s="152"/>
      <c r="K36" s="152"/>
      <c r="L36" s="152"/>
      <c r="M36" s="152"/>
      <c r="N36" s="152"/>
      <c r="O36" s="152"/>
      <c r="P36" s="152"/>
      <c r="Q36" s="152"/>
    </row>
    <row r="37" spans="1:17" ht="43.5" customHeight="1" x14ac:dyDescent="0.25">
      <c r="A37" s="24" t="s">
        <v>343</v>
      </c>
      <c r="B37" s="121" t="s">
        <v>341</v>
      </c>
      <c r="C37" s="130" t="s">
        <v>662</v>
      </c>
      <c r="D37" s="152"/>
      <c r="E37" s="152"/>
      <c r="F37" s="152"/>
      <c r="G37" s="152"/>
      <c r="H37" s="152"/>
      <c r="I37" s="152"/>
      <c r="J37" s="152"/>
      <c r="K37" s="152"/>
      <c r="L37" s="152"/>
      <c r="M37" s="152"/>
      <c r="N37" s="152"/>
      <c r="O37" s="152"/>
      <c r="P37" s="152"/>
      <c r="Q37" s="152"/>
    </row>
    <row r="38" spans="1:17" ht="43.5" customHeight="1" x14ac:dyDescent="0.25">
      <c r="A38" s="24" t="s">
        <v>356</v>
      </c>
      <c r="B38" s="121" t="s">
        <v>230</v>
      </c>
      <c r="C38" s="130" t="s">
        <v>662</v>
      </c>
      <c r="D38" s="152"/>
      <c r="E38" s="152"/>
      <c r="F38" s="152"/>
      <c r="G38" s="152"/>
      <c r="H38" s="152"/>
      <c r="I38" s="152"/>
      <c r="J38" s="152"/>
      <c r="K38" s="152"/>
      <c r="L38" s="152"/>
      <c r="M38" s="152"/>
      <c r="N38" s="152"/>
      <c r="O38" s="152"/>
      <c r="P38" s="152"/>
      <c r="Q38" s="152"/>
    </row>
    <row r="39" spans="1:17" ht="23.25" customHeight="1" x14ac:dyDescent="0.25">
      <c r="A39" s="397"/>
      <c r="B39" s="398"/>
      <c r="C39" s="399"/>
      <c r="D39" s="152"/>
      <c r="E39" s="152"/>
      <c r="F39" s="152"/>
      <c r="G39" s="152"/>
      <c r="H39" s="152"/>
      <c r="I39" s="152"/>
      <c r="J39" s="152"/>
      <c r="K39" s="152"/>
      <c r="L39" s="152"/>
      <c r="M39" s="152"/>
      <c r="N39" s="152"/>
      <c r="O39" s="152"/>
      <c r="P39" s="152"/>
      <c r="Q39" s="152"/>
    </row>
    <row r="40" spans="1:17" ht="63" x14ac:dyDescent="0.25">
      <c r="A40" s="24" t="s">
        <v>344</v>
      </c>
      <c r="B40" s="121" t="s">
        <v>397</v>
      </c>
      <c r="C40" s="130" t="s">
        <v>802</v>
      </c>
      <c r="D40" s="152"/>
      <c r="E40" s="152"/>
      <c r="F40" s="152"/>
      <c r="G40" s="152"/>
      <c r="H40" s="152"/>
      <c r="I40" s="152"/>
      <c r="J40" s="152"/>
      <c r="K40" s="152"/>
      <c r="L40" s="152"/>
      <c r="M40" s="152"/>
      <c r="N40" s="152"/>
      <c r="O40" s="152"/>
      <c r="P40" s="152"/>
      <c r="Q40" s="152"/>
    </row>
    <row r="41" spans="1:17" ht="105.75" customHeight="1" x14ac:dyDescent="0.25">
      <c r="A41" s="24" t="s">
        <v>357</v>
      </c>
      <c r="B41" s="121" t="s">
        <v>379</v>
      </c>
      <c r="C41" s="130" t="s">
        <v>402</v>
      </c>
      <c r="D41" s="152"/>
      <c r="E41" s="152"/>
      <c r="F41" s="152"/>
      <c r="G41" s="152"/>
      <c r="H41" s="152"/>
      <c r="I41" s="152"/>
      <c r="J41" s="152"/>
      <c r="K41" s="152"/>
      <c r="L41" s="152"/>
      <c r="M41" s="152"/>
      <c r="N41" s="152"/>
      <c r="O41" s="152"/>
      <c r="P41" s="152"/>
      <c r="Q41" s="152"/>
    </row>
    <row r="42" spans="1:17" ht="83.25" customHeight="1" x14ac:dyDescent="0.25">
      <c r="A42" s="24" t="s">
        <v>345</v>
      </c>
      <c r="B42" s="121" t="s">
        <v>394</v>
      </c>
      <c r="C42" s="130" t="s">
        <v>402</v>
      </c>
      <c r="D42" s="152"/>
      <c r="E42" s="152"/>
      <c r="F42" s="152"/>
      <c r="G42" s="152"/>
      <c r="H42" s="152"/>
      <c r="I42" s="152"/>
      <c r="J42" s="152"/>
      <c r="K42" s="152"/>
      <c r="L42" s="152"/>
      <c r="M42" s="152"/>
      <c r="N42" s="152"/>
      <c r="O42" s="152"/>
      <c r="P42" s="152"/>
      <c r="Q42" s="152"/>
    </row>
    <row r="43" spans="1:17" ht="186" customHeight="1" x14ac:dyDescent="0.25">
      <c r="A43" s="24" t="s">
        <v>360</v>
      </c>
      <c r="B43" s="121" t="s">
        <v>361</v>
      </c>
      <c r="C43" s="130" t="s">
        <v>693</v>
      </c>
      <c r="D43" s="152"/>
      <c r="E43" s="152"/>
      <c r="F43" s="152"/>
      <c r="G43" s="152"/>
      <c r="H43" s="152"/>
      <c r="I43" s="152"/>
      <c r="J43" s="152"/>
      <c r="K43" s="152"/>
      <c r="L43" s="152"/>
      <c r="M43" s="152"/>
      <c r="N43" s="152"/>
      <c r="O43" s="152"/>
      <c r="P43" s="152"/>
      <c r="Q43" s="152"/>
    </row>
    <row r="44" spans="1:17" ht="111" customHeight="1" x14ac:dyDescent="0.25">
      <c r="A44" s="24" t="s">
        <v>346</v>
      </c>
      <c r="B44" s="121" t="s">
        <v>385</v>
      </c>
      <c r="C44" s="130" t="s">
        <v>693</v>
      </c>
      <c r="D44" s="152"/>
      <c r="E44" s="152"/>
      <c r="F44" s="152"/>
      <c r="G44" s="152"/>
      <c r="H44" s="152"/>
      <c r="I44" s="152"/>
      <c r="J44" s="152"/>
      <c r="K44" s="152"/>
      <c r="L44" s="152"/>
      <c r="M44" s="152"/>
      <c r="N44" s="152"/>
      <c r="O44" s="152"/>
      <c r="P44" s="152"/>
      <c r="Q44" s="152"/>
    </row>
    <row r="45" spans="1:17" ht="120" customHeight="1" x14ac:dyDescent="0.25">
      <c r="A45" s="24" t="s">
        <v>380</v>
      </c>
      <c r="B45" s="121" t="s">
        <v>386</v>
      </c>
      <c r="C45" s="130" t="s">
        <v>402</v>
      </c>
      <c r="D45" s="152"/>
      <c r="E45" s="152"/>
      <c r="F45" s="152"/>
      <c r="G45" s="152"/>
      <c r="H45" s="152"/>
      <c r="I45" s="152"/>
      <c r="J45" s="152"/>
      <c r="K45" s="152"/>
      <c r="L45" s="152"/>
      <c r="M45" s="152"/>
      <c r="N45" s="152"/>
      <c r="O45" s="152"/>
      <c r="P45" s="152"/>
      <c r="Q45" s="152"/>
    </row>
    <row r="46" spans="1:17" ht="101.25" customHeight="1" x14ac:dyDescent="0.25">
      <c r="A46" s="24" t="s">
        <v>347</v>
      </c>
      <c r="B46" s="121" t="s">
        <v>387</v>
      </c>
      <c r="C46" s="130">
        <v>40.380000000000003</v>
      </c>
      <c r="D46" s="152"/>
      <c r="E46" s="152"/>
      <c r="F46" s="152"/>
      <c r="G46" s="152"/>
      <c r="H46" s="152"/>
      <c r="I46" s="152"/>
      <c r="J46" s="152"/>
      <c r="K46" s="152"/>
      <c r="L46" s="152"/>
      <c r="M46" s="152"/>
      <c r="N46" s="152"/>
      <c r="O46" s="152"/>
      <c r="P46" s="152"/>
      <c r="Q46" s="152"/>
    </row>
    <row r="47" spans="1:17" ht="18.75" customHeight="1" x14ac:dyDescent="0.25">
      <c r="A47" s="397"/>
      <c r="B47" s="398"/>
      <c r="C47" s="399"/>
      <c r="D47" s="152"/>
      <c r="E47" s="152"/>
      <c r="F47" s="152"/>
      <c r="G47" s="152"/>
      <c r="H47" s="152"/>
      <c r="I47" s="152"/>
      <c r="J47" s="152"/>
      <c r="K47" s="152"/>
      <c r="L47" s="152"/>
      <c r="M47" s="152"/>
      <c r="N47" s="152"/>
      <c r="O47" s="152"/>
      <c r="P47" s="152"/>
      <c r="Q47" s="152"/>
    </row>
    <row r="48" spans="1:17" ht="75.75" customHeight="1" x14ac:dyDescent="0.25">
      <c r="A48" s="24" t="s">
        <v>381</v>
      </c>
      <c r="B48" s="121" t="s">
        <v>395</v>
      </c>
      <c r="C48" s="246">
        <v>384.80063297726571</v>
      </c>
      <c r="D48" s="152"/>
      <c r="E48" s="152"/>
      <c r="F48" s="152"/>
      <c r="G48" s="152"/>
      <c r="H48" s="152"/>
      <c r="I48" s="152"/>
      <c r="J48" s="152"/>
      <c r="K48" s="152"/>
      <c r="L48" s="152"/>
      <c r="M48" s="152"/>
      <c r="N48" s="152"/>
      <c r="O48" s="152"/>
      <c r="P48" s="152"/>
      <c r="Q48" s="152"/>
    </row>
    <row r="49" spans="1:17" ht="71.25" customHeight="1" x14ac:dyDescent="0.25">
      <c r="A49" s="24" t="s">
        <v>348</v>
      </c>
      <c r="B49" s="121" t="s">
        <v>396</v>
      </c>
      <c r="C49" s="246">
        <v>294.43180041438814</v>
      </c>
      <c r="D49" s="152"/>
      <c r="E49" s="152"/>
      <c r="F49" s="152"/>
      <c r="G49" s="152"/>
      <c r="H49" s="152"/>
      <c r="I49" s="152"/>
      <c r="J49" s="152"/>
      <c r="K49" s="152"/>
      <c r="L49" s="152"/>
      <c r="M49" s="152"/>
      <c r="N49" s="152"/>
      <c r="O49" s="152"/>
      <c r="P49" s="152"/>
      <c r="Q49" s="152"/>
    </row>
    <row r="50" spans="1:17" x14ac:dyDescent="0.25">
      <c r="A50" s="152"/>
      <c r="B50" s="152"/>
      <c r="C50" s="152"/>
      <c r="D50" s="152"/>
      <c r="E50" s="152"/>
      <c r="F50" s="152"/>
      <c r="G50" s="152"/>
      <c r="H50" s="152"/>
      <c r="I50" s="152"/>
      <c r="J50" s="152"/>
      <c r="K50" s="152"/>
      <c r="L50" s="152"/>
      <c r="M50" s="152"/>
      <c r="N50" s="152"/>
      <c r="O50" s="152"/>
      <c r="P50" s="152"/>
      <c r="Q50" s="152"/>
    </row>
    <row r="51" spans="1:17" x14ac:dyDescent="0.25">
      <c r="A51" s="152"/>
      <c r="B51" s="152"/>
      <c r="C51" s="152"/>
      <c r="D51" s="152"/>
      <c r="E51" s="152"/>
      <c r="F51" s="152"/>
      <c r="G51" s="152"/>
      <c r="H51" s="152"/>
      <c r="I51" s="152"/>
      <c r="J51" s="152"/>
      <c r="K51" s="152"/>
      <c r="L51" s="152"/>
      <c r="M51" s="152"/>
      <c r="N51" s="152"/>
      <c r="O51" s="152"/>
      <c r="P51" s="152"/>
      <c r="Q51" s="152"/>
    </row>
    <row r="52" spans="1:17" x14ac:dyDescent="0.25">
      <c r="A52" s="152"/>
      <c r="B52" s="152"/>
      <c r="C52" s="152"/>
      <c r="D52" s="152"/>
      <c r="E52" s="152"/>
      <c r="F52" s="152"/>
      <c r="G52" s="152"/>
      <c r="H52" s="152"/>
      <c r="I52" s="152"/>
      <c r="J52" s="152"/>
      <c r="K52" s="152"/>
      <c r="L52" s="152"/>
      <c r="M52" s="152"/>
      <c r="N52" s="152"/>
      <c r="O52" s="152"/>
      <c r="P52" s="152"/>
      <c r="Q52" s="152"/>
    </row>
    <row r="53" spans="1:17" x14ac:dyDescent="0.25">
      <c r="A53" s="152"/>
      <c r="B53" s="152"/>
      <c r="C53" s="152"/>
      <c r="D53" s="152"/>
      <c r="E53" s="152"/>
      <c r="F53" s="152"/>
      <c r="G53" s="152"/>
      <c r="H53" s="152"/>
      <c r="I53" s="152"/>
      <c r="J53" s="152"/>
      <c r="K53" s="152"/>
      <c r="L53" s="152"/>
      <c r="M53" s="152"/>
      <c r="N53" s="152"/>
      <c r="O53" s="152"/>
      <c r="P53" s="152"/>
      <c r="Q53" s="152"/>
    </row>
    <row r="54" spans="1:17" x14ac:dyDescent="0.25">
      <c r="A54" s="152"/>
      <c r="B54" s="152"/>
      <c r="C54" s="152"/>
      <c r="D54" s="152"/>
      <c r="E54" s="152"/>
      <c r="F54" s="152"/>
      <c r="G54" s="152"/>
      <c r="H54" s="152"/>
      <c r="I54" s="152"/>
      <c r="J54" s="152"/>
      <c r="K54" s="152"/>
      <c r="L54" s="152"/>
      <c r="M54" s="152"/>
      <c r="N54" s="152"/>
      <c r="O54" s="152"/>
      <c r="P54" s="152"/>
      <c r="Q54" s="152"/>
    </row>
    <row r="55" spans="1:17" x14ac:dyDescent="0.25">
      <c r="A55" s="152"/>
      <c r="B55" s="152"/>
      <c r="C55" s="152"/>
      <c r="D55" s="152"/>
      <c r="E55" s="152"/>
      <c r="F55" s="152"/>
      <c r="G55" s="152"/>
      <c r="H55" s="152"/>
      <c r="I55" s="152"/>
      <c r="J55" s="152"/>
      <c r="K55" s="152"/>
      <c r="L55" s="152"/>
      <c r="M55" s="152"/>
      <c r="N55" s="152"/>
      <c r="O55" s="152"/>
      <c r="P55" s="152"/>
      <c r="Q55" s="152"/>
    </row>
    <row r="56" spans="1:17" x14ac:dyDescent="0.25">
      <c r="A56" s="152"/>
      <c r="B56" s="152"/>
      <c r="C56" s="152"/>
      <c r="D56" s="152"/>
      <c r="E56" s="152"/>
      <c r="F56" s="152"/>
      <c r="G56" s="152"/>
      <c r="H56" s="152"/>
      <c r="I56" s="152"/>
      <c r="J56" s="152"/>
      <c r="K56" s="152"/>
      <c r="L56" s="152"/>
      <c r="M56" s="152"/>
      <c r="N56" s="152"/>
      <c r="O56" s="152"/>
      <c r="P56" s="152"/>
      <c r="Q56" s="152"/>
    </row>
    <row r="57" spans="1:17" x14ac:dyDescent="0.25">
      <c r="A57" s="152"/>
      <c r="B57" s="152"/>
      <c r="C57" s="152"/>
      <c r="D57" s="152"/>
      <c r="E57" s="152"/>
      <c r="F57" s="152"/>
      <c r="G57" s="152"/>
      <c r="H57" s="152"/>
      <c r="I57" s="152"/>
      <c r="J57" s="152"/>
      <c r="K57" s="152"/>
      <c r="L57" s="152"/>
      <c r="M57" s="152"/>
      <c r="N57" s="152"/>
      <c r="O57" s="152"/>
      <c r="P57" s="152"/>
      <c r="Q57" s="152"/>
    </row>
    <row r="58" spans="1:17" x14ac:dyDescent="0.25">
      <c r="A58" s="152"/>
      <c r="B58" s="152"/>
      <c r="C58" s="152"/>
      <c r="D58" s="152"/>
      <c r="E58" s="152"/>
      <c r="F58" s="152"/>
      <c r="G58" s="152"/>
      <c r="H58" s="152"/>
      <c r="I58" s="152"/>
      <c r="J58" s="152"/>
      <c r="K58" s="152"/>
      <c r="L58" s="152"/>
      <c r="M58" s="152"/>
      <c r="N58" s="152"/>
      <c r="O58" s="152"/>
      <c r="P58" s="152"/>
      <c r="Q58" s="152"/>
    </row>
    <row r="59" spans="1:17" x14ac:dyDescent="0.25">
      <c r="A59" s="152"/>
      <c r="B59" s="152"/>
      <c r="C59" s="152"/>
      <c r="D59" s="152"/>
      <c r="E59" s="152"/>
      <c r="F59" s="152"/>
      <c r="G59" s="152"/>
      <c r="H59" s="152"/>
      <c r="I59" s="152"/>
      <c r="J59" s="152"/>
      <c r="K59" s="152"/>
      <c r="L59" s="152"/>
      <c r="M59" s="152"/>
      <c r="N59" s="152"/>
      <c r="O59" s="152"/>
      <c r="P59" s="152"/>
      <c r="Q59" s="152"/>
    </row>
    <row r="60" spans="1:17" x14ac:dyDescent="0.25">
      <c r="A60" s="152"/>
      <c r="B60" s="152"/>
      <c r="C60" s="152"/>
      <c r="D60" s="152"/>
      <c r="E60" s="152"/>
      <c r="F60" s="152"/>
      <c r="G60" s="152"/>
      <c r="H60" s="152"/>
      <c r="I60" s="152"/>
      <c r="J60" s="152"/>
      <c r="K60" s="152"/>
      <c r="L60" s="152"/>
      <c r="M60" s="152"/>
      <c r="N60" s="152"/>
      <c r="O60" s="152"/>
      <c r="P60" s="152"/>
      <c r="Q60" s="152"/>
    </row>
    <row r="61" spans="1:17" x14ac:dyDescent="0.25">
      <c r="A61" s="152"/>
      <c r="B61" s="152"/>
      <c r="C61" s="152"/>
      <c r="D61" s="152"/>
      <c r="E61" s="152"/>
      <c r="F61" s="152"/>
      <c r="G61" s="152"/>
      <c r="H61" s="152"/>
      <c r="I61" s="152"/>
      <c r="J61" s="152"/>
      <c r="K61" s="152"/>
      <c r="L61" s="152"/>
      <c r="M61" s="152"/>
      <c r="N61" s="152"/>
      <c r="O61" s="152"/>
      <c r="P61" s="152"/>
      <c r="Q61" s="152"/>
    </row>
    <row r="62" spans="1:17" x14ac:dyDescent="0.25">
      <c r="A62" s="152"/>
      <c r="B62" s="152"/>
      <c r="C62" s="152"/>
      <c r="D62" s="152"/>
      <c r="E62" s="152"/>
      <c r="F62" s="152"/>
      <c r="G62" s="152"/>
      <c r="H62" s="152"/>
      <c r="I62" s="152"/>
      <c r="J62" s="152"/>
      <c r="K62" s="152"/>
      <c r="L62" s="152"/>
      <c r="M62" s="152"/>
      <c r="N62" s="152"/>
      <c r="O62" s="152"/>
      <c r="P62" s="152"/>
      <c r="Q62" s="152"/>
    </row>
    <row r="63" spans="1:17" x14ac:dyDescent="0.25">
      <c r="A63" s="152"/>
      <c r="B63" s="152"/>
      <c r="C63" s="152"/>
      <c r="D63" s="152"/>
      <c r="E63" s="152"/>
      <c r="F63" s="152"/>
      <c r="G63" s="152"/>
      <c r="H63" s="152"/>
      <c r="I63" s="152"/>
      <c r="J63" s="152"/>
      <c r="K63" s="152"/>
      <c r="L63" s="152"/>
      <c r="M63" s="152"/>
      <c r="N63" s="152"/>
      <c r="O63" s="152"/>
      <c r="P63" s="152"/>
      <c r="Q63" s="152"/>
    </row>
    <row r="64" spans="1:17" x14ac:dyDescent="0.25">
      <c r="A64" s="152"/>
      <c r="B64" s="152"/>
      <c r="C64" s="152"/>
      <c r="D64" s="152"/>
      <c r="E64" s="152"/>
      <c r="F64" s="152"/>
      <c r="G64" s="152"/>
      <c r="H64" s="152"/>
      <c r="I64" s="152"/>
      <c r="J64" s="152"/>
      <c r="K64" s="152"/>
      <c r="L64" s="152"/>
      <c r="M64" s="152"/>
      <c r="N64" s="152"/>
      <c r="O64" s="152"/>
      <c r="P64" s="152"/>
      <c r="Q64" s="152"/>
    </row>
    <row r="65" spans="1:17" x14ac:dyDescent="0.25">
      <c r="A65" s="152"/>
      <c r="B65" s="152"/>
      <c r="C65" s="152"/>
      <c r="D65" s="152"/>
      <c r="E65" s="152"/>
      <c r="F65" s="152"/>
      <c r="G65" s="152"/>
      <c r="H65" s="152"/>
      <c r="I65" s="152"/>
      <c r="J65" s="152"/>
      <c r="K65" s="152"/>
      <c r="L65" s="152"/>
      <c r="M65" s="152"/>
      <c r="N65" s="152"/>
      <c r="O65" s="152"/>
      <c r="P65" s="152"/>
      <c r="Q65" s="152"/>
    </row>
    <row r="66" spans="1:17" x14ac:dyDescent="0.25">
      <c r="A66" s="152"/>
      <c r="B66" s="152"/>
      <c r="C66" s="152"/>
      <c r="D66" s="152"/>
      <c r="E66" s="152"/>
      <c r="F66" s="152"/>
      <c r="G66" s="152"/>
      <c r="H66" s="152"/>
      <c r="I66" s="152"/>
      <c r="J66" s="152"/>
      <c r="K66" s="152"/>
      <c r="L66" s="152"/>
      <c r="M66" s="152"/>
      <c r="N66" s="152"/>
      <c r="O66" s="152"/>
      <c r="P66" s="152"/>
      <c r="Q66" s="152"/>
    </row>
    <row r="67" spans="1:17" x14ac:dyDescent="0.25">
      <c r="A67" s="152"/>
      <c r="B67" s="152"/>
      <c r="C67" s="152"/>
      <c r="D67" s="152"/>
      <c r="E67" s="152"/>
      <c r="F67" s="152"/>
      <c r="G67" s="152"/>
      <c r="H67" s="152"/>
      <c r="I67" s="152"/>
      <c r="J67" s="152"/>
      <c r="K67" s="152"/>
      <c r="L67" s="152"/>
      <c r="M67" s="152"/>
      <c r="N67" s="152"/>
      <c r="O67" s="152"/>
      <c r="P67" s="152"/>
      <c r="Q67" s="152"/>
    </row>
    <row r="68" spans="1:17" x14ac:dyDescent="0.25">
      <c r="A68" s="152"/>
      <c r="B68" s="152"/>
      <c r="C68" s="152"/>
      <c r="D68" s="152"/>
      <c r="E68" s="152"/>
      <c r="F68" s="152"/>
      <c r="G68" s="152"/>
      <c r="H68" s="152"/>
      <c r="I68" s="152"/>
      <c r="J68" s="152"/>
      <c r="K68" s="152"/>
      <c r="L68" s="152"/>
      <c r="M68" s="152"/>
      <c r="N68" s="152"/>
      <c r="O68" s="152"/>
      <c r="P68" s="152"/>
      <c r="Q68" s="152"/>
    </row>
    <row r="69" spans="1:17" x14ac:dyDescent="0.25">
      <c r="A69" s="152"/>
      <c r="B69" s="152"/>
      <c r="C69" s="152"/>
      <c r="D69" s="152"/>
      <c r="E69" s="152"/>
      <c r="F69" s="152"/>
      <c r="G69" s="152"/>
      <c r="H69" s="152"/>
      <c r="I69" s="152"/>
      <c r="J69" s="152"/>
      <c r="K69" s="152"/>
      <c r="L69" s="152"/>
      <c r="M69" s="152"/>
      <c r="N69" s="152"/>
      <c r="O69" s="152"/>
      <c r="P69" s="152"/>
      <c r="Q69" s="152"/>
    </row>
    <row r="70" spans="1:17" x14ac:dyDescent="0.25">
      <c r="A70" s="152"/>
      <c r="B70" s="152"/>
      <c r="C70" s="152"/>
      <c r="D70" s="152"/>
      <c r="E70" s="152"/>
      <c r="F70" s="152"/>
      <c r="G70" s="152"/>
      <c r="H70" s="152"/>
      <c r="I70" s="152"/>
      <c r="J70" s="152"/>
      <c r="K70" s="152"/>
      <c r="L70" s="152"/>
      <c r="M70" s="152"/>
      <c r="N70" s="152"/>
      <c r="O70" s="152"/>
      <c r="P70" s="152"/>
      <c r="Q70" s="152"/>
    </row>
    <row r="71" spans="1:17" x14ac:dyDescent="0.25">
      <c r="A71" s="152"/>
      <c r="B71" s="152"/>
      <c r="C71" s="152"/>
      <c r="D71" s="152"/>
      <c r="E71" s="152"/>
      <c r="F71" s="152"/>
      <c r="G71" s="152"/>
      <c r="H71" s="152"/>
      <c r="I71" s="152"/>
      <c r="J71" s="152"/>
      <c r="K71" s="152"/>
      <c r="L71" s="152"/>
      <c r="M71" s="152"/>
      <c r="N71" s="152"/>
      <c r="O71" s="152"/>
      <c r="P71" s="152"/>
      <c r="Q71" s="152"/>
    </row>
    <row r="72" spans="1:17" x14ac:dyDescent="0.25">
      <c r="A72" s="152"/>
      <c r="B72" s="152"/>
      <c r="C72" s="152"/>
      <c r="D72" s="152"/>
      <c r="E72" s="152"/>
      <c r="F72" s="152"/>
      <c r="G72" s="152"/>
      <c r="H72" s="152"/>
      <c r="I72" s="152"/>
      <c r="J72" s="152"/>
      <c r="K72" s="152"/>
      <c r="L72" s="152"/>
      <c r="M72" s="152"/>
      <c r="N72" s="152"/>
      <c r="O72" s="152"/>
      <c r="P72" s="152"/>
      <c r="Q72" s="152"/>
    </row>
    <row r="73" spans="1:17" x14ac:dyDescent="0.25">
      <c r="A73" s="152"/>
      <c r="B73" s="152"/>
      <c r="C73" s="152"/>
      <c r="D73" s="152"/>
      <c r="E73" s="152"/>
      <c r="F73" s="152"/>
      <c r="G73" s="152"/>
      <c r="H73" s="152"/>
      <c r="I73" s="152"/>
      <c r="J73" s="152"/>
      <c r="K73" s="152"/>
      <c r="L73" s="152"/>
      <c r="M73" s="152"/>
      <c r="N73" s="152"/>
      <c r="O73" s="152"/>
      <c r="P73" s="152"/>
      <c r="Q73" s="152"/>
    </row>
    <row r="74" spans="1:17" x14ac:dyDescent="0.25">
      <c r="A74" s="152"/>
      <c r="B74" s="152"/>
      <c r="C74" s="152"/>
      <c r="D74" s="152"/>
      <c r="E74" s="152"/>
      <c r="F74" s="152"/>
      <c r="G74" s="152"/>
      <c r="H74" s="152"/>
      <c r="I74" s="152"/>
      <c r="J74" s="152"/>
      <c r="K74" s="152"/>
      <c r="L74" s="152"/>
      <c r="M74" s="152"/>
      <c r="N74" s="152"/>
      <c r="O74" s="152"/>
      <c r="P74" s="152"/>
      <c r="Q74" s="152"/>
    </row>
    <row r="75" spans="1:17" x14ac:dyDescent="0.25">
      <c r="A75" s="152"/>
      <c r="B75" s="152"/>
      <c r="C75" s="152"/>
      <c r="D75" s="152"/>
      <c r="E75" s="152"/>
      <c r="F75" s="152"/>
      <c r="G75" s="152"/>
      <c r="H75" s="152"/>
      <c r="I75" s="152"/>
      <c r="J75" s="152"/>
      <c r="K75" s="152"/>
      <c r="L75" s="152"/>
      <c r="M75" s="152"/>
      <c r="N75" s="152"/>
      <c r="O75" s="152"/>
      <c r="P75" s="152"/>
      <c r="Q75" s="152"/>
    </row>
    <row r="76" spans="1:17" x14ac:dyDescent="0.25">
      <c r="A76" s="152"/>
      <c r="B76" s="152"/>
      <c r="C76" s="152"/>
      <c r="D76" s="152"/>
      <c r="E76" s="152"/>
      <c r="F76" s="152"/>
      <c r="G76" s="152"/>
      <c r="H76" s="152"/>
      <c r="I76" s="152"/>
      <c r="J76" s="152"/>
      <c r="K76" s="152"/>
      <c r="L76" s="152"/>
      <c r="M76" s="152"/>
      <c r="N76" s="152"/>
      <c r="O76" s="152"/>
      <c r="P76" s="152"/>
      <c r="Q76" s="152"/>
    </row>
    <row r="77" spans="1:17" x14ac:dyDescent="0.25">
      <c r="A77" s="152"/>
      <c r="B77" s="152"/>
      <c r="C77" s="152"/>
      <c r="D77" s="152"/>
      <c r="E77" s="152"/>
      <c r="F77" s="152"/>
      <c r="G77" s="152"/>
      <c r="H77" s="152"/>
      <c r="I77" s="152"/>
      <c r="J77" s="152"/>
      <c r="K77" s="152"/>
      <c r="L77" s="152"/>
      <c r="M77" s="152"/>
      <c r="N77" s="152"/>
      <c r="O77" s="152"/>
      <c r="P77" s="152"/>
      <c r="Q77" s="152"/>
    </row>
    <row r="78" spans="1:17" x14ac:dyDescent="0.25">
      <c r="A78" s="152"/>
      <c r="B78" s="152"/>
      <c r="C78" s="152"/>
      <c r="D78" s="152"/>
      <c r="E78" s="152"/>
      <c r="F78" s="152"/>
      <c r="G78" s="152"/>
      <c r="H78" s="152"/>
      <c r="I78" s="152"/>
      <c r="J78" s="152"/>
      <c r="K78" s="152"/>
      <c r="L78" s="152"/>
      <c r="M78" s="152"/>
      <c r="N78" s="152"/>
      <c r="O78" s="152"/>
      <c r="P78" s="152"/>
      <c r="Q78" s="152"/>
    </row>
    <row r="79" spans="1:17" x14ac:dyDescent="0.25">
      <c r="A79" s="152"/>
      <c r="B79" s="152"/>
      <c r="C79" s="152"/>
      <c r="D79" s="152"/>
      <c r="E79" s="152"/>
      <c r="F79" s="152"/>
      <c r="G79" s="152"/>
      <c r="H79" s="152"/>
      <c r="I79" s="152"/>
      <c r="J79" s="152"/>
      <c r="K79" s="152"/>
      <c r="L79" s="152"/>
      <c r="M79" s="152"/>
      <c r="N79" s="152"/>
      <c r="O79" s="152"/>
      <c r="P79" s="152"/>
      <c r="Q79" s="152"/>
    </row>
    <row r="80" spans="1:17" x14ac:dyDescent="0.25">
      <c r="A80" s="152"/>
      <c r="B80" s="152"/>
      <c r="C80" s="152"/>
      <c r="D80" s="152"/>
      <c r="E80" s="152"/>
      <c r="F80" s="152"/>
      <c r="G80" s="152"/>
      <c r="H80" s="152"/>
      <c r="I80" s="152"/>
      <c r="J80" s="152"/>
      <c r="K80" s="152"/>
      <c r="L80" s="152"/>
      <c r="M80" s="152"/>
      <c r="N80" s="152"/>
      <c r="O80" s="152"/>
      <c r="P80" s="152"/>
      <c r="Q80" s="152"/>
    </row>
    <row r="81" spans="1:17" x14ac:dyDescent="0.25">
      <c r="A81" s="152"/>
      <c r="B81" s="152"/>
      <c r="C81" s="152"/>
      <c r="D81" s="152"/>
      <c r="E81" s="152"/>
      <c r="F81" s="152"/>
      <c r="G81" s="152"/>
      <c r="H81" s="152"/>
      <c r="I81" s="152"/>
      <c r="J81" s="152"/>
      <c r="K81" s="152"/>
      <c r="L81" s="152"/>
      <c r="M81" s="152"/>
      <c r="N81" s="152"/>
      <c r="O81" s="152"/>
      <c r="P81" s="152"/>
      <c r="Q81" s="152"/>
    </row>
    <row r="82" spans="1:17" x14ac:dyDescent="0.25">
      <c r="A82" s="152"/>
      <c r="B82" s="152"/>
      <c r="C82" s="152"/>
      <c r="D82" s="152"/>
      <c r="E82" s="152"/>
      <c r="F82" s="152"/>
      <c r="G82" s="152"/>
      <c r="H82" s="152"/>
      <c r="I82" s="152"/>
      <c r="J82" s="152"/>
      <c r="K82" s="152"/>
      <c r="L82" s="152"/>
      <c r="M82" s="152"/>
      <c r="N82" s="152"/>
      <c r="O82" s="152"/>
      <c r="P82" s="152"/>
      <c r="Q82" s="152"/>
    </row>
    <row r="83" spans="1:17" x14ac:dyDescent="0.25">
      <c r="A83" s="152"/>
      <c r="B83" s="152"/>
      <c r="C83" s="152"/>
      <c r="D83" s="152"/>
      <c r="E83" s="152"/>
      <c r="F83" s="152"/>
      <c r="G83" s="152"/>
      <c r="H83" s="152"/>
      <c r="I83" s="152"/>
      <c r="J83" s="152"/>
      <c r="K83" s="152"/>
      <c r="L83" s="152"/>
      <c r="M83" s="152"/>
      <c r="N83" s="152"/>
      <c r="O83" s="152"/>
      <c r="P83" s="152"/>
      <c r="Q83" s="152"/>
    </row>
    <row r="84" spans="1:17" x14ac:dyDescent="0.25">
      <c r="A84" s="152"/>
      <c r="B84" s="152"/>
      <c r="C84" s="152"/>
      <c r="D84" s="152"/>
      <c r="E84" s="152"/>
      <c r="F84" s="152"/>
      <c r="G84" s="152"/>
      <c r="H84" s="152"/>
      <c r="I84" s="152"/>
      <c r="J84" s="152"/>
      <c r="K84" s="152"/>
      <c r="L84" s="152"/>
      <c r="M84" s="152"/>
      <c r="N84" s="152"/>
      <c r="O84" s="152"/>
      <c r="P84" s="152"/>
      <c r="Q84" s="152"/>
    </row>
    <row r="85" spans="1:17" x14ac:dyDescent="0.25">
      <c r="A85" s="152"/>
      <c r="B85" s="152"/>
      <c r="C85" s="152"/>
      <c r="D85" s="152"/>
      <c r="E85" s="152"/>
      <c r="F85" s="152"/>
      <c r="G85" s="152"/>
      <c r="H85" s="152"/>
      <c r="I85" s="152"/>
      <c r="J85" s="152"/>
      <c r="K85" s="152"/>
      <c r="L85" s="152"/>
      <c r="M85" s="152"/>
      <c r="N85" s="152"/>
      <c r="O85" s="152"/>
      <c r="P85" s="152"/>
      <c r="Q85" s="152"/>
    </row>
    <row r="86" spans="1:17" x14ac:dyDescent="0.25">
      <c r="A86" s="152"/>
      <c r="B86" s="152"/>
      <c r="C86" s="152"/>
      <c r="D86" s="152"/>
      <c r="E86" s="152"/>
      <c r="F86" s="152"/>
      <c r="G86" s="152"/>
      <c r="H86" s="152"/>
      <c r="I86" s="152"/>
      <c r="J86" s="152"/>
      <c r="K86" s="152"/>
      <c r="L86" s="152"/>
      <c r="M86" s="152"/>
      <c r="N86" s="152"/>
      <c r="O86" s="152"/>
      <c r="P86" s="152"/>
      <c r="Q86" s="152"/>
    </row>
    <row r="87" spans="1:17" x14ac:dyDescent="0.25">
      <c r="A87" s="152"/>
      <c r="B87" s="152"/>
      <c r="C87" s="152"/>
      <c r="D87" s="152"/>
      <c r="E87" s="152"/>
      <c r="F87" s="152"/>
      <c r="G87" s="152"/>
      <c r="H87" s="152"/>
      <c r="I87" s="152"/>
      <c r="J87" s="152"/>
      <c r="K87" s="152"/>
      <c r="L87" s="152"/>
      <c r="M87" s="152"/>
      <c r="N87" s="152"/>
      <c r="O87" s="152"/>
      <c r="P87" s="152"/>
      <c r="Q87" s="152"/>
    </row>
    <row r="88" spans="1:17" x14ac:dyDescent="0.25">
      <c r="A88" s="152"/>
      <c r="B88" s="152"/>
      <c r="C88" s="152"/>
      <c r="D88" s="152"/>
      <c r="E88" s="152"/>
      <c r="F88" s="152"/>
      <c r="G88" s="152"/>
      <c r="H88" s="152"/>
      <c r="I88" s="152"/>
      <c r="J88" s="152"/>
      <c r="K88" s="152"/>
      <c r="L88" s="152"/>
      <c r="M88" s="152"/>
      <c r="N88" s="152"/>
      <c r="O88" s="152"/>
      <c r="P88" s="152"/>
      <c r="Q88" s="152"/>
    </row>
    <row r="89" spans="1:17" x14ac:dyDescent="0.25">
      <c r="A89" s="152"/>
      <c r="B89" s="152"/>
      <c r="C89" s="152"/>
      <c r="D89" s="152"/>
      <c r="E89" s="152"/>
      <c r="F89" s="152"/>
      <c r="G89" s="152"/>
      <c r="H89" s="152"/>
      <c r="I89" s="152"/>
      <c r="J89" s="152"/>
      <c r="K89" s="152"/>
      <c r="L89" s="152"/>
      <c r="M89" s="152"/>
      <c r="N89" s="152"/>
      <c r="O89" s="152"/>
      <c r="P89" s="152"/>
      <c r="Q89" s="152"/>
    </row>
    <row r="90" spans="1:17" x14ac:dyDescent="0.25">
      <c r="A90" s="152"/>
      <c r="B90" s="152"/>
      <c r="C90" s="152"/>
      <c r="D90" s="152"/>
      <c r="E90" s="152"/>
      <c r="F90" s="152"/>
      <c r="G90" s="152"/>
      <c r="H90" s="152"/>
      <c r="I90" s="152"/>
      <c r="J90" s="152"/>
      <c r="K90" s="152"/>
      <c r="L90" s="152"/>
      <c r="M90" s="152"/>
      <c r="N90" s="152"/>
      <c r="O90" s="152"/>
      <c r="P90" s="152"/>
      <c r="Q90" s="152"/>
    </row>
    <row r="91" spans="1:17" x14ac:dyDescent="0.25">
      <c r="A91" s="152"/>
      <c r="B91" s="152"/>
      <c r="C91" s="152"/>
      <c r="D91" s="152"/>
      <c r="E91" s="152"/>
      <c r="F91" s="152"/>
      <c r="G91" s="152"/>
      <c r="H91" s="152"/>
      <c r="I91" s="152"/>
      <c r="J91" s="152"/>
      <c r="K91" s="152"/>
      <c r="L91" s="152"/>
      <c r="M91" s="152"/>
      <c r="N91" s="152"/>
      <c r="O91" s="152"/>
      <c r="P91" s="152"/>
      <c r="Q91" s="152"/>
    </row>
    <row r="92" spans="1:17" x14ac:dyDescent="0.25">
      <c r="A92" s="152"/>
      <c r="B92" s="152"/>
      <c r="C92" s="152"/>
      <c r="D92" s="152"/>
      <c r="E92" s="152"/>
      <c r="F92" s="152"/>
      <c r="G92" s="152"/>
      <c r="H92" s="152"/>
      <c r="I92" s="152"/>
      <c r="J92" s="152"/>
      <c r="K92" s="152"/>
      <c r="L92" s="152"/>
      <c r="M92" s="152"/>
      <c r="N92" s="152"/>
      <c r="O92" s="152"/>
      <c r="P92" s="152"/>
      <c r="Q92" s="152"/>
    </row>
    <row r="93" spans="1:17" x14ac:dyDescent="0.25">
      <c r="A93" s="152"/>
      <c r="B93" s="152"/>
      <c r="C93" s="152"/>
      <c r="D93" s="152"/>
      <c r="E93" s="152"/>
      <c r="F93" s="152"/>
      <c r="G93" s="152"/>
      <c r="H93" s="152"/>
      <c r="I93" s="152"/>
      <c r="J93" s="152"/>
      <c r="K93" s="152"/>
      <c r="L93" s="152"/>
      <c r="M93" s="152"/>
      <c r="N93" s="152"/>
      <c r="O93" s="152"/>
      <c r="P93" s="152"/>
      <c r="Q93" s="152"/>
    </row>
    <row r="94" spans="1:17" x14ac:dyDescent="0.25">
      <c r="A94" s="152"/>
      <c r="B94" s="152"/>
      <c r="C94" s="152"/>
      <c r="D94" s="152"/>
      <c r="E94" s="152"/>
      <c r="F94" s="152"/>
      <c r="G94" s="152"/>
      <c r="H94" s="152"/>
      <c r="I94" s="152"/>
      <c r="J94" s="152"/>
      <c r="K94" s="152"/>
      <c r="L94" s="152"/>
      <c r="M94" s="152"/>
      <c r="N94" s="152"/>
      <c r="O94" s="152"/>
      <c r="P94" s="152"/>
      <c r="Q94" s="152"/>
    </row>
    <row r="95" spans="1:17" x14ac:dyDescent="0.25">
      <c r="A95" s="152"/>
      <c r="B95" s="152"/>
      <c r="C95" s="152"/>
      <c r="D95" s="152"/>
      <c r="E95" s="152"/>
      <c r="F95" s="152"/>
      <c r="G95" s="152"/>
      <c r="H95" s="152"/>
      <c r="I95" s="152"/>
      <c r="J95" s="152"/>
      <c r="K95" s="152"/>
      <c r="L95" s="152"/>
      <c r="M95" s="152"/>
      <c r="N95" s="152"/>
      <c r="O95" s="152"/>
      <c r="P95" s="152"/>
      <c r="Q95" s="152"/>
    </row>
    <row r="96" spans="1:17" x14ac:dyDescent="0.25">
      <c r="A96" s="152"/>
      <c r="B96" s="152"/>
      <c r="C96" s="152"/>
      <c r="D96" s="152"/>
      <c r="E96" s="152"/>
      <c r="F96" s="152"/>
      <c r="G96" s="152"/>
      <c r="H96" s="152"/>
      <c r="I96" s="152"/>
      <c r="J96" s="152"/>
      <c r="K96" s="152"/>
      <c r="L96" s="152"/>
      <c r="M96" s="152"/>
      <c r="N96" s="152"/>
      <c r="O96" s="152"/>
      <c r="P96" s="152"/>
      <c r="Q96" s="152"/>
    </row>
    <row r="97" spans="1:17" x14ac:dyDescent="0.25">
      <c r="A97" s="152"/>
      <c r="B97" s="152"/>
      <c r="C97" s="152"/>
      <c r="D97" s="152"/>
      <c r="E97" s="152"/>
      <c r="F97" s="152"/>
      <c r="G97" s="152"/>
      <c r="H97" s="152"/>
      <c r="I97" s="152"/>
      <c r="J97" s="152"/>
      <c r="K97" s="152"/>
      <c r="L97" s="152"/>
      <c r="M97" s="152"/>
      <c r="N97" s="152"/>
      <c r="O97" s="152"/>
      <c r="P97" s="152"/>
      <c r="Q97" s="152"/>
    </row>
    <row r="98" spans="1:17" x14ac:dyDescent="0.25">
      <c r="A98" s="152"/>
      <c r="B98" s="152"/>
      <c r="C98" s="152"/>
      <c r="D98" s="152"/>
      <c r="E98" s="152"/>
      <c r="F98" s="152"/>
      <c r="G98" s="152"/>
      <c r="H98" s="152"/>
      <c r="I98" s="152"/>
      <c r="J98" s="152"/>
      <c r="K98" s="152"/>
      <c r="L98" s="152"/>
      <c r="M98" s="152"/>
      <c r="N98" s="152"/>
      <c r="O98" s="152"/>
      <c r="P98" s="152"/>
      <c r="Q98" s="152"/>
    </row>
    <row r="99" spans="1:17" x14ac:dyDescent="0.25">
      <c r="A99" s="152"/>
      <c r="B99" s="152"/>
      <c r="C99" s="152"/>
      <c r="D99" s="152"/>
      <c r="E99" s="152"/>
      <c r="F99" s="152"/>
      <c r="G99" s="152"/>
      <c r="H99" s="152"/>
      <c r="I99" s="152"/>
      <c r="J99" s="152"/>
      <c r="K99" s="152"/>
      <c r="L99" s="152"/>
      <c r="M99" s="152"/>
      <c r="N99" s="152"/>
      <c r="O99" s="152"/>
      <c r="P99" s="152"/>
      <c r="Q99" s="152"/>
    </row>
    <row r="100" spans="1:17" x14ac:dyDescent="0.25">
      <c r="A100" s="152"/>
      <c r="B100" s="152"/>
      <c r="C100" s="152"/>
      <c r="D100" s="152"/>
      <c r="E100" s="152"/>
      <c r="F100" s="152"/>
      <c r="G100" s="152"/>
      <c r="H100" s="152"/>
      <c r="I100" s="152"/>
      <c r="J100" s="152"/>
      <c r="K100" s="152"/>
      <c r="L100" s="152"/>
      <c r="M100" s="152"/>
      <c r="N100" s="152"/>
      <c r="O100" s="152"/>
      <c r="P100" s="152"/>
      <c r="Q100" s="152"/>
    </row>
    <row r="101" spans="1:17" x14ac:dyDescent="0.25">
      <c r="A101" s="152"/>
      <c r="B101" s="152"/>
      <c r="C101" s="152"/>
      <c r="D101" s="152"/>
      <c r="E101" s="152"/>
      <c r="F101" s="152"/>
      <c r="G101" s="152"/>
      <c r="H101" s="152"/>
      <c r="I101" s="152"/>
      <c r="J101" s="152"/>
      <c r="K101" s="152"/>
      <c r="L101" s="152"/>
      <c r="M101" s="152"/>
      <c r="N101" s="152"/>
      <c r="O101" s="152"/>
      <c r="P101" s="152"/>
      <c r="Q101" s="152"/>
    </row>
    <row r="102" spans="1:17" x14ac:dyDescent="0.25">
      <c r="A102" s="152"/>
      <c r="B102" s="152"/>
      <c r="C102" s="152"/>
      <c r="D102" s="152"/>
      <c r="E102" s="152"/>
      <c r="F102" s="152"/>
      <c r="G102" s="152"/>
      <c r="H102" s="152"/>
      <c r="I102" s="152"/>
      <c r="J102" s="152"/>
      <c r="K102" s="152"/>
      <c r="L102" s="152"/>
      <c r="M102" s="152"/>
      <c r="N102" s="152"/>
      <c r="O102" s="152"/>
      <c r="P102" s="152"/>
      <c r="Q102" s="152"/>
    </row>
    <row r="103" spans="1:17" x14ac:dyDescent="0.25">
      <c r="A103" s="152"/>
      <c r="B103" s="152"/>
      <c r="C103" s="152"/>
      <c r="D103" s="152"/>
      <c r="E103" s="152"/>
      <c r="F103" s="152"/>
      <c r="G103" s="152"/>
      <c r="H103" s="152"/>
      <c r="I103" s="152"/>
      <c r="J103" s="152"/>
      <c r="K103" s="152"/>
      <c r="L103" s="152"/>
      <c r="M103" s="152"/>
      <c r="N103" s="152"/>
      <c r="O103" s="152"/>
      <c r="P103" s="152"/>
      <c r="Q103" s="152"/>
    </row>
    <row r="104" spans="1:17" x14ac:dyDescent="0.25">
      <c r="A104" s="152"/>
      <c r="B104" s="152"/>
      <c r="C104" s="152"/>
      <c r="D104" s="152"/>
      <c r="E104" s="152"/>
      <c r="F104" s="152"/>
      <c r="G104" s="152"/>
      <c r="H104" s="152"/>
      <c r="I104" s="152"/>
      <c r="J104" s="152"/>
      <c r="K104" s="152"/>
      <c r="L104" s="152"/>
      <c r="M104" s="152"/>
      <c r="N104" s="152"/>
      <c r="O104" s="152"/>
      <c r="P104" s="152"/>
      <c r="Q104" s="152"/>
    </row>
    <row r="105" spans="1:17" x14ac:dyDescent="0.25">
      <c r="A105" s="152"/>
      <c r="B105" s="152"/>
      <c r="C105" s="152"/>
      <c r="D105" s="152"/>
      <c r="E105" s="152"/>
      <c r="F105" s="152"/>
      <c r="G105" s="152"/>
      <c r="H105" s="152"/>
      <c r="I105" s="152"/>
      <c r="J105" s="152"/>
      <c r="K105" s="152"/>
      <c r="L105" s="152"/>
      <c r="M105" s="152"/>
      <c r="N105" s="152"/>
      <c r="O105" s="152"/>
      <c r="P105" s="152"/>
      <c r="Q105" s="152"/>
    </row>
    <row r="106" spans="1:17" x14ac:dyDescent="0.25">
      <c r="A106" s="152"/>
      <c r="B106" s="152"/>
      <c r="C106" s="152"/>
      <c r="D106" s="152"/>
      <c r="E106" s="152"/>
      <c r="F106" s="152"/>
      <c r="G106" s="152"/>
      <c r="H106" s="152"/>
      <c r="I106" s="152"/>
      <c r="J106" s="152"/>
      <c r="K106" s="152"/>
      <c r="L106" s="152"/>
      <c r="M106" s="152"/>
      <c r="N106" s="152"/>
      <c r="O106" s="152"/>
      <c r="P106" s="152"/>
      <c r="Q106" s="152"/>
    </row>
    <row r="107" spans="1:17" x14ac:dyDescent="0.25">
      <c r="A107" s="152"/>
      <c r="B107" s="152"/>
      <c r="C107" s="152"/>
      <c r="D107" s="152"/>
      <c r="E107" s="152"/>
      <c r="F107" s="152"/>
      <c r="G107" s="152"/>
      <c r="H107" s="152"/>
      <c r="I107" s="152"/>
      <c r="J107" s="152"/>
      <c r="K107" s="152"/>
      <c r="L107" s="152"/>
      <c r="M107" s="152"/>
      <c r="N107" s="152"/>
      <c r="O107" s="152"/>
      <c r="P107" s="152"/>
      <c r="Q107" s="152"/>
    </row>
    <row r="108" spans="1:17" x14ac:dyDescent="0.25">
      <c r="A108" s="152"/>
      <c r="B108" s="152"/>
      <c r="C108" s="152"/>
      <c r="D108" s="152"/>
      <c r="E108" s="152"/>
      <c r="F108" s="152"/>
      <c r="G108" s="152"/>
      <c r="H108" s="152"/>
      <c r="I108" s="152"/>
      <c r="J108" s="152"/>
      <c r="K108" s="152"/>
      <c r="L108" s="152"/>
      <c r="M108" s="152"/>
      <c r="N108" s="152"/>
      <c r="O108" s="152"/>
      <c r="P108" s="152"/>
      <c r="Q108" s="152"/>
    </row>
    <row r="109" spans="1:17" x14ac:dyDescent="0.25">
      <c r="A109" s="152"/>
      <c r="B109" s="152"/>
      <c r="C109" s="152"/>
      <c r="D109" s="152"/>
      <c r="E109" s="152"/>
      <c r="F109" s="152"/>
      <c r="G109" s="152"/>
      <c r="H109" s="152"/>
      <c r="I109" s="152"/>
      <c r="J109" s="152"/>
      <c r="K109" s="152"/>
      <c r="L109" s="152"/>
      <c r="M109" s="152"/>
      <c r="N109" s="152"/>
      <c r="O109" s="152"/>
      <c r="P109" s="152"/>
      <c r="Q109" s="152"/>
    </row>
    <row r="110" spans="1:17" x14ac:dyDescent="0.25">
      <c r="A110" s="152"/>
      <c r="B110" s="152"/>
      <c r="C110" s="152"/>
      <c r="D110" s="152"/>
      <c r="E110" s="152"/>
      <c r="F110" s="152"/>
      <c r="G110" s="152"/>
      <c r="H110" s="152"/>
      <c r="I110" s="152"/>
      <c r="J110" s="152"/>
      <c r="K110" s="152"/>
      <c r="L110" s="152"/>
      <c r="M110" s="152"/>
      <c r="N110" s="152"/>
      <c r="O110" s="152"/>
      <c r="P110" s="152"/>
      <c r="Q110" s="152"/>
    </row>
    <row r="111" spans="1:17" x14ac:dyDescent="0.25">
      <c r="A111" s="152"/>
      <c r="B111" s="152"/>
      <c r="C111" s="152"/>
      <c r="D111" s="152"/>
      <c r="E111" s="152"/>
      <c r="F111" s="152"/>
      <c r="G111" s="152"/>
      <c r="H111" s="152"/>
      <c r="I111" s="152"/>
      <c r="J111" s="152"/>
      <c r="K111" s="152"/>
      <c r="L111" s="152"/>
      <c r="M111" s="152"/>
      <c r="N111" s="152"/>
      <c r="O111" s="152"/>
      <c r="P111" s="152"/>
      <c r="Q111" s="152"/>
    </row>
    <row r="112" spans="1:17" x14ac:dyDescent="0.25">
      <c r="A112" s="152"/>
      <c r="B112" s="152"/>
      <c r="C112" s="152"/>
      <c r="D112" s="152"/>
      <c r="E112" s="152"/>
      <c r="F112" s="152"/>
      <c r="G112" s="152"/>
      <c r="H112" s="152"/>
      <c r="I112" s="152"/>
      <c r="J112" s="152"/>
      <c r="K112" s="152"/>
      <c r="L112" s="152"/>
      <c r="M112" s="152"/>
      <c r="N112" s="152"/>
      <c r="O112" s="152"/>
      <c r="P112" s="152"/>
      <c r="Q112" s="152"/>
    </row>
    <row r="113" spans="1:17" x14ac:dyDescent="0.25">
      <c r="A113" s="152"/>
      <c r="B113" s="152"/>
      <c r="C113" s="152"/>
      <c r="D113" s="152"/>
      <c r="E113" s="152"/>
      <c r="F113" s="152"/>
      <c r="G113" s="152"/>
      <c r="H113" s="152"/>
      <c r="I113" s="152"/>
      <c r="J113" s="152"/>
      <c r="K113" s="152"/>
      <c r="L113" s="152"/>
      <c r="M113" s="152"/>
      <c r="N113" s="152"/>
      <c r="O113" s="152"/>
      <c r="P113" s="152"/>
      <c r="Q113" s="152"/>
    </row>
    <row r="114" spans="1:17" x14ac:dyDescent="0.25">
      <c r="A114" s="152"/>
      <c r="B114" s="152"/>
      <c r="C114" s="152"/>
      <c r="D114" s="152"/>
      <c r="E114" s="152"/>
      <c r="F114" s="152"/>
      <c r="G114" s="152"/>
      <c r="H114" s="152"/>
      <c r="I114" s="152"/>
      <c r="J114" s="152"/>
      <c r="K114" s="152"/>
      <c r="L114" s="152"/>
      <c r="M114" s="152"/>
      <c r="N114" s="152"/>
      <c r="O114" s="152"/>
      <c r="P114" s="152"/>
      <c r="Q114" s="152"/>
    </row>
    <row r="115" spans="1:17" x14ac:dyDescent="0.25">
      <c r="A115" s="152"/>
      <c r="B115" s="152"/>
      <c r="C115" s="152"/>
      <c r="D115" s="152"/>
      <c r="E115" s="152"/>
      <c r="F115" s="152"/>
      <c r="G115" s="152"/>
      <c r="H115" s="152"/>
      <c r="I115" s="152"/>
      <c r="J115" s="152"/>
      <c r="K115" s="152"/>
      <c r="L115" s="152"/>
      <c r="M115" s="152"/>
      <c r="N115" s="152"/>
      <c r="O115" s="152"/>
      <c r="P115" s="152"/>
      <c r="Q115" s="152"/>
    </row>
    <row r="116" spans="1:17" x14ac:dyDescent="0.25">
      <c r="A116" s="152"/>
      <c r="B116" s="152"/>
      <c r="C116" s="152"/>
      <c r="D116" s="152"/>
      <c r="E116" s="152"/>
      <c r="F116" s="152"/>
      <c r="G116" s="152"/>
      <c r="H116" s="152"/>
      <c r="I116" s="152"/>
      <c r="J116" s="152"/>
      <c r="K116" s="152"/>
      <c r="L116" s="152"/>
      <c r="M116" s="152"/>
      <c r="N116" s="152"/>
      <c r="O116" s="152"/>
      <c r="P116" s="152"/>
      <c r="Q116" s="152"/>
    </row>
    <row r="117" spans="1:17" x14ac:dyDescent="0.25">
      <c r="A117" s="152"/>
      <c r="B117" s="152"/>
      <c r="C117" s="152"/>
      <c r="D117" s="152"/>
      <c r="E117" s="152"/>
      <c r="F117" s="152"/>
      <c r="G117" s="152"/>
      <c r="H117" s="152"/>
      <c r="I117" s="152"/>
      <c r="J117" s="152"/>
      <c r="K117" s="152"/>
      <c r="L117" s="152"/>
      <c r="M117" s="152"/>
      <c r="N117" s="152"/>
      <c r="O117" s="152"/>
      <c r="P117" s="152"/>
      <c r="Q117" s="152"/>
    </row>
    <row r="118" spans="1:17" x14ac:dyDescent="0.25">
      <c r="A118" s="152"/>
      <c r="B118" s="152"/>
      <c r="C118" s="152"/>
      <c r="D118" s="152"/>
      <c r="E118" s="152"/>
      <c r="F118" s="152"/>
      <c r="G118" s="152"/>
      <c r="H118" s="152"/>
      <c r="I118" s="152"/>
      <c r="J118" s="152"/>
      <c r="K118" s="152"/>
      <c r="L118" s="152"/>
      <c r="M118" s="152"/>
      <c r="N118" s="152"/>
      <c r="O118" s="152"/>
      <c r="P118" s="152"/>
      <c r="Q118" s="152"/>
    </row>
    <row r="119" spans="1:17" x14ac:dyDescent="0.25">
      <c r="A119" s="152"/>
      <c r="B119" s="152"/>
      <c r="C119" s="152"/>
      <c r="D119" s="152"/>
      <c r="E119" s="152"/>
      <c r="F119" s="152"/>
      <c r="G119" s="152"/>
      <c r="H119" s="152"/>
      <c r="I119" s="152"/>
      <c r="J119" s="152"/>
      <c r="K119" s="152"/>
      <c r="L119" s="152"/>
      <c r="M119" s="152"/>
      <c r="N119" s="152"/>
      <c r="O119" s="152"/>
      <c r="P119" s="152"/>
      <c r="Q119" s="152"/>
    </row>
    <row r="120" spans="1:17" x14ac:dyDescent="0.25">
      <c r="A120" s="152"/>
      <c r="B120" s="152"/>
      <c r="C120" s="152"/>
      <c r="D120" s="152"/>
      <c r="E120" s="152"/>
      <c r="F120" s="152"/>
      <c r="G120" s="152"/>
      <c r="H120" s="152"/>
      <c r="I120" s="152"/>
      <c r="J120" s="152"/>
      <c r="K120" s="152"/>
      <c r="L120" s="152"/>
      <c r="M120" s="152"/>
      <c r="N120" s="152"/>
      <c r="O120" s="152"/>
      <c r="P120" s="152"/>
      <c r="Q120" s="152"/>
    </row>
    <row r="121" spans="1:17" x14ac:dyDescent="0.25">
      <c r="A121" s="152"/>
      <c r="B121" s="152"/>
      <c r="C121" s="152"/>
      <c r="D121" s="152"/>
      <c r="E121" s="152"/>
      <c r="F121" s="152"/>
      <c r="G121" s="152"/>
      <c r="H121" s="152"/>
      <c r="I121" s="152"/>
      <c r="J121" s="152"/>
      <c r="K121" s="152"/>
      <c r="L121" s="152"/>
      <c r="M121" s="152"/>
      <c r="N121" s="152"/>
      <c r="O121" s="152"/>
      <c r="P121" s="152"/>
      <c r="Q121" s="152"/>
    </row>
    <row r="122" spans="1:17" x14ac:dyDescent="0.25">
      <c r="A122" s="152"/>
      <c r="B122" s="152"/>
      <c r="C122" s="152"/>
      <c r="D122" s="152"/>
      <c r="E122" s="152"/>
      <c r="F122" s="152"/>
      <c r="G122" s="152"/>
      <c r="H122" s="152"/>
      <c r="I122" s="152"/>
      <c r="J122" s="152"/>
      <c r="K122" s="152"/>
      <c r="L122" s="152"/>
      <c r="M122" s="152"/>
      <c r="N122" s="152"/>
      <c r="O122" s="152"/>
      <c r="P122" s="152"/>
      <c r="Q122" s="152"/>
    </row>
    <row r="123" spans="1:17" x14ac:dyDescent="0.25">
      <c r="A123" s="152"/>
      <c r="B123" s="152"/>
      <c r="C123" s="152"/>
      <c r="D123" s="152"/>
      <c r="E123" s="152"/>
      <c r="F123" s="152"/>
      <c r="G123" s="152"/>
      <c r="H123" s="152"/>
      <c r="I123" s="152"/>
      <c r="J123" s="152"/>
      <c r="K123" s="152"/>
      <c r="L123" s="152"/>
      <c r="M123" s="152"/>
      <c r="N123" s="152"/>
      <c r="O123" s="152"/>
      <c r="P123" s="152"/>
      <c r="Q123" s="152"/>
    </row>
    <row r="124" spans="1:17" x14ac:dyDescent="0.25">
      <c r="A124" s="152"/>
      <c r="B124" s="152"/>
      <c r="C124" s="152"/>
      <c r="D124" s="152"/>
      <c r="E124" s="152"/>
      <c r="F124" s="152"/>
      <c r="G124" s="152"/>
      <c r="H124" s="152"/>
      <c r="I124" s="152"/>
      <c r="J124" s="152"/>
      <c r="K124" s="152"/>
      <c r="L124" s="152"/>
      <c r="M124" s="152"/>
      <c r="N124" s="152"/>
      <c r="O124" s="152"/>
      <c r="P124" s="152"/>
      <c r="Q124" s="152"/>
    </row>
    <row r="125" spans="1:17" x14ac:dyDescent="0.25">
      <c r="A125" s="152"/>
      <c r="B125" s="152"/>
      <c r="C125" s="152"/>
      <c r="D125" s="152"/>
      <c r="E125" s="152"/>
      <c r="F125" s="152"/>
      <c r="G125" s="152"/>
      <c r="H125" s="152"/>
      <c r="I125" s="152"/>
      <c r="J125" s="152"/>
      <c r="K125" s="152"/>
      <c r="L125" s="152"/>
      <c r="M125" s="152"/>
      <c r="N125" s="152"/>
      <c r="O125" s="152"/>
      <c r="P125" s="152"/>
      <c r="Q125" s="152"/>
    </row>
    <row r="126" spans="1:17" x14ac:dyDescent="0.25">
      <c r="A126" s="152"/>
      <c r="B126" s="152"/>
      <c r="C126" s="152"/>
      <c r="D126" s="152"/>
      <c r="E126" s="152"/>
      <c r="F126" s="152"/>
      <c r="G126" s="152"/>
      <c r="H126" s="152"/>
      <c r="I126" s="152"/>
      <c r="J126" s="152"/>
      <c r="K126" s="152"/>
      <c r="L126" s="152"/>
      <c r="M126" s="152"/>
      <c r="N126" s="152"/>
      <c r="O126" s="152"/>
      <c r="P126" s="152"/>
      <c r="Q126" s="152"/>
    </row>
    <row r="127" spans="1:17" x14ac:dyDescent="0.25">
      <c r="A127" s="152"/>
      <c r="B127" s="152"/>
      <c r="C127" s="152"/>
      <c r="D127" s="152"/>
      <c r="E127" s="152"/>
      <c r="F127" s="152"/>
      <c r="G127" s="152"/>
      <c r="H127" s="152"/>
      <c r="I127" s="152"/>
      <c r="J127" s="152"/>
      <c r="K127" s="152"/>
      <c r="L127" s="152"/>
      <c r="M127" s="152"/>
      <c r="N127" s="152"/>
      <c r="O127" s="152"/>
      <c r="P127" s="152"/>
      <c r="Q127" s="152"/>
    </row>
    <row r="128" spans="1:17" x14ac:dyDescent="0.25">
      <c r="A128" s="152"/>
      <c r="B128" s="152"/>
      <c r="C128" s="152"/>
      <c r="D128" s="152"/>
      <c r="E128" s="152"/>
      <c r="F128" s="152"/>
      <c r="G128" s="152"/>
      <c r="H128" s="152"/>
      <c r="I128" s="152"/>
      <c r="J128" s="152"/>
      <c r="K128" s="152"/>
      <c r="L128" s="152"/>
      <c r="M128" s="152"/>
      <c r="N128" s="152"/>
      <c r="O128" s="152"/>
      <c r="P128" s="152"/>
      <c r="Q128" s="152"/>
    </row>
    <row r="129" spans="1:17" x14ac:dyDescent="0.25">
      <c r="A129" s="152"/>
      <c r="B129" s="152"/>
      <c r="C129" s="152"/>
      <c r="D129" s="152"/>
      <c r="E129" s="152"/>
      <c r="F129" s="152"/>
      <c r="G129" s="152"/>
      <c r="H129" s="152"/>
      <c r="I129" s="152"/>
      <c r="J129" s="152"/>
      <c r="K129" s="152"/>
      <c r="L129" s="152"/>
      <c r="M129" s="152"/>
      <c r="N129" s="152"/>
      <c r="O129" s="152"/>
      <c r="P129" s="152"/>
      <c r="Q129" s="152"/>
    </row>
    <row r="130" spans="1:17" x14ac:dyDescent="0.25">
      <c r="A130" s="152"/>
      <c r="B130" s="152"/>
      <c r="C130" s="152"/>
      <c r="D130" s="152"/>
      <c r="E130" s="152"/>
      <c r="F130" s="152"/>
      <c r="G130" s="152"/>
      <c r="H130" s="152"/>
      <c r="I130" s="152"/>
      <c r="J130" s="152"/>
      <c r="K130" s="152"/>
      <c r="L130" s="152"/>
      <c r="M130" s="152"/>
      <c r="N130" s="152"/>
      <c r="O130" s="152"/>
      <c r="P130" s="152"/>
      <c r="Q130" s="152"/>
    </row>
    <row r="131" spans="1:17" x14ac:dyDescent="0.25">
      <c r="A131" s="152"/>
      <c r="B131" s="152"/>
      <c r="C131" s="152"/>
      <c r="D131" s="152"/>
      <c r="E131" s="152"/>
      <c r="F131" s="152"/>
      <c r="G131" s="152"/>
      <c r="H131" s="152"/>
      <c r="I131" s="152"/>
      <c r="J131" s="152"/>
      <c r="K131" s="152"/>
      <c r="L131" s="152"/>
      <c r="M131" s="152"/>
      <c r="N131" s="152"/>
      <c r="O131" s="152"/>
      <c r="P131" s="152"/>
      <c r="Q131" s="152"/>
    </row>
    <row r="132" spans="1:17" x14ac:dyDescent="0.25">
      <c r="A132" s="152"/>
      <c r="B132" s="152"/>
      <c r="C132" s="152"/>
      <c r="D132" s="152"/>
      <c r="E132" s="152"/>
      <c r="F132" s="152"/>
      <c r="G132" s="152"/>
      <c r="H132" s="152"/>
      <c r="I132" s="152"/>
      <c r="J132" s="152"/>
      <c r="K132" s="152"/>
      <c r="L132" s="152"/>
      <c r="M132" s="152"/>
      <c r="N132" s="152"/>
      <c r="O132" s="152"/>
      <c r="P132" s="152"/>
      <c r="Q132" s="152"/>
    </row>
    <row r="133" spans="1:17" x14ac:dyDescent="0.25">
      <c r="A133" s="152"/>
      <c r="B133" s="152"/>
      <c r="C133" s="152"/>
      <c r="D133" s="152"/>
      <c r="E133" s="152"/>
      <c r="F133" s="152"/>
      <c r="G133" s="152"/>
      <c r="H133" s="152"/>
      <c r="I133" s="152"/>
      <c r="J133" s="152"/>
      <c r="K133" s="152"/>
      <c r="L133" s="152"/>
      <c r="M133" s="152"/>
      <c r="N133" s="152"/>
      <c r="O133" s="152"/>
      <c r="P133" s="152"/>
      <c r="Q133" s="152"/>
    </row>
    <row r="134" spans="1:17" x14ac:dyDescent="0.25">
      <c r="A134" s="152"/>
      <c r="B134" s="152"/>
      <c r="C134" s="152"/>
      <c r="D134" s="152"/>
      <c r="E134" s="152"/>
      <c r="F134" s="152"/>
      <c r="G134" s="152"/>
      <c r="H134" s="152"/>
      <c r="I134" s="152"/>
      <c r="J134" s="152"/>
      <c r="K134" s="152"/>
      <c r="L134" s="152"/>
      <c r="M134" s="152"/>
      <c r="N134" s="152"/>
      <c r="O134" s="152"/>
      <c r="P134" s="152"/>
      <c r="Q134" s="152"/>
    </row>
    <row r="135" spans="1:17" x14ac:dyDescent="0.25">
      <c r="A135" s="152"/>
      <c r="B135" s="152"/>
      <c r="C135" s="152"/>
      <c r="D135" s="152"/>
      <c r="E135" s="152"/>
      <c r="F135" s="152"/>
      <c r="G135" s="152"/>
      <c r="H135" s="152"/>
      <c r="I135" s="152"/>
      <c r="J135" s="152"/>
      <c r="K135" s="152"/>
      <c r="L135" s="152"/>
      <c r="M135" s="152"/>
      <c r="N135" s="152"/>
      <c r="O135" s="152"/>
      <c r="P135" s="152"/>
      <c r="Q135" s="152"/>
    </row>
    <row r="136" spans="1:17" x14ac:dyDescent="0.25">
      <c r="A136" s="152"/>
      <c r="B136" s="152"/>
      <c r="C136" s="152"/>
      <c r="D136" s="152"/>
      <c r="E136" s="152"/>
      <c r="F136" s="152"/>
      <c r="G136" s="152"/>
      <c r="H136" s="152"/>
      <c r="I136" s="152"/>
      <c r="J136" s="152"/>
      <c r="K136" s="152"/>
      <c r="L136" s="152"/>
      <c r="M136" s="152"/>
      <c r="N136" s="152"/>
      <c r="O136" s="152"/>
      <c r="P136" s="152"/>
      <c r="Q136" s="152"/>
    </row>
    <row r="137" spans="1:17" x14ac:dyDescent="0.25">
      <c r="A137" s="152"/>
      <c r="B137" s="152"/>
      <c r="C137" s="152"/>
      <c r="D137" s="152"/>
      <c r="E137" s="152"/>
      <c r="F137" s="152"/>
      <c r="G137" s="152"/>
      <c r="H137" s="152"/>
      <c r="I137" s="152"/>
      <c r="J137" s="152"/>
      <c r="K137" s="152"/>
      <c r="L137" s="152"/>
      <c r="M137" s="152"/>
      <c r="N137" s="152"/>
      <c r="O137" s="152"/>
      <c r="P137" s="152"/>
      <c r="Q137" s="152"/>
    </row>
    <row r="138" spans="1:17" x14ac:dyDescent="0.25">
      <c r="A138" s="152"/>
      <c r="B138" s="152"/>
      <c r="C138" s="152"/>
      <c r="D138" s="152"/>
      <c r="E138" s="152"/>
      <c r="F138" s="152"/>
      <c r="G138" s="152"/>
      <c r="H138" s="152"/>
      <c r="I138" s="152"/>
      <c r="J138" s="152"/>
      <c r="K138" s="152"/>
      <c r="L138" s="152"/>
      <c r="M138" s="152"/>
      <c r="N138" s="152"/>
      <c r="O138" s="152"/>
      <c r="P138" s="152"/>
      <c r="Q138" s="152"/>
    </row>
    <row r="139" spans="1:17" x14ac:dyDescent="0.25">
      <c r="A139" s="152"/>
      <c r="B139" s="152"/>
      <c r="C139" s="152"/>
      <c r="D139" s="152"/>
      <c r="E139" s="152"/>
      <c r="F139" s="152"/>
      <c r="G139" s="152"/>
      <c r="H139" s="152"/>
      <c r="I139" s="152"/>
      <c r="J139" s="152"/>
      <c r="K139" s="152"/>
      <c r="L139" s="152"/>
      <c r="M139" s="152"/>
      <c r="N139" s="152"/>
      <c r="O139" s="152"/>
      <c r="P139" s="152"/>
      <c r="Q139" s="152"/>
    </row>
    <row r="140" spans="1:17" x14ac:dyDescent="0.25">
      <c r="A140" s="152"/>
      <c r="B140" s="152"/>
      <c r="C140" s="152"/>
      <c r="D140" s="152"/>
      <c r="E140" s="152"/>
      <c r="F140" s="152"/>
      <c r="G140" s="152"/>
      <c r="H140" s="152"/>
      <c r="I140" s="152"/>
      <c r="J140" s="152"/>
      <c r="K140" s="152"/>
      <c r="L140" s="152"/>
      <c r="M140" s="152"/>
      <c r="N140" s="152"/>
      <c r="O140" s="152"/>
      <c r="P140" s="152"/>
      <c r="Q140" s="152"/>
    </row>
    <row r="141" spans="1:17" x14ac:dyDescent="0.25">
      <c r="A141" s="152"/>
      <c r="B141" s="152"/>
      <c r="C141" s="152"/>
      <c r="D141" s="152"/>
      <c r="E141" s="152"/>
      <c r="F141" s="152"/>
      <c r="G141" s="152"/>
      <c r="H141" s="152"/>
      <c r="I141" s="152"/>
      <c r="J141" s="152"/>
      <c r="K141" s="152"/>
      <c r="L141" s="152"/>
      <c r="M141" s="152"/>
      <c r="N141" s="152"/>
      <c r="O141" s="152"/>
      <c r="P141" s="152"/>
      <c r="Q141" s="152"/>
    </row>
    <row r="142" spans="1:17" x14ac:dyDescent="0.25">
      <c r="A142" s="152"/>
      <c r="B142" s="152"/>
      <c r="C142" s="152"/>
      <c r="D142" s="152"/>
      <c r="E142" s="152"/>
      <c r="F142" s="152"/>
      <c r="G142" s="152"/>
      <c r="H142" s="152"/>
      <c r="I142" s="152"/>
      <c r="J142" s="152"/>
      <c r="K142" s="152"/>
      <c r="L142" s="152"/>
      <c r="M142" s="152"/>
      <c r="N142" s="152"/>
      <c r="O142" s="152"/>
      <c r="P142" s="152"/>
      <c r="Q142" s="152"/>
    </row>
    <row r="143" spans="1:17" x14ac:dyDescent="0.25">
      <c r="A143" s="152"/>
      <c r="B143" s="152"/>
      <c r="C143" s="152"/>
      <c r="D143" s="152"/>
      <c r="E143" s="152"/>
      <c r="F143" s="152"/>
      <c r="G143" s="152"/>
      <c r="H143" s="152"/>
      <c r="I143" s="152"/>
      <c r="J143" s="152"/>
      <c r="K143" s="152"/>
      <c r="L143" s="152"/>
      <c r="M143" s="152"/>
      <c r="N143" s="152"/>
      <c r="O143" s="152"/>
      <c r="P143" s="152"/>
      <c r="Q143" s="152"/>
    </row>
    <row r="144" spans="1:17" x14ac:dyDescent="0.25">
      <c r="A144" s="152"/>
      <c r="B144" s="152"/>
      <c r="C144" s="152"/>
      <c r="D144" s="152"/>
      <c r="E144" s="152"/>
      <c r="F144" s="152"/>
      <c r="G144" s="152"/>
      <c r="H144" s="152"/>
      <c r="I144" s="152"/>
      <c r="J144" s="152"/>
      <c r="K144" s="152"/>
      <c r="L144" s="152"/>
      <c r="M144" s="152"/>
      <c r="N144" s="152"/>
      <c r="O144" s="152"/>
      <c r="P144" s="152"/>
      <c r="Q144" s="152"/>
    </row>
    <row r="145" spans="1:17" x14ac:dyDescent="0.25">
      <c r="A145" s="152"/>
      <c r="B145" s="152"/>
      <c r="C145" s="152"/>
      <c r="D145" s="152"/>
      <c r="E145" s="152"/>
      <c r="F145" s="152"/>
      <c r="G145" s="152"/>
      <c r="H145" s="152"/>
      <c r="I145" s="152"/>
      <c r="J145" s="152"/>
      <c r="K145" s="152"/>
      <c r="L145" s="152"/>
      <c r="M145" s="152"/>
      <c r="N145" s="152"/>
      <c r="O145" s="152"/>
      <c r="P145" s="152"/>
      <c r="Q145" s="152"/>
    </row>
    <row r="146" spans="1:17" x14ac:dyDescent="0.25">
      <c r="A146" s="152"/>
      <c r="B146" s="152"/>
      <c r="C146" s="152"/>
      <c r="D146" s="152"/>
      <c r="E146" s="152"/>
      <c r="F146" s="152"/>
      <c r="G146" s="152"/>
      <c r="H146" s="152"/>
      <c r="I146" s="152"/>
      <c r="J146" s="152"/>
      <c r="K146" s="152"/>
      <c r="L146" s="152"/>
      <c r="M146" s="152"/>
      <c r="N146" s="152"/>
      <c r="O146" s="152"/>
      <c r="P146" s="152"/>
      <c r="Q146" s="152"/>
    </row>
    <row r="147" spans="1:17" x14ac:dyDescent="0.25">
      <c r="A147" s="152"/>
      <c r="B147" s="152"/>
      <c r="C147" s="152"/>
      <c r="D147" s="152"/>
      <c r="E147" s="152"/>
      <c r="F147" s="152"/>
      <c r="G147" s="152"/>
      <c r="H147" s="152"/>
      <c r="I147" s="152"/>
      <c r="J147" s="152"/>
      <c r="K147" s="152"/>
      <c r="L147" s="152"/>
      <c r="M147" s="152"/>
      <c r="N147" s="152"/>
      <c r="O147" s="152"/>
      <c r="P147" s="152"/>
      <c r="Q147" s="152"/>
    </row>
    <row r="148" spans="1:17" x14ac:dyDescent="0.25">
      <c r="A148" s="152"/>
      <c r="B148" s="152"/>
      <c r="C148" s="152"/>
      <c r="D148" s="152"/>
      <c r="E148" s="152"/>
      <c r="F148" s="152"/>
      <c r="G148" s="152"/>
      <c r="H148" s="152"/>
      <c r="I148" s="152"/>
      <c r="J148" s="152"/>
      <c r="K148" s="152"/>
      <c r="L148" s="152"/>
      <c r="M148" s="152"/>
      <c r="N148" s="152"/>
      <c r="O148" s="152"/>
      <c r="P148" s="152"/>
      <c r="Q148" s="152"/>
    </row>
    <row r="149" spans="1:17" x14ac:dyDescent="0.25">
      <c r="A149" s="152"/>
      <c r="B149" s="152"/>
      <c r="C149" s="152"/>
      <c r="D149" s="152"/>
      <c r="E149" s="152"/>
      <c r="F149" s="152"/>
      <c r="G149" s="152"/>
      <c r="H149" s="152"/>
      <c r="I149" s="152"/>
      <c r="J149" s="152"/>
      <c r="K149" s="152"/>
      <c r="L149" s="152"/>
      <c r="M149" s="152"/>
      <c r="N149" s="152"/>
      <c r="O149" s="152"/>
      <c r="P149" s="152"/>
      <c r="Q149" s="152"/>
    </row>
    <row r="150" spans="1:17" x14ac:dyDescent="0.25">
      <c r="A150" s="152"/>
      <c r="B150" s="152"/>
      <c r="C150" s="152"/>
      <c r="D150" s="152"/>
      <c r="E150" s="152"/>
      <c r="F150" s="152"/>
      <c r="G150" s="152"/>
      <c r="H150" s="152"/>
      <c r="I150" s="152"/>
      <c r="J150" s="152"/>
      <c r="K150" s="152"/>
      <c r="L150" s="152"/>
      <c r="M150" s="152"/>
      <c r="N150" s="152"/>
      <c r="O150" s="152"/>
      <c r="P150" s="152"/>
      <c r="Q150" s="152"/>
    </row>
    <row r="151" spans="1:17" x14ac:dyDescent="0.25">
      <c r="A151" s="152"/>
      <c r="B151" s="152"/>
      <c r="C151" s="152"/>
      <c r="D151" s="152"/>
      <c r="E151" s="152"/>
      <c r="F151" s="152"/>
      <c r="G151" s="152"/>
      <c r="H151" s="152"/>
      <c r="I151" s="152"/>
      <c r="J151" s="152"/>
      <c r="K151" s="152"/>
      <c r="L151" s="152"/>
      <c r="M151" s="152"/>
      <c r="N151" s="152"/>
      <c r="O151" s="152"/>
      <c r="P151" s="152"/>
      <c r="Q151" s="152"/>
    </row>
    <row r="152" spans="1:17" x14ac:dyDescent="0.25">
      <c r="A152" s="152"/>
      <c r="B152" s="152"/>
      <c r="C152" s="152"/>
      <c r="D152" s="152"/>
      <c r="E152" s="152"/>
      <c r="F152" s="152"/>
      <c r="G152" s="152"/>
      <c r="H152" s="152"/>
      <c r="I152" s="152"/>
      <c r="J152" s="152"/>
      <c r="K152" s="152"/>
      <c r="L152" s="152"/>
      <c r="M152" s="152"/>
      <c r="N152" s="152"/>
      <c r="O152" s="152"/>
      <c r="P152" s="152"/>
      <c r="Q152" s="152"/>
    </row>
    <row r="153" spans="1:17" x14ac:dyDescent="0.25">
      <c r="A153" s="152"/>
      <c r="B153" s="152"/>
      <c r="C153" s="152"/>
      <c r="D153" s="152"/>
      <c r="E153" s="152"/>
      <c r="F153" s="152"/>
      <c r="G153" s="152"/>
      <c r="H153" s="152"/>
      <c r="I153" s="152"/>
      <c r="J153" s="152"/>
      <c r="K153" s="152"/>
      <c r="L153" s="152"/>
      <c r="M153" s="152"/>
      <c r="N153" s="152"/>
      <c r="O153" s="152"/>
      <c r="P153" s="152"/>
      <c r="Q153" s="152"/>
    </row>
    <row r="154" spans="1:17" x14ac:dyDescent="0.25">
      <c r="A154" s="152"/>
      <c r="B154" s="152"/>
      <c r="C154" s="152"/>
      <c r="D154" s="152"/>
      <c r="E154" s="152"/>
      <c r="F154" s="152"/>
      <c r="G154" s="152"/>
      <c r="H154" s="152"/>
      <c r="I154" s="152"/>
      <c r="J154" s="152"/>
      <c r="K154" s="152"/>
      <c r="L154" s="152"/>
      <c r="M154" s="152"/>
      <c r="N154" s="152"/>
      <c r="O154" s="152"/>
      <c r="P154" s="152"/>
      <c r="Q154" s="152"/>
    </row>
    <row r="155" spans="1:17" x14ac:dyDescent="0.25">
      <c r="A155" s="152"/>
      <c r="B155" s="152"/>
      <c r="C155" s="152"/>
      <c r="D155" s="152"/>
      <c r="E155" s="152"/>
      <c r="F155" s="152"/>
      <c r="G155" s="152"/>
      <c r="H155" s="152"/>
      <c r="I155" s="152"/>
      <c r="J155" s="152"/>
      <c r="K155" s="152"/>
      <c r="L155" s="152"/>
      <c r="M155" s="152"/>
      <c r="N155" s="152"/>
      <c r="O155" s="152"/>
      <c r="P155" s="152"/>
      <c r="Q155" s="152"/>
    </row>
    <row r="156" spans="1:17" x14ac:dyDescent="0.25">
      <c r="A156" s="152"/>
      <c r="B156" s="152"/>
      <c r="C156" s="152"/>
      <c r="D156" s="152"/>
      <c r="E156" s="152"/>
      <c r="F156" s="152"/>
      <c r="G156" s="152"/>
      <c r="H156" s="152"/>
      <c r="I156" s="152"/>
      <c r="J156" s="152"/>
      <c r="K156" s="152"/>
      <c r="L156" s="152"/>
      <c r="M156" s="152"/>
      <c r="N156" s="152"/>
      <c r="O156" s="152"/>
      <c r="P156" s="152"/>
      <c r="Q156" s="152"/>
    </row>
    <row r="157" spans="1:17" x14ac:dyDescent="0.25">
      <c r="A157" s="152"/>
      <c r="B157" s="152"/>
      <c r="C157" s="152"/>
      <c r="D157" s="152"/>
      <c r="E157" s="152"/>
      <c r="F157" s="152"/>
      <c r="G157" s="152"/>
      <c r="H157" s="152"/>
      <c r="I157" s="152"/>
      <c r="J157" s="152"/>
      <c r="K157" s="152"/>
      <c r="L157" s="152"/>
      <c r="M157" s="152"/>
      <c r="N157" s="152"/>
      <c r="O157" s="152"/>
      <c r="P157" s="152"/>
      <c r="Q157" s="152"/>
    </row>
    <row r="158" spans="1:17" x14ac:dyDescent="0.25">
      <c r="A158" s="152"/>
      <c r="B158" s="152"/>
      <c r="C158" s="152"/>
      <c r="D158" s="152"/>
      <c r="E158" s="152"/>
      <c r="F158" s="152"/>
      <c r="G158" s="152"/>
      <c r="H158" s="152"/>
      <c r="I158" s="152"/>
      <c r="J158" s="152"/>
      <c r="K158" s="152"/>
      <c r="L158" s="152"/>
      <c r="M158" s="152"/>
      <c r="N158" s="152"/>
      <c r="O158" s="152"/>
      <c r="P158" s="152"/>
      <c r="Q158" s="152"/>
    </row>
    <row r="159" spans="1:17" x14ac:dyDescent="0.25">
      <c r="A159" s="152"/>
      <c r="B159" s="152"/>
      <c r="C159" s="152"/>
      <c r="D159" s="152"/>
      <c r="E159" s="152"/>
      <c r="F159" s="152"/>
      <c r="G159" s="152"/>
      <c r="H159" s="152"/>
      <c r="I159" s="152"/>
      <c r="J159" s="152"/>
      <c r="K159" s="152"/>
      <c r="L159" s="152"/>
      <c r="M159" s="152"/>
      <c r="N159" s="152"/>
      <c r="O159" s="152"/>
      <c r="P159" s="152"/>
      <c r="Q159" s="152"/>
    </row>
    <row r="160" spans="1:17" x14ac:dyDescent="0.25">
      <c r="A160" s="152"/>
      <c r="B160" s="152"/>
      <c r="C160" s="152"/>
      <c r="D160" s="152"/>
      <c r="E160" s="152"/>
      <c r="F160" s="152"/>
      <c r="G160" s="152"/>
      <c r="H160" s="152"/>
      <c r="I160" s="152"/>
      <c r="J160" s="152"/>
      <c r="K160" s="152"/>
      <c r="L160" s="152"/>
      <c r="M160" s="152"/>
      <c r="N160" s="152"/>
      <c r="O160" s="152"/>
      <c r="P160" s="152"/>
      <c r="Q160" s="152"/>
    </row>
    <row r="161" spans="1:17" x14ac:dyDescent="0.25">
      <c r="A161" s="152"/>
      <c r="B161" s="152"/>
      <c r="C161" s="152"/>
      <c r="D161" s="152"/>
      <c r="E161" s="152"/>
      <c r="F161" s="152"/>
      <c r="G161" s="152"/>
      <c r="H161" s="152"/>
      <c r="I161" s="152"/>
      <c r="J161" s="152"/>
      <c r="K161" s="152"/>
      <c r="L161" s="152"/>
      <c r="M161" s="152"/>
      <c r="N161" s="152"/>
      <c r="O161" s="152"/>
      <c r="P161" s="152"/>
      <c r="Q161" s="152"/>
    </row>
    <row r="162" spans="1:17" x14ac:dyDescent="0.25">
      <c r="A162" s="152"/>
      <c r="B162" s="152"/>
      <c r="C162" s="152"/>
      <c r="D162" s="152"/>
      <c r="E162" s="152"/>
      <c r="F162" s="152"/>
      <c r="G162" s="152"/>
      <c r="H162" s="152"/>
      <c r="I162" s="152"/>
      <c r="J162" s="152"/>
      <c r="K162" s="152"/>
      <c r="L162" s="152"/>
      <c r="M162" s="152"/>
      <c r="N162" s="152"/>
      <c r="O162" s="152"/>
      <c r="P162" s="152"/>
      <c r="Q162" s="152"/>
    </row>
    <row r="163" spans="1:17" x14ac:dyDescent="0.25">
      <c r="A163" s="152"/>
      <c r="B163" s="152"/>
      <c r="C163" s="152"/>
      <c r="D163" s="152"/>
      <c r="E163" s="152"/>
      <c r="F163" s="152"/>
      <c r="G163" s="152"/>
      <c r="H163" s="152"/>
      <c r="I163" s="152"/>
      <c r="J163" s="152"/>
      <c r="K163" s="152"/>
      <c r="L163" s="152"/>
      <c r="M163" s="152"/>
      <c r="N163" s="152"/>
      <c r="O163" s="152"/>
      <c r="P163" s="152"/>
      <c r="Q163" s="152"/>
    </row>
    <row r="164" spans="1:17" x14ac:dyDescent="0.25">
      <c r="A164" s="152"/>
      <c r="B164" s="152"/>
      <c r="C164" s="152"/>
      <c r="D164" s="152"/>
      <c r="E164" s="152"/>
      <c r="F164" s="152"/>
      <c r="G164" s="152"/>
      <c r="H164" s="152"/>
      <c r="I164" s="152"/>
      <c r="J164" s="152"/>
      <c r="K164" s="152"/>
      <c r="L164" s="152"/>
      <c r="M164" s="152"/>
      <c r="N164" s="152"/>
      <c r="O164" s="152"/>
      <c r="P164" s="152"/>
      <c r="Q164" s="152"/>
    </row>
    <row r="165" spans="1:17" x14ac:dyDescent="0.25">
      <c r="A165" s="152"/>
      <c r="B165" s="152"/>
      <c r="C165" s="152"/>
      <c r="D165" s="152"/>
      <c r="E165" s="152"/>
      <c r="F165" s="152"/>
      <c r="G165" s="152"/>
      <c r="H165" s="152"/>
      <c r="I165" s="152"/>
      <c r="J165" s="152"/>
      <c r="K165" s="152"/>
      <c r="L165" s="152"/>
      <c r="M165" s="152"/>
      <c r="N165" s="152"/>
      <c r="O165" s="152"/>
      <c r="P165" s="152"/>
      <c r="Q165" s="152"/>
    </row>
    <row r="166" spans="1:17" x14ac:dyDescent="0.25">
      <c r="A166" s="152"/>
      <c r="B166" s="152"/>
      <c r="C166" s="152"/>
      <c r="D166" s="152"/>
      <c r="E166" s="152"/>
      <c r="F166" s="152"/>
      <c r="G166" s="152"/>
      <c r="H166" s="152"/>
      <c r="I166" s="152"/>
      <c r="J166" s="152"/>
      <c r="K166" s="152"/>
      <c r="L166" s="152"/>
      <c r="M166" s="152"/>
      <c r="N166" s="152"/>
      <c r="O166" s="152"/>
      <c r="P166" s="152"/>
      <c r="Q166" s="152"/>
    </row>
    <row r="167" spans="1:17" x14ac:dyDescent="0.25">
      <c r="A167" s="152"/>
      <c r="B167" s="152"/>
      <c r="C167" s="152"/>
      <c r="D167" s="152"/>
      <c r="E167" s="152"/>
      <c r="F167" s="152"/>
      <c r="G167" s="152"/>
      <c r="H167" s="152"/>
      <c r="I167" s="152"/>
      <c r="J167" s="152"/>
      <c r="K167" s="152"/>
      <c r="L167" s="152"/>
      <c r="M167" s="152"/>
      <c r="N167" s="152"/>
      <c r="O167" s="152"/>
      <c r="P167" s="152"/>
      <c r="Q167" s="152"/>
    </row>
    <row r="168" spans="1:17" x14ac:dyDescent="0.25">
      <c r="A168" s="152"/>
      <c r="B168" s="152"/>
      <c r="C168" s="152"/>
      <c r="D168" s="152"/>
      <c r="E168" s="152"/>
      <c r="F168" s="152"/>
      <c r="G168" s="152"/>
      <c r="H168" s="152"/>
      <c r="I168" s="152"/>
      <c r="J168" s="152"/>
      <c r="K168" s="152"/>
      <c r="L168" s="152"/>
      <c r="M168" s="152"/>
      <c r="N168" s="152"/>
      <c r="O168" s="152"/>
      <c r="P168" s="152"/>
      <c r="Q168" s="152"/>
    </row>
    <row r="169" spans="1:17" x14ac:dyDescent="0.25">
      <c r="A169" s="152"/>
      <c r="B169" s="152"/>
      <c r="C169" s="152"/>
      <c r="D169" s="152"/>
      <c r="E169" s="152"/>
      <c r="F169" s="152"/>
      <c r="G169" s="152"/>
      <c r="H169" s="152"/>
      <c r="I169" s="152"/>
      <c r="J169" s="152"/>
      <c r="K169" s="152"/>
      <c r="L169" s="152"/>
      <c r="M169" s="152"/>
      <c r="N169" s="152"/>
      <c r="O169" s="152"/>
      <c r="P169" s="152"/>
      <c r="Q169" s="152"/>
    </row>
    <row r="170" spans="1:17" x14ac:dyDescent="0.25">
      <c r="A170" s="152"/>
      <c r="B170" s="152"/>
      <c r="C170" s="152"/>
      <c r="D170" s="152"/>
      <c r="E170" s="152"/>
      <c r="F170" s="152"/>
      <c r="G170" s="152"/>
      <c r="H170" s="152"/>
      <c r="I170" s="152"/>
      <c r="J170" s="152"/>
      <c r="K170" s="152"/>
      <c r="L170" s="152"/>
      <c r="M170" s="152"/>
      <c r="N170" s="152"/>
      <c r="O170" s="152"/>
      <c r="P170" s="152"/>
      <c r="Q170" s="152"/>
    </row>
    <row r="171" spans="1:17" x14ac:dyDescent="0.25">
      <c r="A171" s="152"/>
      <c r="B171" s="152"/>
      <c r="C171" s="152"/>
      <c r="D171" s="152"/>
      <c r="E171" s="152"/>
      <c r="F171" s="152"/>
      <c r="G171" s="152"/>
      <c r="H171" s="152"/>
      <c r="I171" s="152"/>
      <c r="J171" s="152"/>
      <c r="K171" s="152"/>
      <c r="L171" s="152"/>
      <c r="M171" s="152"/>
      <c r="N171" s="152"/>
      <c r="O171" s="152"/>
      <c r="P171" s="152"/>
      <c r="Q171" s="152"/>
    </row>
    <row r="172" spans="1:17" x14ac:dyDescent="0.25">
      <c r="A172" s="152"/>
      <c r="B172" s="152"/>
      <c r="C172" s="152"/>
      <c r="D172" s="152"/>
      <c r="E172" s="152"/>
      <c r="F172" s="152"/>
      <c r="G172" s="152"/>
      <c r="H172" s="152"/>
      <c r="I172" s="152"/>
      <c r="J172" s="152"/>
      <c r="K172" s="152"/>
      <c r="L172" s="152"/>
      <c r="M172" s="152"/>
      <c r="N172" s="152"/>
      <c r="O172" s="152"/>
      <c r="P172" s="152"/>
      <c r="Q172" s="152"/>
    </row>
    <row r="173" spans="1:17" x14ac:dyDescent="0.25">
      <c r="A173" s="152"/>
      <c r="B173" s="152"/>
      <c r="C173" s="152"/>
      <c r="D173" s="152"/>
      <c r="E173" s="152"/>
      <c r="F173" s="152"/>
      <c r="G173" s="152"/>
      <c r="H173" s="152"/>
      <c r="I173" s="152"/>
      <c r="J173" s="152"/>
      <c r="K173" s="152"/>
      <c r="L173" s="152"/>
      <c r="M173" s="152"/>
      <c r="N173" s="152"/>
      <c r="O173" s="152"/>
      <c r="P173" s="152"/>
      <c r="Q173" s="152"/>
    </row>
    <row r="174" spans="1:17" x14ac:dyDescent="0.25">
      <c r="A174" s="152"/>
      <c r="B174" s="152"/>
      <c r="C174" s="152"/>
      <c r="D174" s="152"/>
      <c r="E174" s="152"/>
      <c r="F174" s="152"/>
      <c r="G174" s="152"/>
      <c r="H174" s="152"/>
      <c r="I174" s="152"/>
      <c r="J174" s="152"/>
      <c r="K174" s="152"/>
      <c r="L174" s="152"/>
      <c r="M174" s="152"/>
      <c r="N174" s="152"/>
      <c r="O174" s="152"/>
      <c r="P174" s="152"/>
      <c r="Q174" s="152"/>
    </row>
    <row r="175" spans="1:17" x14ac:dyDescent="0.25">
      <c r="A175" s="152"/>
      <c r="B175" s="152"/>
      <c r="C175" s="152"/>
      <c r="D175" s="152"/>
      <c r="E175" s="152"/>
      <c r="F175" s="152"/>
      <c r="G175" s="152"/>
      <c r="H175" s="152"/>
      <c r="I175" s="152"/>
      <c r="J175" s="152"/>
      <c r="K175" s="152"/>
      <c r="L175" s="152"/>
      <c r="M175" s="152"/>
      <c r="N175" s="152"/>
      <c r="O175" s="152"/>
      <c r="P175" s="152"/>
      <c r="Q175" s="152"/>
    </row>
    <row r="176" spans="1:17" x14ac:dyDescent="0.25">
      <c r="A176" s="152"/>
      <c r="B176" s="152"/>
      <c r="C176" s="152"/>
      <c r="D176" s="152"/>
      <c r="E176" s="152"/>
      <c r="F176" s="152"/>
      <c r="G176" s="152"/>
      <c r="H176" s="152"/>
      <c r="I176" s="152"/>
      <c r="J176" s="152"/>
      <c r="K176" s="152"/>
      <c r="L176" s="152"/>
      <c r="M176" s="152"/>
      <c r="N176" s="152"/>
      <c r="O176" s="152"/>
      <c r="P176" s="152"/>
      <c r="Q176" s="152"/>
    </row>
    <row r="177" spans="1:17" x14ac:dyDescent="0.25">
      <c r="A177" s="152"/>
      <c r="B177" s="152"/>
      <c r="C177" s="152"/>
      <c r="D177" s="152"/>
      <c r="E177" s="152"/>
      <c r="F177" s="152"/>
      <c r="G177" s="152"/>
      <c r="H177" s="152"/>
      <c r="I177" s="152"/>
      <c r="J177" s="152"/>
      <c r="K177" s="152"/>
      <c r="L177" s="152"/>
      <c r="M177" s="152"/>
      <c r="N177" s="152"/>
      <c r="O177" s="152"/>
      <c r="P177" s="152"/>
      <c r="Q177" s="152"/>
    </row>
    <row r="178" spans="1:17" x14ac:dyDescent="0.25">
      <c r="A178" s="152"/>
      <c r="B178" s="152"/>
      <c r="C178" s="152"/>
      <c r="D178" s="152"/>
      <c r="E178" s="152"/>
      <c r="F178" s="152"/>
      <c r="G178" s="152"/>
      <c r="H178" s="152"/>
      <c r="I178" s="152"/>
      <c r="J178" s="152"/>
      <c r="K178" s="152"/>
      <c r="L178" s="152"/>
      <c r="M178" s="152"/>
      <c r="N178" s="152"/>
      <c r="O178" s="152"/>
      <c r="P178" s="152"/>
      <c r="Q178" s="152"/>
    </row>
    <row r="179" spans="1:17" x14ac:dyDescent="0.25">
      <c r="A179" s="152"/>
      <c r="B179" s="152"/>
      <c r="C179" s="152"/>
      <c r="D179" s="152"/>
      <c r="E179" s="152"/>
      <c r="F179" s="152"/>
      <c r="G179" s="152"/>
      <c r="H179" s="152"/>
      <c r="I179" s="152"/>
      <c r="J179" s="152"/>
      <c r="K179" s="152"/>
      <c r="L179" s="152"/>
      <c r="M179" s="152"/>
      <c r="N179" s="152"/>
      <c r="O179" s="152"/>
      <c r="P179" s="152"/>
      <c r="Q179" s="152"/>
    </row>
    <row r="180" spans="1:17" x14ac:dyDescent="0.25">
      <c r="A180" s="152"/>
      <c r="B180" s="152"/>
      <c r="C180" s="152"/>
      <c r="D180" s="152"/>
      <c r="E180" s="152"/>
      <c r="F180" s="152"/>
      <c r="G180" s="152"/>
      <c r="H180" s="152"/>
      <c r="I180" s="152"/>
      <c r="J180" s="152"/>
      <c r="K180" s="152"/>
      <c r="L180" s="152"/>
      <c r="M180" s="152"/>
      <c r="N180" s="152"/>
      <c r="O180" s="152"/>
      <c r="P180" s="152"/>
      <c r="Q180" s="152"/>
    </row>
    <row r="181" spans="1:17" x14ac:dyDescent="0.25">
      <c r="A181" s="152"/>
      <c r="B181" s="152"/>
      <c r="C181" s="152"/>
      <c r="D181" s="152"/>
      <c r="E181" s="152"/>
      <c r="F181" s="152"/>
      <c r="G181" s="152"/>
      <c r="H181" s="152"/>
      <c r="I181" s="152"/>
      <c r="J181" s="152"/>
      <c r="K181" s="152"/>
      <c r="L181" s="152"/>
      <c r="M181" s="152"/>
      <c r="N181" s="152"/>
      <c r="O181" s="152"/>
      <c r="P181" s="152"/>
      <c r="Q181" s="152"/>
    </row>
    <row r="182" spans="1:17" x14ac:dyDescent="0.25">
      <c r="A182" s="152"/>
      <c r="B182" s="152"/>
      <c r="C182" s="152"/>
      <c r="D182" s="152"/>
      <c r="E182" s="152"/>
      <c r="F182" s="152"/>
      <c r="G182" s="152"/>
      <c r="H182" s="152"/>
      <c r="I182" s="152"/>
      <c r="J182" s="152"/>
      <c r="K182" s="152"/>
      <c r="L182" s="152"/>
      <c r="M182" s="152"/>
      <c r="N182" s="152"/>
      <c r="O182" s="152"/>
      <c r="P182" s="152"/>
      <c r="Q182" s="152"/>
    </row>
    <row r="183" spans="1:17" x14ac:dyDescent="0.25">
      <c r="A183" s="152"/>
      <c r="B183" s="152"/>
      <c r="C183" s="152"/>
      <c r="D183" s="152"/>
      <c r="E183" s="152"/>
      <c r="F183" s="152"/>
      <c r="G183" s="152"/>
      <c r="H183" s="152"/>
      <c r="I183" s="152"/>
      <c r="J183" s="152"/>
      <c r="K183" s="152"/>
      <c r="L183" s="152"/>
      <c r="M183" s="152"/>
      <c r="N183" s="152"/>
      <c r="O183" s="152"/>
      <c r="P183" s="152"/>
      <c r="Q183" s="152"/>
    </row>
    <row r="184" spans="1:17" x14ac:dyDescent="0.25">
      <c r="A184" s="152"/>
      <c r="B184" s="152"/>
      <c r="C184" s="152"/>
      <c r="D184" s="152"/>
      <c r="E184" s="152"/>
      <c r="F184" s="152"/>
      <c r="G184" s="152"/>
      <c r="H184" s="152"/>
      <c r="I184" s="152"/>
      <c r="J184" s="152"/>
      <c r="K184" s="152"/>
      <c r="L184" s="152"/>
      <c r="M184" s="152"/>
      <c r="N184" s="152"/>
      <c r="O184" s="152"/>
      <c r="P184" s="152"/>
      <c r="Q184" s="152"/>
    </row>
    <row r="185" spans="1:17" x14ac:dyDescent="0.25">
      <c r="A185" s="152"/>
      <c r="B185" s="152"/>
      <c r="C185" s="152"/>
      <c r="D185" s="152"/>
      <c r="E185" s="152"/>
      <c r="F185" s="152"/>
      <c r="G185" s="152"/>
      <c r="H185" s="152"/>
      <c r="I185" s="152"/>
      <c r="J185" s="152"/>
      <c r="K185" s="152"/>
      <c r="L185" s="152"/>
      <c r="M185" s="152"/>
      <c r="N185" s="152"/>
      <c r="O185" s="152"/>
      <c r="P185" s="152"/>
      <c r="Q185" s="152"/>
    </row>
    <row r="186" spans="1:17" x14ac:dyDescent="0.25">
      <c r="A186" s="152"/>
      <c r="B186" s="152"/>
      <c r="C186" s="152"/>
      <c r="D186" s="152"/>
      <c r="E186" s="152"/>
      <c r="F186" s="152"/>
      <c r="G186" s="152"/>
      <c r="H186" s="152"/>
      <c r="I186" s="152"/>
      <c r="J186" s="152"/>
      <c r="K186" s="152"/>
      <c r="L186" s="152"/>
      <c r="M186" s="152"/>
      <c r="N186" s="152"/>
      <c r="O186" s="152"/>
      <c r="P186" s="152"/>
      <c r="Q186" s="152"/>
    </row>
    <row r="187" spans="1:17" x14ac:dyDescent="0.25">
      <c r="A187" s="152"/>
      <c r="B187" s="152"/>
      <c r="C187" s="152"/>
      <c r="D187" s="152"/>
      <c r="E187" s="152"/>
      <c r="F187" s="152"/>
      <c r="G187" s="152"/>
      <c r="H187" s="152"/>
      <c r="I187" s="152"/>
      <c r="J187" s="152"/>
      <c r="K187" s="152"/>
      <c r="L187" s="152"/>
      <c r="M187" s="152"/>
      <c r="N187" s="152"/>
      <c r="O187" s="152"/>
      <c r="P187" s="152"/>
      <c r="Q187" s="152"/>
    </row>
    <row r="188" spans="1:17" x14ac:dyDescent="0.25">
      <c r="A188" s="152"/>
      <c r="B188" s="152"/>
      <c r="C188" s="152"/>
      <c r="D188" s="152"/>
      <c r="E188" s="152"/>
      <c r="F188" s="152"/>
      <c r="G188" s="152"/>
      <c r="H188" s="152"/>
      <c r="I188" s="152"/>
      <c r="J188" s="152"/>
      <c r="K188" s="152"/>
      <c r="L188" s="152"/>
      <c r="M188" s="152"/>
      <c r="N188" s="152"/>
      <c r="O188" s="152"/>
      <c r="P188" s="152"/>
      <c r="Q188" s="152"/>
    </row>
    <row r="189" spans="1:17" x14ac:dyDescent="0.25">
      <c r="A189" s="152"/>
      <c r="B189" s="152"/>
      <c r="C189" s="152"/>
      <c r="D189" s="152"/>
      <c r="E189" s="152"/>
      <c r="F189" s="152"/>
      <c r="G189" s="152"/>
      <c r="H189" s="152"/>
      <c r="I189" s="152"/>
      <c r="J189" s="152"/>
      <c r="K189" s="152"/>
      <c r="L189" s="152"/>
      <c r="M189" s="152"/>
      <c r="N189" s="152"/>
      <c r="O189" s="152"/>
      <c r="P189" s="152"/>
      <c r="Q189" s="152"/>
    </row>
    <row r="190" spans="1:17" x14ac:dyDescent="0.25">
      <c r="A190" s="152"/>
      <c r="B190" s="152"/>
      <c r="C190" s="152"/>
      <c r="D190" s="152"/>
      <c r="E190" s="152"/>
      <c r="F190" s="152"/>
      <c r="G190" s="152"/>
      <c r="H190" s="152"/>
      <c r="I190" s="152"/>
      <c r="J190" s="152"/>
      <c r="K190" s="152"/>
      <c r="L190" s="152"/>
      <c r="M190" s="152"/>
      <c r="N190" s="152"/>
      <c r="O190" s="152"/>
      <c r="P190" s="152"/>
      <c r="Q190" s="152"/>
    </row>
    <row r="191" spans="1:17" x14ac:dyDescent="0.25">
      <c r="A191" s="152"/>
      <c r="B191" s="152"/>
      <c r="C191" s="152"/>
      <c r="D191" s="152"/>
      <c r="E191" s="152"/>
      <c r="F191" s="152"/>
      <c r="G191" s="152"/>
      <c r="H191" s="152"/>
      <c r="I191" s="152"/>
      <c r="J191" s="152"/>
      <c r="K191" s="152"/>
      <c r="L191" s="152"/>
      <c r="M191" s="152"/>
      <c r="N191" s="152"/>
      <c r="O191" s="152"/>
      <c r="P191" s="152"/>
      <c r="Q191" s="152"/>
    </row>
    <row r="192" spans="1:17" x14ac:dyDescent="0.25">
      <c r="A192" s="152"/>
      <c r="B192" s="152"/>
      <c r="C192" s="152"/>
      <c r="D192" s="152"/>
      <c r="E192" s="152"/>
      <c r="F192" s="152"/>
      <c r="G192" s="152"/>
      <c r="H192" s="152"/>
      <c r="I192" s="152"/>
      <c r="J192" s="152"/>
      <c r="K192" s="152"/>
      <c r="L192" s="152"/>
      <c r="M192" s="152"/>
      <c r="N192" s="152"/>
      <c r="O192" s="152"/>
      <c r="P192" s="152"/>
      <c r="Q192" s="152"/>
    </row>
    <row r="193" spans="1:17" x14ac:dyDescent="0.25">
      <c r="A193" s="152"/>
      <c r="B193" s="152"/>
      <c r="C193" s="152"/>
      <c r="D193" s="152"/>
      <c r="E193" s="152"/>
      <c r="F193" s="152"/>
      <c r="G193" s="152"/>
      <c r="H193" s="152"/>
      <c r="I193" s="152"/>
      <c r="J193" s="152"/>
      <c r="K193" s="152"/>
      <c r="L193" s="152"/>
      <c r="M193" s="152"/>
      <c r="N193" s="152"/>
      <c r="O193" s="152"/>
      <c r="P193" s="152"/>
      <c r="Q193" s="152"/>
    </row>
    <row r="194" spans="1:17" x14ac:dyDescent="0.25">
      <c r="A194" s="152"/>
      <c r="B194" s="152"/>
      <c r="C194" s="152"/>
      <c r="D194" s="152"/>
      <c r="E194" s="152"/>
      <c r="F194" s="152"/>
      <c r="G194" s="152"/>
      <c r="H194" s="152"/>
      <c r="I194" s="152"/>
      <c r="J194" s="152"/>
      <c r="K194" s="152"/>
      <c r="L194" s="152"/>
      <c r="M194" s="152"/>
      <c r="N194" s="152"/>
      <c r="O194" s="152"/>
      <c r="P194" s="152"/>
      <c r="Q194" s="152"/>
    </row>
    <row r="195" spans="1:17" x14ac:dyDescent="0.25">
      <c r="A195" s="152"/>
      <c r="B195" s="152"/>
      <c r="C195" s="152"/>
      <c r="D195" s="152"/>
      <c r="E195" s="152"/>
      <c r="F195" s="152"/>
      <c r="G195" s="152"/>
      <c r="H195" s="152"/>
      <c r="I195" s="152"/>
      <c r="J195" s="152"/>
      <c r="K195" s="152"/>
      <c r="L195" s="152"/>
      <c r="M195" s="152"/>
      <c r="N195" s="152"/>
      <c r="O195" s="152"/>
      <c r="P195" s="152"/>
      <c r="Q195" s="152"/>
    </row>
    <row r="196" spans="1:17" x14ac:dyDescent="0.25">
      <c r="A196" s="152"/>
      <c r="B196" s="152"/>
      <c r="C196" s="152"/>
      <c r="D196" s="152"/>
      <c r="E196" s="152"/>
      <c r="F196" s="152"/>
      <c r="G196" s="152"/>
      <c r="H196" s="152"/>
      <c r="I196" s="152"/>
      <c r="J196" s="152"/>
      <c r="K196" s="152"/>
      <c r="L196" s="152"/>
      <c r="M196" s="152"/>
      <c r="N196" s="152"/>
      <c r="O196" s="152"/>
      <c r="P196" s="152"/>
      <c r="Q196" s="152"/>
    </row>
    <row r="197" spans="1:17" x14ac:dyDescent="0.25">
      <c r="A197" s="152"/>
      <c r="B197" s="152"/>
      <c r="C197" s="152"/>
      <c r="D197" s="152"/>
      <c r="E197" s="152"/>
      <c r="F197" s="152"/>
      <c r="G197" s="152"/>
      <c r="H197" s="152"/>
      <c r="I197" s="152"/>
      <c r="J197" s="152"/>
      <c r="K197" s="152"/>
      <c r="L197" s="152"/>
      <c r="M197" s="152"/>
      <c r="N197" s="152"/>
      <c r="O197" s="152"/>
      <c r="P197" s="152"/>
      <c r="Q197" s="152"/>
    </row>
    <row r="198" spans="1:17" x14ac:dyDescent="0.25">
      <c r="A198" s="152"/>
      <c r="B198" s="152"/>
      <c r="C198" s="152"/>
      <c r="D198" s="152"/>
      <c r="E198" s="152"/>
      <c r="F198" s="152"/>
      <c r="G198" s="152"/>
      <c r="H198" s="152"/>
      <c r="I198" s="152"/>
      <c r="J198" s="152"/>
      <c r="K198" s="152"/>
      <c r="L198" s="152"/>
      <c r="M198" s="152"/>
      <c r="N198" s="152"/>
      <c r="O198" s="152"/>
      <c r="P198" s="152"/>
      <c r="Q198" s="152"/>
    </row>
    <row r="199" spans="1:17" x14ac:dyDescent="0.25">
      <c r="A199" s="152"/>
      <c r="B199" s="152"/>
      <c r="C199" s="152"/>
      <c r="D199" s="152"/>
      <c r="E199" s="152"/>
      <c r="F199" s="152"/>
      <c r="G199" s="152"/>
      <c r="H199" s="152"/>
      <c r="I199" s="152"/>
      <c r="J199" s="152"/>
      <c r="K199" s="152"/>
      <c r="L199" s="152"/>
      <c r="M199" s="152"/>
      <c r="N199" s="152"/>
      <c r="O199" s="152"/>
      <c r="P199" s="152"/>
      <c r="Q199" s="152"/>
    </row>
    <row r="200" spans="1:17" x14ac:dyDescent="0.25">
      <c r="A200" s="152"/>
      <c r="B200" s="152"/>
      <c r="C200" s="152"/>
      <c r="D200" s="152"/>
      <c r="E200" s="152"/>
      <c r="F200" s="152"/>
      <c r="G200" s="152"/>
      <c r="H200" s="152"/>
      <c r="I200" s="152"/>
      <c r="J200" s="152"/>
      <c r="K200" s="152"/>
      <c r="L200" s="152"/>
      <c r="M200" s="152"/>
      <c r="N200" s="152"/>
      <c r="O200" s="152"/>
      <c r="P200" s="152"/>
      <c r="Q200" s="152"/>
    </row>
    <row r="201" spans="1:17" x14ac:dyDescent="0.25">
      <c r="A201" s="152"/>
      <c r="B201" s="152"/>
      <c r="C201" s="152"/>
      <c r="D201" s="152"/>
      <c r="E201" s="152"/>
      <c r="F201" s="152"/>
      <c r="G201" s="152"/>
      <c r="H201" s="152"/>
      <c r="I201" s="152"/>
      <c r="J201" s="152"/>
      <c r="K201" s="152"/>
      <c r="L201" s="152"/>
      <c r="M201" s="152"/>
      <c r="N201" s="152"/>
      <c r="O201" s="152"/>
      <c r="P201" s="152"/>
      <c r="Q201" s="152"/>
    </row>
    <row r="202" spans="1:17" x14ac:dyDescent="0.25">
      <c r="A202" s="152"/>
      <c r="B202" s="152"/>
      <c r="C202" s="152"/>
      <c r="D202" s="152"/>
      <c r="E202" s="152"/>
      <c r="F202" s="152"/>
      <c r="G202" s="152"/>
      <c r="H202" s="152"/>
      <c r="I202" s="152"/>
      <c r="J202" s="152"/>
      <c r="K202" s="152"/>
      <c r="L202" s="152"/>
      <c r="M202" s="152"/>
      <c r="N202" s="152"/>
      <c r="O202" s="152"/>
      <c r="P202" s="152"/>
      <c r="Q202" s="152"/>
    </row>
    <row r="203" spans="1:17" x14ac:dyDescent="0.25">
      <c r="A203" s="152"/>
      <c r="B203" s="152"/>
      <c r="C203" s="152"/>
      <c r="D203" s="152"/>
      <c r="E203" s="152"/>
      <c r="F203" s="152"/>
      <c r="G203" s="152"/>
      <c r="H203" s="152"/>
      <c r="I203" s="152"/>
      <c r="J203" s="152"/>
      <c r="K203" s="152"/>
      <c r="L203" s="152"/>
      <c r="M203" s="152"/>
      <c r="N203" s="152"/>
      <c r="O203" s="152"/>
      <c r="P203" s="152"/>
      <c r="Q203" s="152"/>
    </row>
    <row r="204" spans="1:17" x14ac:dyDescent="0.25">
      <c r="A204" s="152"/>
      <c r="B204" s="152"/>
      <c r="C204" s="152"/>
      <c r="D204" s="152"/>
      <c r="E204" s="152"/>
      <c r="F204" s="152"/>
      <c r="G204" s="152"/>
      <c r="H204" s="152"/>
      <c r="I204" s="152"/>
      <c r="J204" s="152"/>
      <c r="K204" s="152"/>
      <c r="L204" s="152"/>
      <c r="M204" s="152"/>
      <c r="N204" s="152"/>
      <c r="O204" s="152"/>
      <c r="P204" s="152"/>
      <c r="Q204" s="152"/>
    </row>
    <row r="205" spans="1:17" x14ac:dyDescent="0.25">
      <c r="A205" s="152"/>
      <c r="B205" s="152"/>
      <c r="C205" s="152"/>
      <c r="D205" s="152"/>
      <c r="E205" s="152"/>
      <c r="F205" s="152"/>
      <c r="G205" s="152"/>
      <c r="H205" s="152"/>
      <c r="I205" s="152"/>
      <c r="J205" s="152"/>
      <c r="K205" s="152"/>
      <c r="L205" s="152"/>
      <c r="M205" s="152"/>
      <c r="N205" s="152"/>
      <c r="O205" s="152"/>
      <c r="P205" s="152"/>
      <c r="Q205" s="152"/>
    </row>
    <row r="206" spans="1:17" x14ac:dyDescent="0.25">
      <c r="A206" s="152"/>
      <c r="B206" s="152"/>
      <c r="C206" s="152"/>
      <c r="D206" s="152"/>
      <c r="E206" s="152"/>
      <c r="F206" s="152"/>
      <c r="G206" s="152"/>
      <c r="H206" s="152"/>
      <c r="I206" s="152"/>
      <c r="J206" s="152"/>
      <c r="K206" s="152"/>
      <c r="L206" s="152"/>
      <c r="M206" s="152"/>
      <c r="N206" s="152"/>
      <c r="O206" s="152"/>
      <c r="P206" s="152"/>
      <c r="Q206" s="152"/>
    </row>
    <row r="207" spans="1:17" x14ac:dyDescent="0.25">
      <c r="A207" s="152"/>
      <c r="B207" s="152"/>
      <c r="C207" s="152"/>
      <c r="D207" s="152"/>
      <c r="E207" s="152"/>
      <c r="F207" s="152"/>
      <c r="G207" s="152"/>
      <c r="H207" s="152"/>
      <c r="I207" s="152"/>
      <c r="J207" s="152"/>
      <c r="K207" s="152"/>
      <c r="L207" s="152"/>
      <c r="M207" s="152"/>
      <c r="N207" s="152"/>
      <c r="O207" s="152"/>
      <c r="P207" s="152"/>
      <c r="Q207" s="152"/>
    </row>
    <row r="208" spans="1:17" x14ac:dyDescent="0.25">
      <c r="A208" s="152"/>
      <c r="B208" s="152"/>
      <c r="C208" s="152"/>
      <c r="D208" s="152"/>
      <c r="E208" s="152"/>
      <c r="F208" s="152"/>
      <c r="G208" s="152"/>
      <c r="H208" s="152"/>
      <c r="I208" s="152"/>
      <c r="J208" s="152"/>
      <c r="K208" s="152"/>
      <c r="L208" s="152"/>
      <c r="M208" s="152"/>
      <c r="N208" s="152"/>
      <c r="O208" s="152"/>
      <c r="P208" s="152"/>
      <c r="Q208" s="152"/>
    </row>
    <row r="209" spans="1:17" x14ac:dyDescent="0.25">
      <c r="A209" s="152"/>
      <c r="B209" s="152"/>
      <c r="C209" s="152"/>
      <c r="D209" s="152"/>
      <c r="E209" s="152"/>
      <c r="F209" s="152"/>
      <c r="G209" s="152"/>
      <c r="H209" s="152"/>
      <c r="I209" s="152"/>
      <c r="J209" s="152"/>
      <c r="K209" s="152"/>
      <c r="L209" s="152"/>
      <c r="M209" s="152"/>
      <c r="N209" s="152"/>
      <c r="O209" s="152"/>
      <c r="P209" s="152"/>
      <c r="Q209" s="152"/>
    </row>
    <row r="210" spans="1:17" x14ac:dyDescent="0.25">
      <c r="A210" s="152"/>
      <c r="B210" s="152"/>
      <c r="C210" s="152"/>
      <c r="D210" s="152"/>
      <c r="E210" s="152"/>
      <c r="F210" s="152"/>
      <c r="G210" s="152"/>
      <c r="H210" s="152"/>
      <c r="I210" s="152"/>
      <c r="J210" s="152"/>
      <c r="K210" s="152"/>
      <c r="L210" s="152"/>
      <c r="M210" s="152"/>
      <c r="N210" s="152"/>
      <c r="O210" s="152"/>
      <c r="P210" s="152"/>
      <c r="Q210" s="152"/>
    </row>
    <row r="211" spans="1:17" x14ac:dyDescent="0.25">
      <c r="A211" s="152"/>
      <c r="B211" s="152"/>
      <c r="C211" s="152"/>
      <c r="D211" s="152"/>
      <c r="E211" s="152"/>
      <c r="F211" s="152"/>
      <c r="G211" s="152"/>
      <c r="H211" s="152"/>
      <c r="I211" s="152"/>
      <c r="J211" s="152"/>
      <c r="K211" s="152"/>
      <c r="L211" s="152"/>
      <c r="M211" s="152"/>
      <c r="N211" s="152"/>
      <c r="O211" s="152"/>
      <c r="P211" s="152"/>
      <c r="Q211" s="152"/>
    </row>
    <row r="212" spans="1:17" x14ac:dyDescent="0.25">
      <c r="A212" s="152"/>
      <c r="B212" s="152"/>
      <c r="C212" s="152"/>
      <c r="D212" s="152"/>
      <c r="E212" s="152"/>
      <c r="F212" s="152"/>
      <c r="G212" s="152"/>
      <c r="H212" s="152"/>
      <c r="I212" s="152"/>
      <c r="J212" s="152"/>
      <c r="K212" s="152"/>
      <c r="L212" s="152"/>
      <c r="M212" s="152"/>
      <c r="N212" s="152"/>
      <c r="O212" s="152"/>
      <c r="P212" s="152"/>
      <c r="Q212" s="152"/>
    </row>
    <row r="213" spans="1:17" x14ac:dyDescent="0.25">
      <c r="A213" s="152"/>
      <c r="B213" s="152"/>
      <c r="C213" s="152"/>
      <c r="D213" s="152"/>
      <c r="E213" s="152"/>
      <c r="F213" s="152"/>
      <c r="G213" s="152"/>
      <c r="H213" s="152"/>
      <c r="I213" s="152"/>
      <c r="J213" s="152"/>
      <c r="K213" s="152"/>
      <c r="L213" s="152"/>
      <c r="M213" s="152"/>
      <c r="N213" s="152"/>
      <c r="O213" s="152"/>
      <c r="P213" s="152"/>
      <c r="Q213" s="152"/>
    </row>
    <row r="214" spans="1:17" x14ac:dyDescent="0.25">
      <c r="A214" s="152"/>
      <c r="B214" s="152"/>
      <c r="C214" s="152"/>
      <c r="D214" s="152"/>
      <c r="E214" s="152"/>
      <c r="F214" s="152"/>
      <c r="G214" s="152"/>
      <c r="H214" s="152"/>
      <c r="I214" s="152"/>
      <c r="J214" s="152"/>
      <c r="K214" s="152"/>
      <c r="L214" s="152"/>
      <c r="M214" s="152"/>
      <c r="N214" s="152"/>
      <c r="O214" s="152"/>
      <c r="P214" s="152"/>
      <c r="Q214" s="152"/>
    </row>
    <row r="215" spans="1:17" x14ac:dyDescent="0.25">
      <c r="A215" s="152"/>
      <c r="B215" s="152"/>
      <c r="C215" s="152"/>
      <c r="D215" s="152"/>
      <c r="E215" s="152"/>
      <c r="F215" s="152"/>
      <c r="G215" s="152"/>
      <c r="H215" s="152"/>
      <c r="I215" s="152"/>
      <c r="J215" s="152"/>
      <c r="K215" s="152"/>
      <c r="L215" s="152"/>
      <c r="M215" s="152"/>
      <c r="N215" s="152"/>
      <c r="O215" s="152"/>
      <c r="P215" s="152"/>
      <c r="Q215" s="152"/>
    </row>
    <row r="216" spans="1:17" x14ac:dyDescent="0.25">
      <c r="A216" s="152"/>
      <c r="B216" s="152"/>
      <c r="C216" s="152"/>
      <c r="D216" s="152"/>
      <c r="E216" s="152"/>
      <c r="F216" s="152"/>
      <c r="G216" s="152"/>
      <c r="H216" s="152"/>
      <c r="I216" s="152"/>
      <c r="J216" s="152"/>
      <c r="K216" s="152"/>
      <c r="L216" s="152"/>
      <c r="M216" s="152"/>
      <c r="N216" s="152"/>
      <c r="O216" s="152"/>
      <c r="P216" s="152"/>
      <c r="Q216" s="152"/>
    </row>
    <row r="217" spans="1:17" x14ac:dyDescent="0.25">
      <c r="A217" s="152"/>
      <c r="B217" s="152"/>
      <c r="C217" s="152"/>
      <c r="D217" s="152"/>
      <c r="E217" s="152"/>
      <c r="F217" s="152"/>
      <c r="G217" s="152"/>
      <c r="H217" s="152"/>
      <c r="I217" s="152"/>
      <c r="J217" s="152"/>
      <c r="K217" s="152"/>
      <c r="L217" s="152"/>
      <c r="M217" s="152"/>
      <c r="N217" s="152"/>
      <c r="O217" s="152"/>
      <c r="P217" s="152"/>
      <c r="Q217" s="152"/>
    </row>
    <row r="218" spans="1:17" x14ac:dyDescent="0.25">
      <c r="A218" s="152"/>
      <c r="B218" s="152"/>
      <c r="C218" s="152"/>
      <c r="D218" s="152"/>
      <c r="E218" s="152"/>
      <c r="F218" s="152"/>
      <c r="G218" s="152"/>
      <c r="H218" s="152"/>
      <c r="I218" s="152"/>
      <c r="J218" s="152"/>
      <c r="K218" s="152"/>
      <c r="L218" s="152"/>
      <c r="M218" s="152"/>
      <c r="N218" s="152"/>
      <c r="O218" s="152"/>
      <c r="P218" s="152"/>
      <c r="Q218" s="152"/>
    </row>
    <row r="219" spans="1:17" x14ac:dyDescent="0.25">
      <c r="A219" s="152"/>
      <c r="B219" s="152"/>
      <c r="C219" s="152"/>
      <c r="D219" s="152"/>
      <c r="E219" s="152"/>
      <c r="F219" s="152"/>
      <c r="G219" s="152"/>
      <c r="H219" s="152"/>
      <c r="I219" s="152"/>
      <c r="J219" s="152"/>
      <c r="K219" s="152"/>
      <c r="L219" s="152"/>
      <c r="M219" s="152"/>
      <c r="N219" s="152"/>
      <c r="O219" s="152"/>
      <c r="P219" s="152"/>
      <c r="Q219" s="152"/>
    </row>
    <row r="220" spans="1:17" x14ac:dyDescent="0.25">
      <c r="A220" s="152"/>
      <c r="B220" s="152"/>
      <c r="C220" s="152"/>
      <c r="D220" s="152"/>
      <c r="E220" s="152"/>
      <c r="F220" s="152"/>
      <c r="G220" s="152"/>
      <c r="H220" s="152"/>
      <c r="I220" s="152"/>
      <c r="J220" s="152"/>
      <c r="K220" s="152"/>
      <c r="L220" s="152"/>
      <c r="M220" s="152"/>
      <c r="N220" s="152"/>
      <c r="O220" s="152"/>
      <c r="P220" s="152"/>
      <c r="Q220" s="152"/>
    </row>
    <row r="221" spans="1:17" x14ac:dyDescent="0.25">
      <c r="A221" s="152"/>
      <c r="B221" s="152"/>
      <c r="C221" s="152"/>
      <c r="D221" s="152"/>
      <c r="E221" s="152"/>
      <c r="F221" s="152"/>
      <c r="G221" s="152"/>
      <c r="H221" s="152"/>
      <c r="I221" s="152"/>
      <c r="J221" s="152"/>
      <c r="K221" s="152"/>
      <c r="L221" s="152"/>
      <c r="M221" s="152"/>
      <c r="N221" s="152"/>
      <c r="O221" s="152"/>
      <c r="P221" s="152"/>
      <c r="Q221" s="152"/>
    </row>
    <row r="222" spans="1:17" x14ac:dyDescent="0.25">
      <c r="A222" s="152"/>
      <c r="B222" s="152"/>
      <c r="C222" s="152"/>
      <c r="D222" s="152"/>
      <c r="E222" s="152"/>
      <c r="F222" s="152"/>
      <c r="G222" s="152"/>
      <c r="H222" s="152"/>
      <c r="I222" s="152"/>
      <c r="J222" s="152"/>
      <c r="K222" s="152"/>
      <c r="L222" s="152"/>
      <c r="M222" s="152"/>
      <c r="N222" s="152"/>
      <c r="O222" s="152"/>
      <c r="P222" s="152"/>
      <c r="Q222" s="152"/>
    </row>
    <row r="223" spans="1:17" x14ac:dyDescent="0.25">
      <c r="A223" s="152"/>
      <c r="B223" s="152"/>
      <c r="C223" s="152"/>
      <c r="D223" s="152"/>
      <c r="E223" s="152"/>
      <c r="F223" s="152"/>
      <c r="G223" s="152"/>
      <c r="H223" s="152"/>
      <c r="I223" s="152"/>
      <c r="J223" s="152"/>
      <c r="K223" s="152"/>
      <c r="L223" s="152"/>
      <c r="M223" s="152"/>
      <c r="N223" s="152"/>
      <c r="O223" s="152"/>
      <c r="P223" s="152"/>
      <c r="Q223" s="152"/>
    </row>
    <row r="224" spans="1:17" x14ac:dyDescent="0.25">
      <c r="A224" s="152"/>
      <c r="B224" s="152"/>
      <c r="C224" s="152"/>
      <c r="D224" s="152"/>
      <c r="E224" s="152"/>
      <c r="F224" s="152"/>
      <c r="G224" s="152"/>
      <c r="H224" s="152"/>
      <c r="I224" s="152"/>
      <c r="J224" s="152"/>
      <c r="K224" s="152"/>
      <c r="L224" s="152"/>
      <c r="M224" s="152"/>
      <c r="N224" s="152"/>
      <c r="O224" s="152"/>
      <c r="P224" s="152"/>
      <c r="Q224" s="152"/>
    </row>
    <row r="225" spans="1:17" x14ac:dyDescent="0.25">
      <c r="A225" s="152"/>
      <c r="B225" s="152"/>
      <c r="C225" s="152"/>
      <c r="D225" s="152"/>
      <c r="E225" s="152"/>
      <c r="F225" s="152"/>
      <c r="G225" s="152"/>
      <c r="H225" s="152"/>
      <c r="I225" s="152"/>
      <c r="J225" s="152"/>
      <c r="K225" s="152"/>
      <c r="L225" s="152"/>
      <c r="M225" s="152"/>
      <c r="N225" s="152"/>
      <c r="O225" s="152"/>
      <c r="P225" s="152"/>
      <c r="Q225" s="152"/>
    </row>
    <row r="226" spans="1:17" x14ac:dyDescent="0.25">
      <c r="A226" s="152"/>
      <c r="B226" s="152"/>
      <c r="C226" s="152"/>
      <c r="D226" s="152"/>
      <c r="E226" s="152"/>
      <c r="F226" s="152"/>
      <c r="G226" s="152"/>
      <c r="H226" s="152"/>
      <c r="I226" s="152"/>
      <c r="J226" s="152"/>
      <c r="K226" s="152"/>
      <c r="L226" s="152"/>
      <c r="M226" s="152"/>
      <c r="N226" s="152"/>
      <c r="O226" s="152"/>
      <c r="P226" s="152"/>
      <c r="Q226" s="152"/>
    </row>
    <row r="227" spans="1:17" x14ac:dyDescent="0.25">
      <c r="A227" s="152"/>
      <c r="B227" s="152"/>
      <c r="C227" s="152"/>
      <c r="D227" s="152"/>
      <c r="E227" s="152"/>
      <c r="F227" s="152"/>
      <c r="G227" s="152"/>
      <c r="H227" s="152"/>
      <c r="I227" s="152"/>
      <c r="J227" s="152"/>
      <c r="K227" s="152"/>
      <c r="L227" s="152"/>
      <c r="M227" s="152"/>
      <c r="N227" s="152"/>
      <c r="O227" s="152"/>
      <c r="P227" s="152"/>
      <c r="Q227" s="152"/>
    </row>
    <row r="228" spans="1:17" x14ac:dyDescent="0.25">
      <c r="A228" s="152"/>
      <c r="B228" s="152"/>
      <c r="C228" s="152"/>
      <c r="D228" s="152"/>
      <c r="E228" s="152"/>
      <c r="F228" s="152"/>
      <c r="G228" s="152"/>
      <c r="H228" s="152"/>
      <c r="I228" s="152"/>
      <c r="J228" s="152"/>
      <c r="K228" s="152"/>
      <c r="L228" s="152"/>
      <c r="M228" s="152"/>
      <c r="N228" s="152"/>
      <c r="O228" s="152"/>
      <c r="P228" s="152"/>
      <c r="Q228" s="152"/>
    </row>
    <row r="229" spans="1:17" x14ac:dyDescent="0.25">
      <c r="A229" s="152"/>
      <c r="B229" s="152"/>
      <c r="C229" s="152"/>
      <c r="D229" s="152"/>
      <c r="E229" s="152"/>
      <c r="F229" s="152"/>
      <c r="G229" s="152"/>
      <c r="H229" s="152"/>
      <c r="I229" s="152"/>
      <c r="J229" s="152"/>
      <c r="K229" s="152"/>
      <c r="L229" s="152"/>
      <c r="M229" s="152"/>
      <c r="N229" s="152"/>
      <c r="O229" s="152"/>
      <c r="P229" s="152"/>
      <c r="Q229" s="152"/>
    </row>
    <row r="230" spans="1:17" x14ac:dyDescent="0.25">
      <c r="A230" s="152"/>
      <c r="B230" s="152"/>
      <c r="C230" s="152"/>
      <c r="D230" s="152"/>
      <c r="E230" s="152"/>
      <c r="F230" s="152"/>
      <c r="G230" s="152"/>
      <c r="H230" s="152"/>
      <c r="I230" s="152"/>
      <c r="J230" s="152"/>
      <c r="K230" s="152"/>
      <c r="L230" s="152"/>
      <c r="M230" s="152"/>
      <c r="N230" s="152"/>
      <c r="O230" s="152"/>
      <c r="P230" s="152"/>
      <c r="Q230" s="152"/>
    </row>
    <row r="231" spans="1:17" x14ac:dyDescent="0.25">
      <c r="A231" s="152"/>
      <c r="B231" s="152"/>
      <c r="C231" s="152"/>
      <c r="D231" s="152"/>
      <c r="E231" s="152"/>
      <c r="F231" s="152"/>
      <c r="G231" s="152"/>
      <c r="H231" s="152"/>
      <c r="I231" s="152"/>
      <c r="J231" s="152"/>
      <c r="K231" s="152"/>
      <c r="L231" s="152"/>
      <c r="M231" s="152"/>
      <c r="N231" s="152"/>
      <c r="O231" s="152"/>
      <c r="P231" s="152"/>
      <c r="Q231" s="152"/>
    </row>
    <row r="232" spans="1:17" x14ac:dyDescent="0.25">
      <c r="A232" s="152"/>
      <c r="B232" s="152"/>
      <c r="C232" s="152"/>
      <c r="D232" s="152"/>
      <c r="E232" s="152"/>
      <c r="F232" s="152"/>
      <c r="G232" s="152"/>
      <c r="H232" s="152"/>
      <c r="I232" s="152"/>
      <c r="J232" s="152"/>
      <c r="K232" s="152"/>
      <c r="L232" s="152"/>
      <c r="M232" s="152"/>
      <c r="N232" s="152"/>
      <c r="O232" s="152"/>
      <c r="P232" s="152"/>
      <c r="Q232" s="152"/>
    </row>
    <row r="233" spans="1:17" x14ac:dyDescent="0.25">
      <c r="A233" s="152"/>
      <c r="B233" s="152"/>
      <c r="C233" s="152"/>
      <c r="D233" s="152"/>
      <c r="E233" s="152"/>
      <c r="F233" s="152"/>
      <c r="G233" s="152"/>
      <c r="H233" s="152"/>
      <c r="I233" s="152"/>
      <c r="J233" s="152"/>
      <c r="K233" s="152"/>
      <c r="L233" s="152"/>
      <c r="M233" s="152"/>
      <c r="N233" s="152"/>
      <c r="O233" s="152"/>
      <c r="P233" s="152"/>
      <c r="Q233" s="152"/>
    </row>
    <row r="234" spans="1:17" x14ac:dyDescent="0.25">
      <c r="A234" s="152"/>
      <c r="B234" s="152"/>
      <c r="C234" s="152"/>
      <c r="D234" s="152"/>
      <c r="E234" s="152"/>
      <c r="F234" s="152"/>
      <c r="G234" s="152"/>
      <c r="H234" s="152"/>
      <c r="I234" s="152"/>
      <c r="J234" s="152"/>
      <c r="K234" s="152"/>
      <c r="L234" s="152"/>
      <c r="M234" s="152"/>
      <c r="N234" s="152"/>
      <c r="O234" s="152"/>
      <c r="P234" s="152"/>
      <c r="Q234" s="152"/>
    </row>
    <row r="235" spans="1:17" x14ac:dyDescent="0.25">
      <c r="A235" s="152"/>
      <c r="B235" s="152"/>
      <c r="C235" s="152"/>
      <c r="D235" s="152"/>
      <c r="E235" s="152"/>
      <c r="F235" s="152"/>
      <c r="G235" s="152"/>
      <c r="H235" s="152"/>
      <c r="I235" s="152"/>
      <c r="J235" s="152"/>
      <c r="K235" s="152"/>
      <c r="L235" s="152"/>
      <c r="M235" s="152"/>
      <c r="N235" s="152"/>
      <c r="O235" s="152"/>
      <c r="P235" s="152"/>
      <c r="Q235" s="152"/>
    </row>
    <row r="236" spans="1:17" x14ac:dyDescent="0.25">
      <c r="A236" s="152"/>
      <c r="B236" s="152"/>
      <c r="C236" s="152"/>
      <c r="D236" s="152"/>
      <c r="E236" s="152"/>
      <c r="F236" s="152"/>
      <c r="G236" s="152"/>
      <c r="H236" s="152"/>
      <c r="I236" s="152"/>
      <c r="J236" s="152"/>
      <c r="K236" s="152"/>
      <c r="L236" s="152"/>
      <c r="M236" s="152"/>
      <c r="N236" s="152"/>
      <c r="O236" s="152"/>
      <c r="P236" s="152"/>
      <c r="Q236" s="152"/>
    </row>
    <row r="237" spans="1:17" x14ac:dyDescent="0.25">
      <c r="A237" s="152"/>
      <c r="B237" s="152"/>
      <c r="C237" s="152"/>
      <c r="D237" s="152"/>
      <c r="E237" s="152"/>
      <c r="F237" s="152"/>
      <c r="G237" s="152"/>
      <c r="H237" s="152"/>
      <c r="I237" s="152"/>
      <c r="J237" s="152"/>
      <c r="K237" s="152"/>
      <c r="L237" s="152"/>
      <c r="M237" s="152"/>
      <c r="N237" s="152"/>
      <c r="O237" s="152"/>
      <c r="P237" s="152"/>
      <c r="Q237" s="152"/>
    </row>
    <row r="238" spans="1:17" x14ac:dyDescent="0.25">
      <c r="A238" s="152"/>
      <c r="B238" s="152"/>
      <c r="C238" s="152"/>
      <c r="D238" s="152"/>
      <c r="E238" s="152"/>
      <c r="F238" s="152"/>
      <c r="G238" s="152"/>
      <c r="H238" s="152"/>
      <c r="I238" s="152"/>
      <c r="J238" s="152"/>
      <c r="K238" s="152"/>
      <c r="L238" s="152"/>
      <c r="M238" s="152"/>
      <c r="N238" s="152"/>
      <c r="O238" s="152"/>
      <c r="P238" s="152"/>
      <c r="Q238" s="152"/>
    </row>
    <row r="239" spans="1:17" x14ac:dyDescent="0.25">
      <c r="A239" s="152"/>
      <c r="B239" s="152"/>
      <c r="C239" s="152"/>
      <c r="D239" s="152"/>
      <c r="E239" s="152"/>
      <c r="F239" s="152"/>
      <c r="G239" s="152"/>
      <c r="H239" s="152"/>
      <c r="I239" s="152"/>
      <c r="J239" s="152"/>
      <c r="K239" s="152"/>
      <c r="L239" s="152"/>
      <c r="M239" s="152"/>
      <c r="N239" s="152"/>
      <c r="O239" s="152"/>
      <c r="P239" s="152"/>
      <c r="Q239" s="152"/>
    </row>
    <row r="240" spans="1:17" x14ac:dyDescent="0.25">
      <c r="A240" s="152"/>
      <c r="B240" s="152"/>
      <c r="C240" s="152"/>
      <c r="D240" s="152"/>
      <c r="E240" s="152"/>
      <c r="F240" s="152"/>
      <c r="G240" s="152"/>
      <c r="H240" s="152"/>
      <c r="I240" s="152"/>
      <c r="J240" s="152"/>
      <c r="K240" s="152"/>
      <c r="L240" s="152"/>
      <c r="M240" s="152"/>
      <c r="N240" s="152"/>
      <c r="O240" s="152"/>
      <c r="P240" s="152"/>
      <c r="Q240" s="152"/>
    </row>
    <row r="241" spans="1:17" x14ac:dyDescent="0.25">
      <c r="A241" s="152"/>
      <c r="B241" s="152"/>
      <c r="C241" s="152"/>
      <c r="D241" s="152"/>
      <c r="E241" s="152"/>
      <c r="F241" s="152"/>
      <c r="G241" s="152"/>
      <c r="H241" s="152"/>
      <c r="I241" s="152"/>
      <c r="J241" s="152"/>
      <c r="K241" s="152"/>
      <c r="L241" s="152"/>
      <c r="M241" s="152"/>
      <c r="N241" s="152"/>
      <c r="O241" s="152"/>
      <c r="P241" s="152"/>
      <c r="Q241" s="152"/>
    </row>
    <row r="242" spans="1:17" x14ac:dyDescent="0.25">
      <c r="A242" s="152"/>
      <c r="B242" s="152"/>
      <c r="C242" s="152"/>
      <c r="D242" s="152"/>
      <c r="E242" s="152"/>
      <c r="F242" s="152"/>
      <c r="G242" s="152"/>
      <c r="H242" s="152"/>
      <c r="I242" s="152"/>
      <c r="J242" s="152"/>
      <c r="K242" s="152"/>
      <c r="L242" s="152"/>
      <c r="M242" s="152"/>
      <c r="N242" s="152"/>
      <c r="O242" s="152"/>
      <c r="P242" s="152"/>
      <c r="Q242" s="152"/>
    </row>
    <row r="243" spans="1:17" x14ac:dyDescent="0.25">
      <c r="A243" s="152"/>
      <c r="B243" s="152"/>
      <c r="C243" s="152"/>
      <c r="D243" s="152"/>
      <c r="E243" s="152"/>
      <c r="F243" s="152"/>
      <c r="G243" s="152"/>
      <c r="H243" s="152"/>
      <c r="I243" s="152"/>
      <c r="J243" s="152"/>
      <c r="K243" s="152"/>
      <c r="L243" s="152"/>
      <c r="M243" s="152"/>
      <c r="N243" s="152"/>
      <c r="O243" s="152"/>
      <c r="P243" s="152"/>
      <c r="Q243" s="152"/>
    </row>
    <row r="244" spans="1:17" x14ac:dyDescent="0.25">
      <c r="A244" s="152"/>
      <c r="B244" s="152"/>
      <c r="C244" s="152"/>
      <c r="D244" s="152"/>
      <c r="E244" s="152"/>
      <c r="F244" s="152"/>
      <c r="G244" s="152"/>
      <c r="H244" s="152"/>
      <c r="I244" s="152"/>
      <c r="J244" s="152"/>
      <c r="K244" s="152"/>
      <c r="L244" s="152"/>
      <c r="M244" s="152"/>
      <c r="N244" s="152"/>
      <c r="O244" s="152"/>
      <c r="P244" s="152"/>
      <c r="Q244" s="152"/>
    </row>
    <row r="245" spans="1:17" x14ac:dyDescent="0.25">
      <c r="A245" s="152"/>
      <c r="B245" s="152"/>
      <c r="C245" s="152"/>
      <c r="D245" s="152"/>
      <c r="E245" s="152"/>
      <c r="F245" s="152"/>
      <c r="G245" s="152"/>
      <c r="H245" s="152"/>
      <c r="I245" s="152"/>
      <c r="J245" s="152"/>
      <c r="K245" s="152"/>
      <c r="L245" s="152"/>
      <c r="M245" s="152"/>
      <c r="N245" s="152"/>
      <c r="O245" s="152"/>
      <c r="P245" s="152"/>
      <c r="Q245" s="152"/>
    </row>
    <row r="246" spans="1:17" x14ac:dyDescent="0.25">
      <c r="A246" s="152"/>
      <c r="B246" s="152"/>
      <c r="C246" s="152"/>
      <c r="D246" s="152"/>
      <c r="E246" s="152"/>
      <c r="F246" s="152"/>
      <c r="G246" s="152"/>
      <c r="H246" s="152"/>
      <c r="I246" s="152"/>
      <c r="J246" s="152"/>
      <c r="K246" s="152"/>
      <c r="L246" s="152"/>
      <c r="M246" s="152"/>
      <c r="N246" s="152"/>
      <c r="O246" s="152"/>
      <c r="P246" s="152"/>
      <c r="Q246" s="152"/>
    </row>
    <row r="247" spans="1:17" x14ac:dyDescent="0.25">
      <c r="A247" s="152"/>
      <c r="B247" s="152"/>
      <c r="C247" s="152"/>
      <c r="D247" s="152"/>
      <c r="E247" s="152"/>
      <c r="F247" s="152"/>
      <c r="G247" s="152"/>
      <c r="H247" s="152"/>
      <c r="I247" s="152"/>
      <c r="J247" s="152"/>
      <c r="K247" s="152"/>
      <c r="L247" s="152"/>
      <c r="M247" s="152"/>
      <c r="N247" s="152"/>
      <c r="O247" s="152"/>
      <c r="P247" s="152"/>
      <c r="Q247" s="152"/>
    </row>
    <row r="248" spans="1:17" x14ac:dyDescent="0.25">
      <c r="A248" s="152"/>
      <c r="B248" s="152"/>
      <c r="C248" s="152"/>
      <c r="D248" s="152"/>
      <c r="E248" s="152"/>
      <c r="F248" s="152"/>
      <c r="G248" s="152"/>
      <c r="H248" s="152"/>
      <c r="I248" s="152"/>
      <c r="J248" s="152"/>
      <c r="K248" s="152"/>
      <c r="L248" s="152"/>
      <c r="M248" s="152"/>
      <c r="N248" s="152"/>
      <c r="O248" s="152"/>
      <c r="P248" s="152"/>
      <c r="Q248" s="152"/>
    </row>
    <row r="249" spans="1:17" x14ac:dyDescent="0.25">
      <c r="A249" s="152"/>
      <c r="B249" s="152"/>
      <c r="C249" s="152"/>
      <c r="D249" s="152"/>
      <c r="E249" s="152"/>
      <c r="F249" s="152"/>
      <c r="G249" s="152"/>
      <c r="H249" s="152"/>
      <c r="I249" s="152"/>
      <c r="J249" s="152"/>
      <c r="K249" s="152"/>
      <c r="L249" s="152"/>
      <c r="M249" s="152"/>
      <c r="N249" s="152"/>
      <c r="O249" s="152"/>
      <c r="P249" s="152"/>
      <c r="Q249" s="152"/>
    </row>
    <row r="250" spans="1:17" x14ac:dyDescent="0.25">
      <c r="A250" s="152"/>
      <c r="B250" s="152"/>
      <c r="C250" s="152"/>
      <c r="D250" s="152"/>
      <c r="E250" s="152"/>
      <c r="F250" s="152"/>
      <c r="G250" s="152"/>
      <c r="H250" s="152"/>
      <c r="I250" s="152"/>
      <c r="J250" s="152"/>
      <c r="K250" s="152"/>
      <c r="L250" s="152"/>
      <c r="M250" s="152"/>
      <c r="N250" s="152"/>
      <c r="O250" s="152"/>
      <c r="P250" s="152"/>
      <c r="Q250" s="152"/>
    </row>
    <row r="251" spans="1:17" x14ac:dyDescent="0.25">
      <c r="A251" s="152"/>
      <c r="B251" s="152"/>
      <c r="C251" s="152"/>
      <c r="D251" s="152"/>
      <c r="E251" s="152"/>
      <c r="F251" s="152"/>
      <c r="G251" s="152"/>
      <c r="H251" s="152"/>
      <c r="I251" s="152"/>
      <c r="J251" s="152"/>
      <c r="K251" s="152"/>
      <c r="L251" s="152"/>
      <c r="M251" s="152"/>
      <c r="N251" s="152"/>
      <c r="O251" s="152"/>
      <c r="P251" s="152"/>
      <c r="Q251" s="152"/>
    </row>
    <row r="252" spans="1:17" x14ac:dyDescent="0.25">
      <c r="A252" s="152"/>
      <c r="B252" s="152"/>
      <c r="C252" s="152"/>
      <c r="D252" s="152"/>
      <c r="E252" s="152"/>
      <c r="F252" s="152"/>
      <c r="G252" s="152"/>
      <c r="H252" s="152"/>
      <c r="I252" s="152"/>
      <c r="J252" s="152"/>
      <c r="K252" s="152"/>
      <c r="L252" s="152"/>
      <c r="M252" s="152"/>
      <c r="N252" s="152"/>
      <c r="O252" s="152"/>
      <c r="P252" s="152"/>
      <c r="Q252" s="152"/>
    </row>
    <row r="253" spans="1:17" x14ac:dyDescent="0.25">
      <c r="A253" s="152"/>
      <c r="B253" s="152"/>
      <c r="C253" s="152"/>
      <c r="D253" s="152"/>
      <c r="E253" s="152"/>
      <c r="F253" s="152"/>
      <c r="G253" s="152"/>
      <c r="H253" s="152"/>
      <c r="I253" s="152"/>
      <c r="J253" s="152"/>
      <c r="K253" s="152"/>
      <c r="L253" s="152"/>
      <c r="M253" s="152"/>
      <c r="N253" s="152"/>
      <c r="O253" s="152"/>
      <c r="P253" s="152"/>
      <c r="Q253" s="152"/>
    </row>
    <row r="254" spans="1:17" x14ac:dyDescent="0.25">
      <c r="A254" s="152"/>
      <c r="B254" s="152"/>
      <c r="C254" s="152"/>
      <c r="D254" s="152"/>
      <c r="E254" s="152"/>
      <c r="F254" s="152"/>
      <c r="G254" s="152"/>
      <c r="H254" s="152"/>
      <c r="I254" s="152"/>
      <c r="J254" s="152"/>
      <c r="K254" s="152"/>
      <c r="L254" s="152"/>
      <c r="M254" s="152"/>
      <c r="N254" s="152"/>
      <c r="O254" s="152"/>
      <c r="P254" s="152"/>
      <c r="Q254" s="152"/>
    </row>
    <row r="255" spans="1:17" x14ac:dyDescent="0.25">
      <c r="A255" s="152"/>
      <c r="B255" s="152"/>
      <c r="C255" s="152"/>
      <c r="D255" s="152"/>
      <c r="E255" s="152"/>
      <c r="F255" s="152"/>
      <c r="G255" s="152"/>
      <c r="H255" s="152"/>
      <c r="I255" s="152"/>
      <c r="J255" s="152"/>
      <c r="K255" s="152"/>
      <c r="L255" s="152"/>
      <c r="M255" s="152"/>
      <c r="N255" s="152"/>
      <c r="O255" s="152"/>
      <c r="P255" s="152"/>
      <c r="Q255" s="152"/>
    </row>
    <row r="256" spans="1:17" x14ac:dyDescent="0.25">
      <c r="A256" s="152"/>
      <c r="B256" s="152"/>
      <c r="C256" s="152"/>
      <c r="D256" s="152"/>
      <c r="E256" s="152"/>
      <c r="F256" s="152"/>
      <c r="G256" s="152"/>
      <c r="H256" s="152"/>
      <c r="I256" s="152"/>
      <c r="J256" s="152"/>
      <c r="K256" s="152"/>
      <c r="L256" s="152"/>
      <c r="M256" s="152"/>
      <c r="N256" s="152"/>
      <c r="O256" s="152"/>
      <c r="P256" s="152"/>
      <c r="Q256" s="152"/>
    </row>
    <row r="257" spans="1:17" x14ac:dyDescent="0.25">
      <c r="A257" s="152"/>
      <c r="B257" s="152"/>
      <c r="C257" s="152"/>
      <c r="D257" s="152"/>
      <c r="E257" s="152"/>
      <c r="F257" s="152"/>
      <c r="G257" s="152"/>
      <c r="H257" s="152"/>
      <c r="I257" s="152"/>
      <c r="J257" s="152"/>
      <c r="K257" s="152"/>
      <c r="L257" s="152"/>
      <c r="M257" s="152"/>
      <c r="N257" s="152"/>
      <c r="O257" s="152"/>
      <c r="P257" s="152"/>
      <c r="Q257" s="152"/>
    </row>
    <row r="258" spans="1:17" x14ac:dyDescent="0.25">
      <c r="A258" s="152"/>
      <c r="B258" s="152"/>
      <c r="C258" s="152"/>
      <c r="D258" s="152"/>
      <c r="E258" s="152"/>
      <c r="F258" s="152"/>
      <c r="G258" s="152"/>
      <c r="H258" s="152"/>
      <c r="I258" s="152"/>
      <c r="J258" s="152"/>
      <c r="K258" s="152"/>
      <c r="L258" s="152"/>
      <c r="M258" s="152"/>
      <c r="N258" s="152"/>
      <c r="O258" s="152"/>
      <c r="P258" s="152"/>
      <c r="Q258" s="152"/>
    </row>
    <row r="259" spans="1:17" x14ac:dyDescent="0.25">
      <c r="A259" s="152"/>
      <c r="B259" s="152"/>
      <c r="C259" s="152"/>
      <c r="D259" s="152"/>
      <c r="E259" s="152"/>
      <c r="F259" s="152"/>
      <c r="G259" s="152"/>
      <c r="H259" s="152"/>
      <c r="I259" s="152"/>
      <c r="J259" s="152"/>
      <c r="K259" s="152"/>
      <c r="L259" s="152"/>
      <c r="M259" s="152"/>
      <c r="N259" s="152"/>
      <c r="O259" s="152"/>
      <c r="P259" s="152"/>
      <c r="Q259" s="152"/>
    </row>
    <row r="260" spans="1:17" x14ac:dyDescent="0.25">
      <c r="A260" s="152"/>
      <c r="B260" s="152"/>
      <c r="C260" s="152"/>
      <c r="D260" s="152"/>
      <c r="E260" s="152"/>
      <c r="F260" s="152"/>
      <c r="G260" s="152"/>
      <c r="H260" s="152"/>
      <c r="I260" s="152"/>
      <c r="J260" s="152"/>
      <c r="K260" s="152"/>
      <c r="L260" s="152"/>
      <c r="M260" s="152"/>
      <c r="N260" s="152"/>
      <c r="O260" s="152"/>
      <c r="P260" s="152"/>
      <c r="Q260" s="152"/>
    </row>
    <row r="261" spans="1:17" x14ac:dyDescent="0.25">
      <c r="A261" s="152"/>
      <c r="B261" s="152"/>
      <c r="C261" s="152"/>
      <c r="D261" s="152"/>
      <c r="E261" s="152"/>
      <c r="F261" s="152"/>
      <c r="G261" s="152"/>
      <c r="H261" s="152"/>
      <c r="I261" s="152"/>
      <c r="J261" s="152"/>
      <c r="K261" s="152"/>
      <c r="L261" s="152"/>
      <c r="M261" s="152"/>
      <c r="N261" s="152"/>
      <c r="O261" s="152"/>
      <c r="P261" s="152"/>
      <c r="Q261" s="152"/>
    </row>
    <row r="262" spans="1:17" x14ac:dyDescent="0.25">
      <c r="A262" s="152"/>
      <c r="B262" s="152"/>
      <c r="C262" s="152"/>
      <c r="D262" s="152"/>
      <c r="E262" s="152"/>
      <c r="F262" s="152"/>
      <c r="G262" s="152"/>
      <c r="H262" s="152"/>
      <c r="I262" s="152"/>
      <c r="J262" s="152"/>
      <c r="K262" s="152"/>
      <c r="L262" s="152"/>
      <c r="M262" s="152"/>
      <c r="N262" s="152"/>
      <c r="O262" s="152"/>
      <c r="P262" s="152"/>
      <c r="Q262" s="152"/>
    </row>
    <row r="263" spans="1:17" x14ac:dyDescent="0.25">
      <c r="A263" s="152"/>
      <c r="B263" s="152"/>
      <c r="C263" s="152"/>
      <c r="D263" s="152"/>
      <c r="E263" s="152"/>
      <c r="F263" s="152"/>
      <c r="G263" s="152"/>
      <c r="H263" s="152"/>
      <c r="I263" s="152"/>
      <c r="J263" s="152"/>
      <c r="K263" s="152"/>
      <c r="L263" s="152"/>
      <c r="M263" s="152"/>
      <c r="N263" s="152"/>
      <c r="O263" s="152"/>
      <c r="P263" s="152"/>
      <c r="Q263" s="152"/>
    </row>
    <row r="264" spans="1:17" x14ac:dyDescent="0.25">
      <c r="A264" s="152"/>
      <c r="B264" s="152"/>
      <c r="C264" s="152"/>
      <c r="D264" s="152"/>
      <c r="E264" s="152"/>
      <c r="F264" s="152"/>
      <c r="G264" s="152"/>
      <c r="H264" s="152"/>
      <c r="I264" s="152"/>
      <c r="J264" s="152"/>
      <c r="K264" s="152"/>
      <c r="L264" s="152"/>
      <c r="M264" s="152"/>
      <c r="N264" s="152"/>
      <c r="O264" s="152"/>
      <c r="P264" s="152"/>
      <c r="Q264" s="152"/>
    </row>
    <row r="265" spans="1:17" x14ac:dyDescent="0.25">
      <c r="A265" s="152"/>
      <c r="B265" s="152"/>
      <c r="C265" s="152"/>
      <c r="D265" s="152"/>
      <c r="E265" s="152"/>
      <c r="F265" s="152"/>
      <c r="G265" s="152"/>
      <c r="H265" s="152"/>
      <c r="I265" s="152"/>
      <c r="J265" s="152"/>
      <c r="K265" s="152"/>
      <c r="L265" s="152"/>
      <c r="M265" s="152"/>
      <c r="N265" s="152"/>
      <c r="O265" s="152"/>
      <c r="P265" s="152"/>
      <c r="Q265" s="152"/>
    </row>
    <row r="266" spans="1:17" x14ac:dyDescent="0.25">
      <c r="A266" s="152"/>
      <c r="B266" s="152"/>
      <c r="C266" s="152"/>
      <c r="D266" s="152"/>
      <c r="E266" s="152"/>
      <c r="F266" s="152"/>
      <c r="G266" s="152"/>
      <c r="H266" s="152"/>
      <c r="I266" s="152"/>
      <c r="J266" s="152"/>
      <c r="K266" s="152"/>
      <c r="L266" s="152"/>
      <c r="M266" s="152"/>
      <c r="N266" s="152"/>
      <c r="O266" s="152"/>
      <c r="P266" s="152"/>
      <c r="Q266" s="152"/>
    </row>
    <row r="267" spans="1:17" x14ac:dyDescent="0.25">
      <c r="A267" s="152"/>
      <c r="B267" s="152"/>
      <c r="C267" s="152"/>
      <c r="D267" s="152"/>
      <c r="E267" s="152"/>
      <c r="F267" s="152"/>
      <c r="G267" s="152"/>
      <c r="H267" s="152"/>
      <c r="I267" s="152"/>
      <c r="J267" s="152"/>
      <c r="K267" s="152"/>
      <c r="L267" s="152"/>
      <c r="M267" s="152"/>
      <c r="N267" s="152"/>
      <c r="O267" s="152"/>
      <c r="P267" s="152"/>
      <c r="Q267" s="152"/>
    </row>
    <row r="268" spans="1:17" x14ac:dyDescent="0.25">
      <c r="A268" s="152"/>
      <c r="B268" s="152"/>
      <c r="C268" s="152"/>
      <c r="D268" s="152"/>
      <c r="E268" s="152"/>
      <c r="F268" s="152"/>
      <c r="G268" s="152"/>
      <c r="H268" s="152"/>
      <c r="I268" s="152"/>
      <c r="J268" s="152"/>
      <c r="K268" s="152"/>
      <c r="L268" s="152"/>
      <c r="M268" s="152"/>
      <c r="N268" s="152"/>
      <c r="O268" s="152"/>
      <c r="P268" s="152"/>
      <c r="Q268" s="152"/>
    </row>
    <row r="269" spans="1:17" x14ac:dyDescent="0.25">
      <c r="A269" s="152"/>
      <c r="B269" s="152"/>
      <c r="C269" s="152"/>
      <c r="D269" s="152"/>
      <c r="E269" s="152"/>
      <c r="F269" s="152"/>
      <c r="G269" s="152"/>
      <c r="H269" s="152"/>
      <c r="I269" s="152"/>
      <c r="J269" s="152"/>
      <c r="K269" s="152"/>
      <c r="L269" s="152"/>
      <c r="M269" s="152"/>
      <c r="N269" s="152"/>
      <c r="O269" s="152"/>
      <c r="P269" s="152"/>
      <c r="Q269" s="152"/>
    </row>
    <row r="270" spans="1:17" x14ac:dyDescent="0.25">
      <c r="A270" s="152"/>
      <c r="B270" s="152"/>
      <c r="C270" s="152"/>
      <c r="D270" s="152"/>
      <c r="E270" s="152"/>
      <c r="F270" s="152"/>
      <c r="G270" s="152"/>
      <c r="H270" s="152"/>
      <c r="I270" s="152"/>
      <c r="J270" s="152"/>
      <c r="K270" s="152"/>
      <c r="L270" s="152"/>
      <c r="M270" s="152"/>
      <c r="N270" s="152"/>
      <c r="O270" s="152"/>
      <c r="P270" s="152"/>
      <c r="Q270" s="152"/>
    </row>
    <row r="271" spans="1:17" x14ac:dyDescent="0.25">
      <c r="A271" s="152"/>
      <c r="B271" s="152"/>
      <c r="C271" s="152"/>
      <c r="D271" s="152"/>
      <c r="E271" s="152"/>
      <c r="F271" s="152"/>
      <c r="G271" s="152"/>
      <c r="H271" s="152"/>
      <c r="I271" s="152"/>
      <c r="J271" s="152"/>
      <c r="K271" s="152"/>
      <c r="L271" s="152"/>
      <c r="M271" s="152"/>
      <c r="N271" s="152"/>
      <c r="O271" s="152"/>
      <c r="P271" s="152"/>
      <c r="Q271" s="152"/>
    </row>
    <row r="272" spans="1:17" x14ac:dyDescent="0.25">
      <c r="A272" s="152"/>
      <c r="B272" s="152"/>
      <c r="C272" s="152"/>
      <c r="D272" s="152"/>
      <c r="E272" s="152"/>
      <c r="F272" s="152"/>
      <c r="G272" s="152"/>
      <c r="H272" s="152"/>
      <c r="I272" s="152"/>
      <c r="J272" s="152"/>
      <c r="K272" s="152"/>
      <c r="L272" s="152"/>
      <c r="M272" s="152"/>
      <c r="N272" s="152"/>
      <c r="O272" s="152"/>
      <c r="P272" s="152"/>
      <c r="Q272" s="152"/>
    </row>
    <row r="273" spans="1:17" x14ac:dyDescent="0.25">
      <c r="A273" s="152"/>
      <c r="B273" s="152"/>
      <c r="C273" s="152"/>
      <c r="D273" s="152"/>
      <c r="E273" s="152"/>
      <c r="F273" s="152"/>
      <c r="G273" s="152"/>
      <c r="H273" s="152"/>
      <c r="I273" s="152"/>
      <c r="J273" s="152"/>
      <c r="K273" s="152"/>
      <c r="L273" s="152"/>
      <c r="M273" s="152"/>
      <c r="N273" s="152"/>
      <c r="O273" s="152"/>
      <c r="P273" s="152"/>
      <c r="Q273" s="152"/>
    </row>
    <row r="274" spans="1:17" x14ac:dyDescent="0.25">
      <c r="A274" s="152"/>
      <c r="B274" s="152"/>
      <c r="C274" s="152"/>
      <c r="D274" s="152"/>
      <c r="E274" s="152"/>
      <c r="F274" s="152"/>
      <c r="G274" s="152"/>
      <c r="H274" s="152"/>
      <c r="I274" s="152"/>
      <c r="J274" s="152"/>
      <c r="K274" s="152"/>
      <c r="L274" s="152"/>
      <c r="M274" s="152"/>
      <c r="N274" s="152"/>
      <c r="O274" s="152"/>
      <c r="P274" s="152"/>
      <c r="Q274" s="152"/>
    </row>
    <row r="275" spans="1:17" x14ac:dyDescent="0.25">
      <c r="A275" s="152"/>
      <c r="B275" s="152"/>
      <c r="C275" s="152"/>
      <c r="D275" s="152"/>
      <c r="E275" s="152"/>
      <c r="F275" s="152"/>
      <c r="G275" s="152"/>
      <c r="H275" s="152"/>
      <c r="I275" s="152"/>
      <c r="J275" s="152"/>
      <c r="K275" s="152"/>
      <c r="L275" s="152"/>
      <c r="M275" s="152"/>
      <c r="N275" s="152"/>
      <c r="O275" s="152"/>
      <c r="P275" s="152"/>
      <c r="Q275" s="152"/>
    </row>
    <row r="276" spans="1:17" x14ac:dyDescent="0.25">
      <c r="A276" s="152"/>
      <c r="B276" s="152"/>
      <c r="C276" s="152"/>
      <c r="D276" s="152"/>
      <c r="E276" s="152"/>
      <c r="F276" s="152"/>
      <c r="G276" s="152"/>
      <c r="H276" s="152"/>
      <c r="I276" s="152"/>
      <c r="J276" s="152"/>
      <c r="K276" s="152"/>
      <c r="L276" s="152"/>
      <c r="M276" s="152"/>
      <c r="N276" s="152"/>
      <c r="O276" s="152"/>
      <c r="P276" s="152"/>
      <c r="Q276" s="152"/>
    </row>
    <row r="277" spans="1:17" x14ac:dyDescent="0.25">
      <c r="A277" s="152"/>
      <c r="B277" s="152"/>
      <c r="C277" s="152"/>
      <c r="D277" s="152"/>
      <c r="E277" s="152"/>
      <c r="F277" s="152"/>
      <c r="G277" s="152"/>
      <c r="H277" s="152"/>
      <c r="I277" s="152"/>
      <c r="J277" s="152"/>
      <c r="K277" s="152"/>
      <c r="L277" s="152"/>
      <c r="M277" s="152"/>
      <c r="N277" s="152"/>
      <c r="O277" s="152"/>
      <c r="P277" s="152"/>
      <c r="Q277" s="152"/>
    </row>
    <row r="278" spans="1:17" x14ac:dyDescent="0.25">
      <c r="A278" s="152"/>
      <c r="B278" s="152"/>
      <c r="C278" s="152"/>
      <c r="D278" s="152"/>
      <c r="E278" s="152"/>
      <c r="F278" s="152"/>
      <c r="G278" s="152"/>
      <c r="H278" s="152"/>
      <c r="I278" s="152"/>
      <c r="J278" s="152"/>
      <c r="K278" s="152"/>
      <c r="L278" s="152"/>
      <c r="M278" s="152"/>
      <c r="N278" s="152"/>
      <c r="O278" s="152"/>
      <c r="P278" s="152"/>
      <c r="Q278" s="152"/>
    </row>
    <row r="279" spans="1:17" x14ac:dyDescent="0.25">
      <c r="A279" s="152"/>
      <c r="B279" s="152"/>
      <c r="C279" s="152"/>
      <c r="D279" s="152"/>
      <c r="E279" s="152"/>
      <c r="F279" s="152"/>
      <c r="G279" s="152"/>
      <c r="H279" s="152"/>
      <c r="I279" s="152"/>
      <c r="J279" s="152"/>
      <c r="K279" s="152"/>
      <c r="L279" s="152"/>
      <c r="M279" s="152"/>
      <c r="N279" s="152"/>
      <c r="O279" s="152"/>
      <c r="P279" s="152"/>
      <c r="Q279" s="152"/>
    </row>
    <row r="280" spans="1:17" x14ac:dyDescent="0.25">
      <c r="A280" s="152"/>
      <c r="B280" s="152"/>
      <c r="C280" s="152"/>
      <c r="D280" s="152"/>
      <c r="E280" s="152"/>
      <c r="F280" s="152"/>
      <c r="G280" s="152"/>
      <c r="H280" s="152"/>
      <c r="I280" s="152"/>
      <c r="J280" s="152"/>
      <c r="K280" s="152"/>
      <c r="L280" s="152"/>
      <c r="M280" s="152"/>
      <c r="N280" s="152"/>
      <c r="O280" s="152"/>
      <c r="P280" s="152"/>
      <c r="Q280" s="152"/>
    </row>
    <row r="281" spans="1:17" x14ac:dyDescent="0.25">
      <c r="A281" s="152"/>
      <c r="B281" s="152"/>
      <c r="C281" s="152"/>
      <c r="D281" s="152"/>
      <c r="E281" s="152"/>
      <c r="F281" s="152"/>
      <c r="G281" s="152"/>
      <c r="H281" s="152"/>
      <c r="I281" s="152"/>
      <c r="J281" s="152"/>
      <c r="K281" s="152"/>
      <c r="L281" s="152"/>
      <c r="M281" s="152"/>
      <c r="N281" s="152"/>
      <c r="O281" s="152"/>
      <c r="P281" s="152"/>
      <c r="Q281" s="152"/>
    </row>
    <row r="282" spans="1:17" x14ac:dyDescent="0.25">
      <c r="A282" s="152"/>
      <c r="B282" s="152"/>
      <c r="C282" s="152"/>
      <c r="D282" s="152"/>
      <c r="E282" s="152"/>
      <c r="F282" s="152"/>
      <c r="G282" s="152"/>
      <c r="H282" s="152"/>
      <c r="I282" s="152"/>
      <c r="J282" s="152"/>
      <c r="K282" s="152"/>
      <c r="L282" s="152"/>
      <c r="M282" s="152"/>
      <c r="N282" s="152"/>
      <c r="O282" s="152"/>
      <c r="P282" s="152"/>
      <c r="Q282" s="152"/>
    </row>
    <row r="283" spans="1:17" x14ac:dyDescent="0.25">
      <c r="A283" s="152"/>
      <c r="B283" s="152"/>
      <c r="C283" s="152"/>
      <c r="D283" s="152"/>
      <c r="E283" s="152"/>
      <c r="F283" s="152"/>
      <c r="G283" s="152"/>
      <c r="H283" s="152"/>
      <c r="I283" s="152"/>
      <c r="J283" s="152"/>
      <c r="K283" s="152"/>
      <c r="L283" s="152"/>
      <c r="M283" s="152"/>
      <c r="N283" s="152"/>
      <c r="O283" s="152"/>
      <c r="P283" s="152"/>
      <c r="Q283" s="152"/>
    </row>
    <row r="284" spans="1:17" x14ac:dyDescent="0.25">
      <c r="A284" s="152"/>
      <c r="B284" s="152"/>
      <c r="C284" s="152"/>
      <c r="D284" s="152"/>
      <c r="E284" s="152"/>
      <c r="F284" s="152"/>
      <c r="G284" s="152"/>
      <c r="H284" s="152"/>
      <c r="I284" s="152"/>
      <c r="J284" s="152"/>
      <c r="K284" s="152"/>
      <c r="L284" s="152"/>
      <c r="M284" s="152"/>
      <c r="N284" s="152"/>
      <c r="O284" s="152"/>
      <c r="P284" s="152"/>
      <c r="Q284" s="152"/>
    </row>
    <row r="285" spans="1:17" x14ac:dyDescent="0.25">
      <c r="A285" s="152"/>
      <c r="B285" s="152"/>
      <c r="C285" s="152"/>
      <c r="D285" s="152"/>
      <c r="E285" s="152"/>
      <c r="F285" s="152"/>
      <c r="G285" s="152"/>
      <c r="H285" s="152"/>
      <c r="I285" s="152"/>
      <c r="J285" s="152"/>
      <c r="K285" s="152"/>
      <c r="L285" s="152"/>
      <c r="M285" s="152"/>
      <c r="N285" s="152"/>
      <c r="O285" s="152"/>
      <c r="P285" s="152"/>
      <c r="Q285" s="152"/>
    </row>
    <row r="286" spans="1:17" x14ac:dyDescent="0.25">
      <c r="A286" s="152"/>
      <c r="B286" s="152"/>
      <c r="C286" s="152"/>
      <c r="D286" s="152"/>
      <c r="E286" s="152"/>
      <c r="F286" s="152"/>
      <c r="G286" s="152"/>
      <c r="H286" s="152"/>
      <c r="I286" s="152"/>
      <c r="J286" s="152"/>
      <c r="K286" s="152"/>
      <c r="L286" s="152"/>
      <c r="M286" s="152"/>
      <c r="N286" s="152"/>
      <c r="O286" s="152"/>
      <c r="P286" s="152"/>
      <c r="Q286" s="152"/>
    </row>
    <row r="287" spans="1:17" x14ac:dyDescent="0.25">
      <c r="A287" s="152"/>
      <c r="B287" s="152"/>
      <c r="C287" s="152"/>
      <c r="D287" s="152"/>
      <c r="E287" s="152"/>
      <c r="F287" s="152"/>
      <c r="G287" s="152"/>
      <c r="H287" s="152"/>
      <c r="I287" s="152"/>
      <c r="J287" s="152"/>
      <c r="K287" s="152"/>
      <c r="L287" s="152"/>
      <c r="M287" s="152"/>
      <c r="N287" s="152"/>
      <c r="O287" s="152"/>
      <c r="P287" s="152"/>
      <c r="Q287" s="152"/>
    </row>
    <row r="288" spans="1:17" x14ac:dyDescent="0.25">
      <c r="A288" s="152"/>
      <c r="B288" s="152"/>
      <c r="C288" s="152"/>
      <c r="D288" s="152"/>
      <c r="E288" s="152"/>
      <c r="F288" s="152"/>
      <c r="G288" s="152"/>
      <c r="H288" s="152"/>
      <c r="I288" s="152"/>
      <c r="J288" s="152"/>
      <c r="K288" s="152"/>
      <c r="L288" s="152"/>
      <c r="M288" s="152"/>
      <c r="N288" s="152"/>
      <c r="O288" s="152"/>
      <c r="P288" s="152"/>
      <c r="Q288" s="152"/>
    </row>
    <row r="289" spans="1:17" x14ac:dyDescent="0.25">
      <c r="A289" s="152"/>
      <c r="B289" s="152"/>
      <c r="C289" s="152"/>
      <c r="D289" s="152"/>
      <c r="E289" s="152"/>
      <c r="F289" s="152"/>
      <c r="G289" s="152"/>
      <c r="H289" s="152"/>
      <c r="I289" s="152"/>
      <c r="J289" s="152"/>
      <c r="K289" s="152"/>
      <c r="L289" s="152"/>
      <c r="M289" s="152"/>
      <c r="N289" s="152"/>
      <c r="O289" s="152"/>
      <c r="P289" s="152"/>
      <c r="Q289" s="152"/>
    </row>
    <row r="290" spans="1:17" x14ac:dyDescent="0.25">
      <c r="A290" s="152"/>
      <c r="B290" s="152"/>
      <c r="C290" s="152"/>
      <c r="D290" s="152"/>
      <c r="E290" s="152"/>
      <c r="F290" s="152"/>
      <c r="G290" s="152"/>
      <c r="H290" s="152"/>
      <c r="I290" s="152"/>
      <c r="J290" s="152"/>
      <c r="K290" s="152"/>
      <c r="L290" s="152"/>
      <c r="M290" s="152"/>
      <c r="N290" s="152"/>
      <c r="O290" s="152"/>
      <c r="P290" s="152"/>
      <c r="Q290" s="152"/>
    </row>
    <row r="291" spans="1:17" x14ac:dyDescent="0.25">
      <c r="A291" s="152"/>
      <c r="B291" s="152"/>
      <c r="C291" s="152"/>
      <c r="D291" s="152"/>
      <c r="E291" s="152"/>
      <c r="F291" s="152"/>
      <c r="G291" s="152"/>
      <c r="H291" s="152"/>
      <c r="I291" s="152"/>
      <c r="J291" s="152"/>
      <c r="K291" s="152"/>
      <c r="L291" s="152"/>
      <c r="M291" s="152"/>
      <c r="N291" s="152"/>
      <c r="O291" s="152"/>
      <c r="P291" s="152"/>
      <c r="Q291" s="152"/>
    </row>
    <row r="292" spans="1:17" x14ac:dyDescent="0.25">
      <c r="A292" s="152"/>
      <c r="B292" s="152"/>
      <c r="C292" s="152"/>
      <c r="D292" s="152"/>
      <c r="E292" s="152"/>
      <c r="F292" s="152"/>
      <c r="G292" s="152"/>
      <c r="H292" s="152"/>
      <c r="I292" s="152"/>
      <c r="J292" s="152"/>
      <c r="K292" s="152"/>
      <c r="L292" s="152"/>
      <c r="M292" s="152"/>
      <c r="N292" s="152"/>
      <c r="O292" s="152"/>
      <c r="P292" s="152"/>
      <c r="Q292" s="152"/>
    </row>
    <row r="293" spans="1:17" x14ac:dyDescent="0.25">
      <c r="A293" s="152"/>
      <c r="B293" s="152"/>
      <c r="C293" s="152"/>
      <c r="D293" s="152"/>
      <c r="E293" s="152"/>
      <c r="F293" s="152"/>
      <c r="G293" s="152"/>
      <c r="H293" s="152"/>
      <c r="I293" s="152"/>
      <c r="J293" s="152"/>
      <c r="K293" s="152"/>
      <c r="L293" s="152"/>
      <c r="M293" s="152"/>
      <c r="N293" s="152"/>
      <c r="O293" s="152"/>
      <c r="P293" s="152"/>
      <c r="Q293" s="152"/>
    </row>
    <row r="294" spans="1:17" x14ac:dyDescent="0.25">
      <c r="A294" s="152"/>
      <c r="B294" s="152"/>
      <c r="C294" s="152"/>
      <c r="D294" s="152"/>
      <c r="E294" s="152"/>
      <c r="F294" s="152"/>
      <c r="G294" s="152"/>
      <c r="H294" s="152"/>
      <c r="I294" s="152"/>
      <c r="J294" s="152"/>
      <c r="K294" s="152"/>
      <c r="L294" s="152"/>
      <c r="M294" s="152"/>
      <c r="N294" s="152"/>
      <c r="O294" s="152"/>
      <c r="P294" s="152"/>
      <c r="Q294" s="152"/>
    </row>
    <row r="295" spans="1:17" x14ac:dyDescent="0.25">
      <c r="A295" s="152"/>
      <c r="B295" s="152"/>
      <c r="C295" s="152"/>
      <c r="D295" s="152"/>
      <c r="E295" s="152"/>
      <c r="F295" s="152"/>
      <c r="G295" s="152"/>
      <c r="H295" s="152"/>
      <c r="I295" s="152"/>
      <c r="J295" s="152"/>
      <c r="K295" s="152"/>
      <c r="L295" s="152"/>
      <c r="M295" s="152"/>
      <c r="N295" s="152"/>
      <c r="O295" s="152"/>
      <c r="P295" s="152"/>
      <c r="Q295" s="152"/>
    </row>
    <row r="296" spans="1:17" x14ac:dyDescent="0.25">
      <c r="A296" s="152"/>
      <c r="B296" s="152"/>
      <c r="C296" s="152"/>
      <c r="D296" s="152"/>
      <c r="E296" s="152"/>
      <c r="F296" s="152"/>
      <c r="G296" s="152"/>
      <c r="H296" s="152"/>
      <c r="I296" s="152"/>
      <c r="J296" s="152"/>
      <c r="K296" s="152"/>
      <c r="L296" s="152"/>
      <c r="M296" s="152"/>
      <c r="N296" s="152"/>
      <c r="O296" s="152"/>
      <c r="P296" s="152"/>
      <c r="Q296" s="152"/>
    </row>
    <row r="297" spans="1:17" x14ac:dyDescent="0.25">
      <c r="A297" s="152"/>
      <c r="B297" s="152"/>
      <c r="C297" s="152"/>
      <c r="D297" s="152"/>
      <c r="E297" s="152"/>
      <c r="F297" s="152"/>
      <c r="G297" s="152"/>
      <c r="H297" s="152"/>
      <c r="I297" s="152"/>
      <c r="J297" s="152"/>
      <c r="K297" s="152"/>
      <c r="L297" s="152"/>
      <c r="M297" s="152"/>
      <c r="N297" s="152"/>
      <c r="O297" s="152"/>
      <c r="P297" s="152"/>
      <c r="Q297" s="152"/>
    </row>
    <row r="298" spans="1:17" x14ac:dyDescent="0.25">
      <c r="A298" s="152"/>
      <c r="B298" s="152"/>
      <c r="C298" s="152"/>
      <c r="D298" s="152"/>
      <c r="E298" s="152"/>
      <c r="F298" s="152"/>
      <c r="G298" s="152"/>
      <c r="H298" s="152"/>
      <c r="I298" s="152"/>
      <c r="J298" s="152"/>
      <c r="K298" s="152"/>
      <c r="L298" s="152"/>
      <c r="M298" s="152"/>
      <c r="N298" s="152"/>
      <c r="O298" s="152"/>
      <c r="P298" s="152"/>
      <c r="Q298" s="152"/>
    </row>
    <row r="299" spans="1:17" x14ac:dyDescent="0.25">
      <c r="A299" s="152"/>
      <c r="B299" s="152"/>
      <c r="C299" s="152"/>
      <c r="D299" s="152"/>
      <c r="E299" s="152"/>
      <c r="F299" s="152"/>
      <c r="G299" s="152"/>
      <c r="H299" s="152"/>
      <c r="I299" s="152"/>
      <c r="J299" s="152"/>
      <c r="K299" s="152"/>
      <c r="L299" s="152"/>
      <c r="M299" s="152"/>
      <c r="N299" s="152"/>
      <c r="O299" s="152"/>
      <c r="P299" s="152"/>
      <c r="Q299" s="152"/>
    </row>
    <row r="300" spans="1:17" x14ac:dyDescent="0.25">
      <c r="A300" s="152"/>
      <c r="B300" s="152"/>
      <c r="C300" s="152"/>
      <c r="D300" s="152"/>
      <c r="E300" s="152"/>
      <c r="F300" s="152"/>
      <c r="G300" s="152"/>
      <c r="H300" s="152"/>
      <c r="I300" s="152"/>
      <c r="J300" s="152"/>
      <c r="K300" s="152"/>
      <c r="L300" s="152"/>
      <c r="M300" s="152"/>
      <c r="N300" s="152"/>
      <c r="O300" s="152"/>
      <c r="P300" s="152"/>
      <c r="Q300" s="152"/>
    </row>
    <row r="301" spans="1:17" x14ac:dyDescent="0.25">
      <c r="A301" s="152"/>
      <c r="B301" s="152"/>
      <c r="C301" s="152"/>
      <c r="D301" s="152"/>
      <c r="E301" s="152"/>
      <c r="F301" s="152"/>
      <c r="G301" s="152"/>
      <c r="H301" s="152"/>
      <c r="I301" s="152"/>
      <c r="J301" s="152"/>
      <c r="K301" s="152"/>
      <c r="L301" s="152"/>
      <c r="M301" s="152"/>
      <c r="N301" s="152"/>
      <c r="O301" s="152"/>
      <c r="P301" s="152"/>
      <c r="Q301" s="152"/>
    </row>
    <row r="302" spans="1:17" x14ac:dyDescent="0.25">
      <c r="A302" s="152"/>
      <c r="B302" s="152"/>
      <c r="C302" s="152"/>
      <c r="D302" s="152"/>
      <c r="E302" s="152"/>
      <c r="F302" s="152"/>
      <c r="G302" s="152"/>
      <c r="H302" s="152"/>
      <c r="I302" s="152"/>
      <c r="J302" s="152"/>
      <c r="K302" s="152"/>
      <c r="L302" s="152"/>
      <c r="M302" s="152"/>
      <c r="N302" s="152"/>
      <c r="O302" s="152"/>
      <c r="P302" s="152"/>
      <c r="Q302" s="152"/>
    </row>
    <row r="303" spans="1:17" x14ac:dyDescent="0.25">
      <c r="A303" s="152"/>
      <c r="B303" s="152"/>
      <c r="C303" s="152"/>
      <c r="D303" s="152"/>
      <c r="E303" s="152"/>
      <c r="F303" s="152"/>
      <c r="G303" s="152"/>
      <c r="H303" s="152"/>
      <c r="I303" s="152"/>
      <c r="J303" s="152"/>
      <c r="K303" s="152"/>
      <c r="L303" s="152"/>
      <c r="M303" s="152"/>
      <c r="N303" s="152"/>
      <c r="O303" s="152"/>
      <c r="P303" s="152"/>
      <c r="Q303" s="152"/>
    </row>
    <row r="304" spans="1:17" x14ac:dyDescent="0.25">
      <c r="A304" s="152"/>
      <c r="B304" s="152"/>
      <c r="C304" s="152"/>
      <c r="D304" s="152"/>
      <c r="E304" s="152"/>
      <c r="F304" s="152"/>
      <c r="G304" s="152"/>
      <c r="H304" s="152"/>
      <c r="I304" s="152"/>
      <c r="J304" s="152"/>
      <c r="K304" s="152"/>
      <c r="L304" s="152"/>
      <c r="M304" s="152"/>
      <c r="N304" s="152"/>
      <c r="O304" s="152"/>
      <c r="P304" s="152"/>
      <c r="Q304" s="152"/>
    </row>
    <row r="305" spans="1:17" x14ac:dyDescent="0.25">
      <c r="A305" s="152"/>
      <c r="B305" s="152"/>
      <c r="C305" s="152"/>
      <c r="D305" s="152"/>
      <c r="E305" s="152"/>
      <c r="F305" s="152"/>
      <c r="G305" s="152"/>
      <c r="H305" s="152"/>
      <c r="I305" s="152"/>
      <c r="J305" s="152"/>
      <c r="K305" s="152"/>
      <c r="L305" s="152"/>
      <c r="M305" s="152"/>
      <c r="N305" s="152"/>
      <c r="O305" s="152"/>
      <c r="P305" s="152"/>
      <c r="Q305" s="152"/>
    </row>
    <row r="306" spans="1:17" x14ac:dyDescent="0.25">
      <c r="A306" s="152"/>
      <c r="B306" s="152"/>
      <c r="C306" s="152"/>
      <c r="D306" s="152"/>
      <c r="E306" s="152"/>
      <c r="F306" s="152"/>
      <c r="G306" s="152"/>
      <c r="H306" s="152"/>
      <c r="I306" s="152"/>
      <c r="J306" s="152"/>
      <c r="K306" s="152"/>
      <c r="L306" s="152"/>
      <c r="M306" s="152"/>
      <c r="N306" s="152"/>
      <c r="O306" s="152"/>
      <c r="P306" s="152"/>
      <c r="Q306" s="152"/>
    </row>
    <row r="307" spans="1:17" x14ac:dyDescent="0.25">
      <c r="A307" s="152"/>
      <c r="B307" s="152"/>
      <c r="C307" s="152"/>
      <c r="D307" s="152"/>
      <c r="E307" s="152"/>
      <c r="F307" s="152"/>
      <c r="G307" s="152"/>
      <c r="H307" s="152"/>
      <c r="I307" s="152"/>
      <c r="J307" s="152"/>
      <c r="K307" s="152"/>
      <c r="L307" s="152"/>
      <c r="M307" s="152"/>
      <c r="N307" s="152"/>
      <c r="O307" s="152"/>
      <c r="P307" s="152"/>
      <c r="Q307" s="152"/>
    </row>
    <row r="308" spans="1:17" x14ac:dyDescent="0.25">
      <c r="A308" s="152"/>
      <c r="B308" s="152"/>
      <c r="C308" s="152"/>
      <c r="D308" s="152"/>
      <c r="E308" s="152"/>
      <c r="F308" s="152"/>
      <c r="G308" s="152"/>
      <c r="H308" s="152"/>
      <c r="I308" s="152"/>
      <c r="J308" s="152"/>
      <c r="K308" s="152"/>
      <c r="L308" s="152"/>
      <c r="M308" s="152"/>
      <c r="N308" s="152"/>
      <c r="O308" s="152"/>
      <c r="P308" s="152"/>
      <c r="Q308" s="152"/>
    </row>
    <row r="309" spans="1:17" x14ac:dyDescent="0.25">
      <c r="A309" s="152"/>
      <c r="B309" s="152"/>
      <c r="C309" s="152"/>
      <c r="D309" s="152"/>
      <c r="E309" s="152"/>
      <c r="F309" s="152"/>
      <c r="G309" s="152"/>
      <c r="H309" s="152"/>
      <c r="I309" s="152"/>
      <c r="J309" s="152"/>
      <c r="K309" s="152"/>
      <c r="L309" s="152"/>
      <c r="M309" s="152"/>
      <c r="N309" s="152"/>
      <c r="O309" s="152"/>
      <c r="P309" s="152"/>
      <c r="Q309" s="152"/>
    </row>
    <row r="310" spans="1:17" x14ac:dyDescent="0.25">
      <c r="A310" s="152"/>
      <c r="B310" s="152"/>
      <c r="C310" s="152"/>
      <c r="D310" s="152"/>
      <c r="E310" s="152"/>
      <c r="F310" s="152"/>
      <c r="G310" s="152"/>
      <c r="H310" s="152"/>
      <c r="I310" s="152"/>
      <c r="J310" s="152"/>
      <c r="K310" s="152"/>
      <c r="L310" s="152"/>
      <c r="M310" s="152"/>
      <c r="N310" s="152"/>
      <c r="O310" s="152"/>
      <c r="P310" s="152"/>
      <c r="Q310" s="152"/>
    </row>
    <row r="311" spans="1:17" x14ac:dyDescent="0.25">
      <c r="A311" s="152"/>
      <c r="B311" s="152"/>
      <c r="C311" s="152"/>
      <c r="D311" s="152"/>
      <c r="E311" s="152"/>
      <c r="F311" s="152"/>
      <c r="G311" s="152"/>
      <c r="H311" s="152"/>
      <c r="I311" s="152"/>
      <c r="J311" s="152"/>
      <c r="K311" s="152"/>
      <c r="L311" s="152"/>
      <c r="M311" s="152"/>
      <c r="N311" s="152"/>
      <c r="O311" s="152"/>
      <c r="P311" s="152"/>
      <c r="Q311" s="152"/>
    </row>
    <row r="312" spans="1:17" x14ac:dyDescent="0.25">
      <c r="A312" s="152"/>
      <c r="B312" s="152"/>
      <c r="C312" s="152"/>
      <c r="D312" s="152"/>
      <c r="E312" s="152"/>
      <c r="F312" s="152"/>
      <c r="G312" s="152"/>
      <c r="H312" s="152"/>
      <c r="I312" s="152"/>
      <c r="J312" s="152"/>
      <c r="K312" s="152"/>
      <c r="L312" s="152"/>
      <c r="M312" s="152"/>
      <c r="N312" s="152"/>
      <c r="O312" s="152"/>
      <c r="P312" s="152"/>
      <c r="Q312" s="152"/>
    </row>
    <row r="313" spans="1:17" x14ac:dyDescent="0.25">
      <c r="A313" s="152"/>
      <c r="B313" s="152"/>
      <c r="C313" s="152"/>
      <c r="D313" s="152"/>
      <c r="E313" s="152"/>
      <c r="F313" s="152"/>
      <c r="G313" s="152"/>
      <c r="H313" s="152"/>
      <c r="I313" s="152"/>
      <c r="J313" s="152"/>
      <c r="K313" s="152"/>
      <c r="L313" s="152"/>
      <c r="M313" s="152"/>
      <c r="N313" s="152"/>
      <c r="O313" s="152"/>
      <c r="P313" s="152"/>
      <c r="Q313" s="152"/>
    </row>
    <row r="314" spans="1:17" x14ac:dyDescent="0.25">
      <c r="A314" s="152"/>
      <c r="B314" s="152"/>
      <c r="C314" s="152"/>
      <c r="D314" s="152"/>
      <c r="E314" s="152"/>
      <c r="F314" s="152"/>
      <c r="G314" s="152"/>
      <c r="H314" s="152"/>
      <c r="I314" s="152"/>
      <c r="J314" s="152"/>
      <c r="K314" s="152"/>
      <c r="L314" s="152"/>
      <c r="M314" s="152"/>
      <c r="N314" s="152"/>
      <c r="O314" s="152"/>
      <c r="P314" s="152"/>
      <c r="Q314" s="152"/>
    </row>
    <row r="315" spans="1:17" x14ac:dyDescent="0.25">
      <c r="A315" s="152"/>
      <c r="B315" s="152"/>
      <c r="C315" s="152"/>
      <c r="D315" s="152"/>
      <c r="E315" s="152"/>
      <c r="F315" s="152"/>
      <c r="G315" s="152"/>
      <c r="H315" s="152"/>
      <c r="I315" s="152"/>
      <c r="J315" s="152"/>
      <c r="K315" s="152"/>
      <c r="L315" s="152"/>
      <c r="M315" s="152"/>
      <c r="N315" s="152"/>
      <c r="O315" s="152"/>
      <c r="P315" s="152"/>
      <c r="Q315" s="152"/>
    </row>
    <row r="316" spans="1:17" x14ac:dyDescent="0.25">
      <c r="A316" s="152"/>
      <c r="B316" s="152"/>
      <c r="C316" s="152"/>
      <c r="D316" s="152"/>
      <c r="E316" s="152"/>
      <c r="F316" s="152"/>
      <c r="G316" s="152"/>
      <c r="H316" s="152"/>
      <c r="I316" s="152"/>
      <c r="J316" s="152"/>
      <c r="K316" s="152"/>
      <c r="L316" s="152"/>
      <c r="M316" s="152"/>
      <c r="N316" s="152"/>
      <c r="O316" s="152"/>
      <c r="P316" s="152"/>
      <c r="Q316" s="152"/>
    </row>
    <row r="317" spans="1:17" x14ac:dyDescent="0.25">
      <c r="A317" s="152"/>
      <c r="B317" s="152"/>
      <c r="C317" s="152"/>
      <c r="D317" s="152"/>
      <c r="E317" s="152"/>
      <c r="F317" s="152"/>
      <c r="G317" s="152"/>
      <c r="H317" s="152"/>
      <c r="I317" s="152"/>
      <c r="J317" s="152"/>
      <c r="K317" s="152"/>
      <c r="L317" s="152"/>
      <c r="M317" s="152"/>
      <c r="N317" s="152"/>
      <c r="O317" s="152"/>
      <c r="P317" s="152"/>
      <c r="Q317" s="152"/>
    </row>
    <row r="318" spans="1:17" x14ac:dyDescent="0.25">
      <c r="A318" s="152"/>
      <c r="B318" s="152"/>
      <c r="C318" s="152"/>
      <c r="D318" s="152"/>
      <c r="E318" s="152"/>
      <c r="F318" s="152"/>
      <c r="G318" s="152"/>
      <c r="H318" s="152"/>
      <c r="I318" s="152"/>
      <c r="J318" s="152"/>
      <c r="K318" s="152"/>
      <c r="L318" s="152"/>
      <c r="M318" s="152"/>
      <c r="N318" s="152"/>
      <c r="O318" s="152"/>
      <c r="P318" s="152"/>
      <c r="Q318" s="152"/>
    </row>
    <row r="319" spans="1:17" x14ac:dyDescent="0.25">
      <c r="A319" s="152"/>
      <c r="B319" s="152"/>
      <c r="C319" s="152"/>
      <c r="D319" s="152"/>
      <c r="E319" s="152"/>
      <c r="F319" s="152"/>
      <c r="G319" s="152"/>
      <c r="H319" s="152"/>
      <c r="I319" s="152"/>
      <c r="J319" s="152"/>
      <c r="K319" s="152"/>
      <c r="L319" s="152"/>
      <c r="M319" s="152"/>
      <c r="N319" s="152"/>
      <c r="O319" s="152"/>
      <c r="P319" s="152"/>
      <c r="Q319" s="152"/>
    </row>
    <row r="320" spans="1:17" x14ac:dyDescent="0.25">
      <c r="A320" s="152"/>
      <c r="B320" s="152"/>
      <c r="C320" s="152"/>
      <c r="D320" s="152"/>
      <c r="E320" s="152"/>
      <c r="F320" s="152"/>
      <c r="G320" s="152"/>
      <c r="H320" s="152"/>
      <c r="I320" s="152"/>
      <c r="J320" s="152"/>
      <c r="K320" s="152"/>
      <c r="L320" s="152"/>
      <c r="M320" s="152"/>
      <c r="N320" s="152"/>
      <c r="O320" s="152"/>
      <c r="P320" s="152"/>
      <c r="Q320" s="152"/>
    </row>
    <row r="321" spans="1:17" x14ac:dyDescent="0.25">
      <c r="A321" s="152"/>
      <c r="B321" s="152"/>
      <c r="C321" s="152"/>
      <c r="D321" s="152"/>
      <c r="E321" s="152"/>
      <c r="F321" s="152"/>
      <c r="G321" s="152"/>
      <c r="H321" s="152"/>
      <c r="I321" s="152"/>
      <c r="J321" s="152"/>
      <c r="K321" s="152"/>
      <c r="L321" s="152"/>
      <c r="M321" s="152"/>
      <c r="N321" s="152"/>
      <c r="O321" s="152"/>
      <c r="P321" s="152"/>
      <c r="Q321" s="152"/>
    </row>
    <row r="322" spans="1:17" x14ac:dyDescent="0.25">
      <c r="A322" s="152"/>
      <c r="B322" s="152"/>
      <c r="C322" s="152"/>
      <c r="D322" s="152"/>
      <c r="E322" s="152"/>
      <c r="F322" s="152"/>
      <c r="G322" s="152"/>
      <c r="H322" s="152"/>
      <c r="I322" s="152"/>
      <c r="J322" s="152"/>
      <c r="K322" s="152"/>
      <c r="L322" s="152"/>
      <c r="M322" s="152"/>
      <c r="N322" s="152"/>
      <c r="O322" s="152"/>
      <c r="P322" s="152"/>
      <c r="Q322" s="152"/>
    </row>
    <row r="323" spans="1:17" x14ac:dyDescent="0.25">
      <c r="A323" s="152"/>
      <c r="B323" s="152"/>
      <c r="C323" s="152"/>
      <c r="D323" s="152"/>
      <c r="E323" s="152"/>
      <c r="F323" s="152"/>
      <c r="G323" s="152"/>
      <c r="H323" s="152"/>
      <c r="I323" s="152"/>
      <c r="J323" s="152"/>
      <c r="K323" s="152"/>
      <c r="L323" s="152"/>
      <c r="M323" s="152"/>
      <c r="N323" s="152"/>
      <c r="O323" s="152"/>
      <c r="P323" s="152"/>
      <c r="Q323" s="152"/>
    </row>
    <row r="324" spans="1:17" x14ac:dyDescent="0.25">
      <c r="A324" s="152"/>
      <c r="B324" s="152"/>
      <c r="C324" s="152"/>
      <c r="D324" s="152"/>
      <c r="E324" s="152"/>
      <c r="F324" s="152"/>
      <c r="G324" s="152"/>
      <c r="H324" s="152"/>
      <c r="I324" s="152"/>
      <c r="J324" s="152"/>
      <c r="K324" s="152"/>
      <c r="L324" s="152"/>
      <c r="M324" s="152"/>
      <c r="N324" s="152"/>
      <c r="O324" s="152"/>
      <c r="P324" s="152"/>
      <c r="Q324" s="152"/>
    </row>
    <row r="325" spans="1:17" x14ac:dyDescent="0.25">
      <c r="A325" s="152"/>
      <c r="B325" s="152"/>
      <c r="C325" s="152"/>
      <c r="D325" s="152"/>
      <c r="E325" s="152"/>
      <c r="F325" s="152"/>
      <c r="G325" s="152"/>
      <c r="H325" s="152"/>
      <c r="I325" s="152"/>
      <c r="J325" s="152"/>
      <c r="K325" s="152"/>
      <c r="L325" s="152"/>
      <c r="M325" s="152"/>
      <c r="N325" s="152"/>
      <c r="O325" s="152"/>
      <c r="P325" s="152"/>
      <c r="Q325" s="152"/>
    </row>
    <row r="326" spans="1:17" x14ac:dyDescent="0.25">
      <c r="A326" s="152"/>
      <c r="B326" s="152"/>
      <c r="C326" s="152"/>
      <c r="D326" s="152"/>
      <c r="E326" s="152"/>
      <c r="F326" s="152"/>
      <c r="G326" s="152"/>
      <c r="H326" s="152"/>
      <c r="I326" s="152"/>
      <c r="J326" s="152"/>
      <c r="K326" s="152"/>
      <c r="L326" s="152"/>
      <c r="M326" s="152"/>
      <c r="N326" s="152"/>
      <c r="O326" s="152"/>
      <c r="P326" s="152"/>
      <c r="Q326" s="152"/>
    </row>
    <row r="327" spans="1:17" x14ac:dyDescent="0.25">
      <c r="A327" s="152"/>
      <c r="B327" s="152"/>
      <c r="C327" s="152"/>
      <c r="D327" s="152"/>
      <c r="E327" s="152"/>
      <c r="F327" s="152"/>
      <c r="G327" s="152"/>
      <c r="H327" s="152"/>
      <c r="I327" s="152"/>
      <c r="J327" s="152"/>
      <c r="K327" s="152"/>
      <c r="L327" s="152"/>
      <c r="M327" s="152"/>
      <c r="N327" s="152"/>
      <c r="O327" s="152"/>
      <c r="P327" s="152"/>
      <c r="Q327" s="152"/>
    </row>
    <row r="328" spans="1:17" x14ac:dyDescent="0.25">
      <c r="A328" s="152"/>
      <c r="B328" s="152"/>
      <c r="C328" s="152"/>
      <c r="D328" s="152"/>
      <c r="E328" s="152"/>
      <c r="F328" s="152"/>
      <c r="G328" s="152"/>
      <c r="H328" s="152"/>
      <c r="I328" s="152"/>
      <c r="J328" s="152"/>
      <c r="K328" s="152"/>
      <c r="L328" s="152"/>
      <c r="M328" s="152"/>
      <c r="N328" s="152"/>
      <c r="O328" s="152"/>
      <c r="P328" s="152"/>
      <c r="Q328" s="152"/>
    </row>
    <row r="329" spans="1:17" x14ac:dyDescent="0.25">
      <c r="A329" s="152"/>
      <c r="B329" s="152"/>
      <c r="C329" s="152"/>
      <c r="D329" s="152"/>
      <c r="E329" s="152"/>
      <c r="F329" s="152"/>
      <c r="G329" s="152"/>
      <c r="H329" s="152"/>
      <c r="I329" s="152"/>
      <c r="J329" s="152"/>
      <c r="K329" s="152"/>
      <c r="L329" s="152"/>
      <c r="M329" s="152"/>
      <c r="N329" s="152"/>
      <c r="O329" s="152"/>
      <c r="P329" s="152"/>
      <c r="Q329" s="152"/>
    </row>
    <row r="330" spans="1:17" x14ac:dyDescent="0.25">
      <c r="A330" s="152"/>
      <c r="B330" s="152"/>
      <c r="C330" s="152"/>
      <c r="D330" s="152"/>
      <c r="E330" s="152"/>
      <c r="F330" s="152"/>
      <c r="G330" s="152"/>
      <c r="H330" s="152"/>
      <c r="I330" s="152"/>
      <c r="J330" s="152"/>
      <c r="K330" s="152"/>
      <c r="L330" s="152"/>
      <c r="M330" s="152"/>
      <c r="N330" s="152"/>
      <c r="O330" s="152"/>
      <c r="P330" s="152"/>
      <c r="Q330" s="152"/>
    </row>
    <row r="331" spans="1:17" x14ac:dyDescent="0.25">
      <c r="A331" s="152"/>
      <c r="B331" s="152"/>
      <c r="C331" s="152"/>
      <c r="D331" s="152"/>
      <c r="E331" s="152"/>
      <c r="F331" s="152"/>
      <c r="G331" s="152"/>
      <c r="H331" s="152"/>
      <c r="I331" s="152"/>
      <c r="J331" s="152"/>
      <c r="K331" s="152"/>
      <c r="L331" s="152"/>
      <c r="M331" s="152"/>
      <c r="N331" s="152"/>
      <c r="O331" s="152"/>
      <c r="P331" s="152"/>
      <c r="Q331" s="152"/>
    </row>
    <row r="332" spans="1:17" x14ac:dyDescent="0.25">
      <c r="A332" s="152"/>
      <c r="B332" s="152"/>
      <c r="C332" s="152"/>
      <c r="D332" s="152"/>
      <c r="E332" s="152"/>
      <c r="F332" s="152"/>
      <c r="G332" s="152"/>
      <c r="H332" s="152"/>
      <c r="I332" s="152"/>
      <c r="J332" s="152"/>
      <c r="K332" s="152"/>
      <c r="L332" s="152"/>
      <c r="M332" s="152"/>
      <c r="N332" s="152"/>
      <c r="O332" s="152"/>
      <c r="P332" s="152"/>
      <c r="Q332" s="152"/>
    </row>
    <row r="333" spans="1:17" x14ac:dyDescent="0.25">
      <c r="A333" s="152"/>
      <c r="B333" s="152"/>
      <c r="C333" s="152"/>
      <c r="D333" s="152"/>
      <c r="E333" s="152"/>
      <c r="F333" s="152"/>
      <c r="G333" s="152"/>
      <c r="H333" s="152"/>
      <c r="I333" s="152"/>
      <c r="J333" s="152"/>
      <c r="K333" s="152"/>
      <c r="L333" s="152"/>
      <c r="M333" s="152"/>
      <c r="N333" s="152"/>
      <c r="O333" s="152"/>
      <c r="P333" s="152"/>
      <c r="Q333" s="152"/>
    </row>
    <row r="334" spans="1:17" x14ac:dyDescent="0.25">
      <c r="A334" s="152"/>
      <c r="B334" s="152"/>
      <c r="C334" s="152"/>
      <c r="D334" s="152"/>
      <c r="E334" s="152"/>
      <c r="F334" s="152"/>
      <c r="G334" s="152"/>
      <c r="H334" s="152"/>
      <c r="I334" s="152"/>
      <c r="J334" s="152"/>
      <c r="K334" s="152"/>
      <c r="L334" s="152"/>
      <c r="M334" s="152"/>
      <c r="N334" s="152"/>
      <c r="O334" s="152"/>
      <c r="P334" s="152"/>
      <c r="Q334" s="152"/>
    </row>
    <row r="335" spans="1:17" x14ac:dyDescent="0.25">
      <c r="A335" s="152"/>
      <c r="B335" s="152"/>
      <c r="C335" s="152"/>
      <c r="D335" s="152"/>
      <c r="E335" s="152"/>
      <c r="F335" s="152"/>
      <c r="G335" s="152"/>
      <c r="H335" s="152"/>
      <c r="I335" s="152"/>
      <c r="J335" s="152"/>
      <c r="K335" s="152"/>
      <c r="L335" s="152"/>
      <c r="M335" s="152"/>
      <c r="N335" s="152"/>
      <c r="O335" s="152"/>
      <c r="P335" s="152"/>
      <c r="Q335" s="152"/>
    </row>
    <row r="336" spans="1:17" x14ac:dyDescent="0.25">
      <c r="A336" s="152"/>
      <c r="B336" s="152"/>
      <c r="C336" s="152"/>
      <c r="D336" s="152"/>
      <c r="E336" s="152"/>
      <c r="F336" s="152"/>
      <c r="G336" s="152"/>
      <c r="H336" s="152"/>
      <c r="I336" s="152"/>
      <c r="J336" s="152"/>
      <c r="K336" s="152"/>
      <c r="L336" s="152"/>
      <c r="M336" s="152"/>
      <c r="N336" s="152"/>
      <c r="O336" s="152"/>
      <c r="P336" s="152"/>
      <c r="Q336" s="152"/>
    </row>
    <row r="337" spans="1:17" x14ac:dyDescent="0.25">
      <c r="A337" s="152"/>
      <c r="B337" s="152"/>
      <c r="C337" s="152"/>
      <c r="D337" s="152"/>
      <c r="E337" s="152"/>
      <c r="F337" s="152"/>
      <c r="G337" s="152"/>
      <c r="H337" s="152"/>
      <c r="I337" s="152"/>
      <c r="J337" s="152"/>
      <c r="K337" s="152"/>
      <c r="L337" s="152"/>
      <c r="M337" s="152"/>
      <c r="N337" s="152"/>
      <c r="O337" s="152"/>
      <c r="P337" s="152"/>
      <c r="Q337" s="152"/>
    </row>
    <row r="338" spans="1:17" x14ac:dyDescent="0.25">
      <c r="A338" s="152"/>
      <c r="B338" s="152"/>
      <c r="C338" s="152"/>
      <c r="D338" s="152"/>
      <c r="E338" s="152"/>
      <c r="F338" s="152"/>
      <c r="G338" s="152"/>
      <c r="H338" s="152"/>
      <c r="I338" s="152"/>
      <c r="J338" s="152"/>
      <c r="K338" s="152"/>
      <c r="L338" s="152"/>
      <c r="M338" s="152"/>
      <c r="N338" s="152"/>
      <c r="O338" s="152"/>
      <c r="P338" s="152"/>
      <c r="Q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row>
    <row r="5" spans="1:28" s="12" customFormat="1" ht="15.75" x14ac:dyDescent="0.2">
      <c r="A5" s="17"/>
    </row>
    <row r="6" spans="1:28" s="12" customFormat="1" ht="18.75" x14ac:dyDescent="0.2">
      <c r="A6" s="409" t="s">
        <v>9</v>
      </c>
      <c r="B6" s="409"/>
      <c r="C6" s="409"/>
      <c r="D6" s="409"/>
      <c r="E6" s="409"/>
      <c r="F6" s="409"/>
      <c r="G6" s="409"/>
      <c r="H6" s="409"/>
      <c r="I6" s="409"/>
      <c r="J6" s="409"/>
      <c r="K6" s="409"/>
      <c r="L6" s="409"/>
      <c r="M6" s="409"/>
      <c r="N6" s="409"/>
      <c r="O6" s="409"/>
      <c r="P6" s="409"/>
      <c r="Q6" s="409"/>
      <c r="R6" s="409"/>
      <c r="S6" s="409"/>
      <c r="T6" s="13"/>
      <c r="U6" s="13"/>
      <c r="V6" s="13"/>
      <c r="W6" s="13"/>
      <c r="X6" s="13"/>
      <c r="Y6" s="13"/>
      <c r="Z6" s="13"/>
      <c r="AA6" s="13"/>
      <c r="AB6" s="13"/>
    </row>
    <row r="7" spans="1:28" s="12" customFormat="1" ht="18.75" x14ac:dyDescent="0.2">
      <c r="A7" s="409"/>
      <c r="B7" s="409"/>
      <c r="C7" s="409"/>
      <c r="D7" s="409"/>
      <c r="E7" s="409"/>
      <c r="F7" s="409"/>
      <c r="G7" s="409"/>
      <c r="H7" s="409"/>
      <c r="I7" s="409"/>
      <c r="J7" s="409"/>
      <c r="K7" s="409"/>
      <c r="L7" s="409"/>
      <c r="M7" s="409"/>
      <c r="N7" s="409"/>
      <c r="O7" s="409"/>
      <c r="P7" s="409"/>
      <c r="Q7" s="409"/>
      <c r="R7" s="409"/>
      <c r="S7" s="409"/>
      <c r="T7" s="13"/>
      <c r="U7" s="13"/>
      <c r="V7" s="13"/>
      <c r="W7" s="13"/>
      <c r="X7" s="13"/>
      <c r="Y7" s="13"/>
      <c r="Z7" s="13"/>
      <c r="AA7" s="13"/>
      <c r="AB7" s="13"/>
    </row>
    <row r="8" spans="1:28" s="12" customFormat="1" ht="18.75" x14ac:dyDescent="0.2">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13"/>
      <c r="U8" s="13"/>
      <c r="V8" s="13"/>
      <c r="W8" s="13"/>
      <c r="X8" s="13"/>
      <c r="Y8" s="13"/>
      <c r="Z8" s="13"/>
      <c r="AA8" s="13"/>
      <c r="AB8" s="13"/>
    </row>
    <row r="9" spans="1:28" s="12" customFormat="1" ht="18.75" x14ac:dyDescent="0.2">
      <c r="A9" s="414" t="s">
        <v>8</v>
      </c>
      <c r="B9" s="414"/>
      <c r="C9" s="414"/>
      <c r="D9" s="414"/>
      <c r="E9" s="414"/>
      <c r="F9" s="414"/>
      <c r="G9" s="414"/>
      <c r="H9" s="414"/>
      <c r="I9" s="414"/>
      <c r="J9" s="414"/>
      <c r="K9" s="414"/>
      <c r="L9" s="414"/>
      <c r="M9" s="414"/>
      <c r="N9" s="414"/>
      <c r="O9" s="414"/>
      <c r="P9" s="414"/>
      <c r="Q9" s="414"/>
      <c r="R9" s="414"/>
      <c r="S9" s="414"/>
      <c r="T9" s="13"/>
      <c r="U9" s="13"/>
      <c r="V9" s="13"/>
      <c r="W9" s="13"/>
      <c r="X9" s="13"/>
      <c r="Y9" s="13"/>
      <c r="Z9" s="13"/>
      <c r="AA9" s="13"/>
      <c r="AB9" s="13"/>
    </row>
    <row r="10" spans="1:28" s="12" customFormat="1" ht="18.75" x14ac:dyDescent="0.2">
      <c r="A10" s="409"/>
      <c r="B10" s="409"/>
      <c r="C10" s="409"/>
      <c r="D10" s="409"/>
      <c r="E10" s="409"/>
      <c r="F10" s="409"/>
      <c r="G10" s="409"/>
      <c r="H10" s="409"/>
      <c r="I10" s="409"/>
      <c r="J10" s="409"/>
      <c r="K10" s="409"/>
      <c r="L10" s="409"/>
      <c r="M10" s="409"/>
      <c r="N10" s="409"/>
      <c r="O10" s="409"/>
      <c r="P10" s="409"/>
      <c r="Q10" s="409"/>
      <c r="R10" s="409"/>
      <c r="S10" s="409"/>
      <c r="T10" s="13"/>
      <c r="U10" s="13"/>
      <c r="V10" s="13"/>
      <c r="W10" s="13"/>
      <c r="X10" s="13"/>
      <c r="Y10" s="13"/>
      <c r="Z10" s="13"/>
      <c r="AA10" s="13"/>
      <c r="AB10" s="13"/>
    </row>
    <row r="11" spans="1:28" s="12" customFormat="1" ht="18.75" x14ac:dyDescent="0.2">
      <c r="A11" s="410" t="str">
        <f>'1. паспорт местоположение'!A12:C12</f>
        <v>F_TP1600.PS.0049</v>
      </c>
      <c r="B11" s="410"/>
      <c r="C11" s="410"/>
      <c r="D11" s="410"/>
      <c r="E11" s="410"/>
      <c r="F11" s="410"/>
      <c r="G11" s="410"/>
      <c r="H11" s="410"/>
      <c r="I11" s="410"/>
      <c r="J11" s="410"/>
      <c r="K11" s="410"/>
      <c r="L11" s="410"/>
      <c r="M11" s="410"/>
      <c r="N11" s="410"/>
      <c r="O11" s="410"/>
      <c r="P11" s="410"/>
      <c r="Q11" s="410"/>
      <c r="R11" s="410"/>
      <c r="S11" s="410"/>
      <c r="T11" s="13"/>
      <c r="U11" s="13"/>
      <c r="V11" s="13"/>
      <c r="W11" s="13"/>
      <c r="X11" s="13"/>
      <c r="Y11" s="13"/>
      <c r="Z11" s="13"/>
      <c r="AA11" s="13"/>
      <c r="AB11" s="13"/>
    </row>
    <row r="12" spans="1:28" s="12" customFormat="1" ht="18.75" x14ac:dyDescent="0.2">
      <c r="A12" s="414" t="s">
        <v>7</v>
      </c>
      <c r="B12" s="414"/>
      <c r="C12" s="414"/>
      <c r="D12" s="414"/>
      <c r="E12" s="414"/>
      <c r="F12" s="414"/>
      <c r="G12" s="414"/>
      <c r="H12" s="414"/>
      <c r="I12" s="414"/>
      <c r="J12" s="414"/>
      <c r="K12" s="414"/>
      <c r="L12" s="414"/>
      <c r="M12" s="414"/>
      <c r="N12" s="414"/>
      <c r="O12" s="414"/>
      <c r="P12" s="414"/>
      <c r="Q12" s="414"/>
      <c r="R12" s="414"/>
      <c r="S12" s="414"/>
      <c r="T12" s="13"/>
      <c r="U12" s="13"/>
      <c r="V12" s="13"/>
      <c r="W12" s="13"/>
      <c r="X12" s="13"/>
      <c r="Y12" s="13"/>
      <c r="Z12" s="13"/>
      <c r="AA12" s="13"/>
      <c r="AB12" s="13"/>
    </row>
    <row r="13" spans="1:28" s="9" customFormat="1" ht="15.75" customHeight="1" x14ac:dyDescent="0.2">
      <c r="A13" s="415"/>
      <c r="B13" s="415"/>
      <c r="C13" s="415"/>
      <c r="D13" s="415"/>
      <c r="E13" s="415"/>
      <c r="F13" s="415"/>
      <c r="G13" s="415"/>
      <c r="H13" s="415"/>
      <c r="I13" s="415"/>
      <c r="J13" s="415"/>
      <c r="K13" s="415"/>
      <c r="L13" s="415"/>
      <c r="M13" s="415"/>
      <c r="N13" s="415"/>
      <c r="O13" s="415"/>
      <c r="P13" s="415"/>
      <c r="Q13" s="415"/>
      <c r="R13" s="415"/>
      <c r="S13" s="415"/>
      <c r="T13" s="10"/>
      <c r="U13" s="10"/>
      <c r="V13" s="10"/>
      <c r="W13" s="10"/>
      <c r="X13" s="10"/>
      <c r="Y13" s="10"/>
      <c r="Z13" s="10"/>
      <c r="AA13" s="10"/>
      <c r="AB13" s="10"/>
    </row>
    <row r="14" spans="1:28" s="3" customFormat="1" ht="38.25" customHeight="1" x14ac:dyDescent="0.2">
      <c r="A14" s="416"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16"/>
      <c r="C14" s="416"/>
      <c r="D14" s="416"/>
      <c r="E14" s="416"/>
      <c r="F14" s="416"/>
      <c r="G14" s="416"/>
      <c r="H14" s="416"/>
      <c r="I14" s="416"/>
      <c r="J14" s="416"/>
      <c r="K14" s="416"/>
      <c r="L14" s="416"/>
      <c r="M14" s="416"/>
      <c r="N14" s="416"/>
      <c r="O14" s="416"/>
      <c r="P14" s="416"/>
      <c r="Q14" s="416"/>
      <c r="R14" s="416"/>
      <c r="S14" s="416"/>
      <c r="T14" s="8"/>
      <c r="U14" s="8"/>
      <c r="V14" s="8"/>
      <c r="W14" s="8"/>
      <c r="X14" s="8"/>
      <c r="Y14" s="8"/>
      <c r="Z14" s="8"/>
      <c r="AA14" s="8"/>
      <c r="AB14" s="8"/>
    </row>
    <row r="15" spans="1:28" s="3" customFormat="1" ht="15" customHeight="1" x14ac:dyDescent="0.2">
      <c r="A15" s="414" t="s">
        <v>6</v>
      </c>
      <c r="B15" s="414"/>
      <c r="C15" s="414"/>
      <c r="D15" s="414"/>
      <c r="E15" s="414"/>
      <c r="F15" s="414"/>
      <c r="G15" s="414"/>
      <c r="H15" s="414"/>
      <c r="I15" s="414"/>
      <c r="J15" s="414"/>
      <c r="K15" s="414"/>
      <c r="L15" s="414"/>
      <c r="M15" s="414"/>
      <c r="N15" s="414"/>
      <c r="O15" s="414"/>
      <c r="P15" s="414"/>
      <c r="Q15" s="414"/>
      <c r="R15" s="414"/>
      <c r="S15" s="414"/>
      <c r="T15" s="6"/>
      <c r="U15" s="6"/>
      <c r="V15" s="6"/>
      <c r="W15" s="6"/>
      <c r="X15" s="6"/>
      <c r="Y15" s="6"/>
      <c r="Z15" s="6"/>
      <c r="AA15" s="6"/>
      <c r="AB15" s="6"/>
    </row>
    <row r="16" spans="1:28" s="3" customFormat="1" ht="15" customHeight="1" x14ac:dyDescent="0.2">
      <c r="A16" s="417"/>
      <c r="B16" s="417"/>
      <c r="C16" s="417"/>
      <c r="D16" s="417"/>
      <c r="E16" s="417"/>
      <c r="F16" s="417"/>
      <c r="G16" s="417"/>
      <c r="H16" s="417"/>
      <c r="I16" s="417"/>
      <c r="J16" s="417"/>
      <c r="K16" s="417"/>
      <c r="L16" s="417"/>
      <c r="M16" s="417"/>
      <c r="N16" s="417"/>
      <c r="O16" s="417"/>
      <c r="P16" s="417"/>
      <c r="Q16" s="417"/>
      <c r="R16" s="417"/>
      <c r="S16" s="417"/>
      <c r="T16" s="4"/>
      <c r="U16" s="4"/>
      <c r="V16" s="4"/>
      <c r="W16" s="4"/>
      <c r="X16" s="4"/>
      <c r="Y16" s="4"/>
    </row>
    <row r="17" spans="1:28" s="3" customFormat="1" ht="45.75" customHeight="1" x14ac:dyDescent="0.2">
      <c r="A17" s="418" t="s">
        <v>359</v>
      </c>
      <c r="B17" s="418"/>
      <c r="C17" s="418"/>
      <c r="D17" s="418"/>
      <c r="E17" s="418"/>
      <c r="F17" s="418"/>
      <c r="G17" s="418"/>
      <c r="H17" s="418"/>
      <c r="I17" s="418"/>
      <c r="J17" s="418"/>
      <c r="K17" s="418"/>
      <c r="L17" s="418"/>
      <c r="M17" s="418"/>
      <c r="N17" s="418"/>
      <c r="O17" s="418"/>
      <c r="P17" s="418"/>
      <c r="Q17" s="418"/>
      <c r="R17" s="418"/>
      <c r="S17" s="418"/>
      <c r="T17" s="7"/>
      <c r="U17" s="7"/>
      <c r="V17" s="7"/>
      <c r="W17" s="7"/>
      <c r="X17" s="7"/>
      <c r="Y17" s="7"/>
      <c r="Z17" s="7"/>
      <c r="AA17" s="7"/>
      <c r="AB17" s="7"/>
    </row>
    <row r="18" spans="1:28" s="3"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
      <c r="U18" s="4"/>
      <c r="V18" s="4"/>
      <c r="W18" s="4"/>
      <c r="X18" s="4"/>
      <c r="Y18" s="4"/>
    </row>
    <row r="19" spans="1:28" s="3" customFormat="1" ht="54" customHeight="1" x14ac:dyDescent="0.2">
      <c r="A19" s="408" t="s">
        <v>5</v>
      </c>
      <c r="B19" s="408" t="s">
        <v>108</v>
      </c>
      <c r="C19" s="411" t="s">
        <v>267</v>
      </c>
      <c r="D19" s="408" t="s">
        <v>266</v>
      </c>
      <c r="E19" s="408" t="s">
        <v>107</v>
      </c>
      <c r="F19" s="408" t="s">
        <v>106</v>
      </c>
      <c r="G19" s="408" t="s">
        <v>262</v>
      </c>
      <c r="H19" s="408" t="s">
        <v>105</v>
      </c>
      <c r="I19" s="408" t="s">
        <v>104</v>
      </c>
      <c r="J19" s="408" t="s">
        <v>103</v>
      </c>
      <c r="K19" s="408" t="s">
        <v>102</v>
      </c>
      <c r="L19" s="408" t="s">
        <v>101</v>
      </c>
      <c r="M19" s="408" t="s">
        <v>100</v>
      </c>
      <c r="N19" s="408" t="s">
        <v>99</v>
      </c>
      <c r="O19" s="408" t="s">
        <v>98</v>
      </c>
      <c r="P19" s="408" t="s">
        <v>97</v>
      </c>
      <c r="Q19" s="408" t="s">
        <v>265</v>
      </c>
      <c r="R19" s="408"/>
      <c r="S19" s="413" t="s">
        <v>351</v>
      </c>
      <c r="T19" s="4"/>
      <c r="U19" s="4"/>
      <c r="V19" s="4"/>
      <c r="W19" s="4"/>
      <c r="X19" s="4"/>
      <c r="Y19" s="4"/>
    </row>
    <row r="20" spans="1:28" s="3" customFormat="1" ht="180.75" customHeight="1" x14ac:dyDescent="0.2">
      <c r="A20" s="408"/>
      <c r="B20" s="408"/>
      <c r="C20" s="412"/>
      <c r="D20" s="408"/>
      <c r="E20" s="408"/>
      <c r="F20" s="408"/>
      <c r="G20" s="408"/>
      <c r="H20" s="408"/>
      <c r="I20" s="408"/>
      <c r="J20" s="408"/>
      <c r="K20" s="408"/>
      <c r="L20" s="408"/>
      <c r="M20" s="408"/>
      <c r="N20" s="408"/>
      <c r="O20" s="408"/>
      <c r="P20" s="408"/>
      <c r="Q20" s="36" t="s">
        <v>263</v>
      </c>
      <c r="R20" s="37" t="s">
        <v>264</v>
      </c>
      <c r="S20" s="413"/>
      <c r="T20" s="28"/>
      <c r="U20" s="28"/>
      <c r="V20" s="28"/>
      <c r="W20" s="28"/>
      <c r="X20" s="28"/>
      <c r="Y20" s="28"/>
      <c r="Z20" s="27"/>
      <c r="AA20" s="27"/>
      <c r="AB20" s="27"/>
    </row>
    <row r="21" spans="1:28" s="3" customFormat="1" ht="18.75" x14ac:dyDescent="0.2">
      <c r="A21" s="36">
        <v>1</v>
      </c>
      <c r="B21" s="41">
        <v>2</v>
      </c>
      <c r="C21" s="36">
        <v>3</v>
      </c>
      <c r="D21" s="41">
        <v>4</v>
      </c>
      <c r="E21" s="36">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352</v>
      </c>
      <c r="H22" s="41"/>
      <c r="I22" s="41"/>
      <c r="J22" s="41"/>
      <c r="K22" s="41"/>
      <c r="L22" s="41"/>
      <c r="M22" s="41"/>
      <c r="N22" s="41"/>
      <c r="O22" s="41"/>
      <c r="P22" s="41"/>
      <c r="Q22" s="34"/>
      <c r="R22" s="5"/>
      <c r="S22" s="11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353</v>
      </c>
      <c r="H25" s="31"/>
      <c r="I25" s="31"/>
      <c r="J25" s="31"/>
      <c r="K25" s="31"/>
      <c r="L25" s="31"/>
      <c r="M25" s="31"/>
      <c r="N25" s="31"/>
      <c r="O25" s="31"/>
      <c r="P25" s="31"/>
      <c r="Q25" s="31"/>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4"/>
      <c r="T28" s="28"/>
      <c r="U28" s="28"/>
      <c r="V28" s="28"/>
      <c r="W28" s="28"/>
      <c r="X28" s="27"/>
      <c r="Y28" s="27"/>
      <c r="Z28" s="27"/>
      <c r="AA28" s="27"/>
      <c r="AB28" s="27"/>
    </row>
    <row r="29" spans="1:28" ht="20.25" customHeight="1" x14ac:dyDescent="0.25">
      <c r="A29" s="82"/>
      <c r="B29" s="41" t="s">
        <v>260</v>
      </c>
      <c r="C29" s="41"/>
      <c r="D29" s="41"/>
      <c r="E29" s="82" t="s">
        <v>261</v>
      </c>
      <c r="F29" s="82" t="s">
        <v>261</v>
      </c>
      <c r="G29" s="82" t="s">
        <v>261</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1"/>
  <sheetViews>
    <sheetView view="pageBreakPreview" zoomScale="60" zoomScaleNormal="60" workbookViewId="0">
      <selection activeCell="S41" sqref="S41"/>
    </sheetView>
  </sheetViews>
  <sheetFormatPr defaultColWidth="10.7109375" defaultRowHeight="15.75" x14ac:dyDescent="0.25"/>
  <cols>
    <col min="1" max="1" width="9.5703125" style="154" customWidth="1"/>
    <col min="2" max="2" width="16" style="154" customWidth="1"/>
    <col min="3" max="3" width="18.7109375" style="154" customWidth="1"/>
    <col min="4" max="4" width="20.85546875" style="154" customWidth="1"/>
    <col min="5" max="6" width="28.5703125"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32.285156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400" t="str">
        <f>'1. паспорт местоположение'!A5:C5</f>
        <v>Год раскрытия информации: 2025 год</v>
      </c>
      <c r="B6" s="400"/>
      <c r="C6" s="400"/>
      <c r="D6" s="400"/>
      <c r="E6" s="400"/>
      <c r="F6" s="400"/>
      <c r="G6" s="400"/>
      <c r="H6" s="400"/>
      <c r="I6" s="400"/>
      <c r="J6" s="400"/>
      <c r="K6" s="400"/>
      <c r="L6" s="400"/>
      <c r="M6" s="400"/>
      <c r="N6" s="400"/>
      <c r="O6" s="400"/>
      <c r="P6" s="400"/>
      <c r="Q6" s="400"/>
      <c r="R6" s="400"/>
      <c r="S6" s="400"/>
      <c r="T6" s="400"/>
    </row>
    <row r="7" spans="1:20" s="16" customFormat="1" x14ac:dyDescent="0.2">
      <c r="A7" s="141"/>
    </row>
    <row r="8" spans="1:20" s="16" customFormat="1" ht="18.75" x14ac:dyDescent="0.2">
      <c r="A8" s="404" t="s">
        <v>9</v>
      </c>
      <c r="B8" s="404"/>
      <c r="C8" s="404"/>
      <c r="D8" s="404"/>
      <c r="E8" s="404"/>
      <c r="F8" s="404"/>
      <c r="G8" s="404"/>
      <c r="H8" s="404"/>
      <c r="I8" s="404"/>
      <c r="J8" s="404"/>
      <c r="K8" s="404"/>
      <c r="L8" s="404"/>
      <c r="M8" s="404"/>
      <c r="N8" s="404"/>
      <c r="O8" s="404"/>
      <c r="P8" s="404"/>
      <c r="Q8" s="404"/>
      <c r="R8" s="404"/>
      <c r="S8" s="404"/>
      <c r="T8" s="404"/>
    </row>
    <row r="9" spans="1:20" s="16"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6"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6" customFormat="1" ht="18.75" customHeight="1" x14ac:dyDescent="0.2">
      <c r="A11" s="401" t="s">
        <v>8</v>
      </c>
      <c r="B11" s="401"/>
      <c r="C11" s="401"/>
      <c r="D11" s="401"/>
      <c r="E11" s="401"/>
      <c r="F11" s="401"/>
      <c r="G11" s="401"/>
      <c r="H11" s="401"/>
      <c r="I11" s="401"/>
      <c r="J11" s="401"/>
      <c r="K11" s="401"/>
      <c r="L11" s="401"/>
      <c r="M11" s="401"/>
      <c r="N11" s="401"/>
      <c r="O11" s="401"/>
      <c r="P11" s="401"/>
      <c r="Q11" s="401"/>
      <c r="R11" s="401"/>
      <c r="S11" s="401"/>
      <c r="T11" s="401"/>
    </row>
    <row r="12" spans="1:20" s="16"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6" customFormat="1" ht="18.75" customHeight="1" x14ac:dyDescent="0.2">
      <c r="A13" s="405" t="str">
        <f>'1. паспорт местоположение'!A12:C12</f>
        <v>F_TP1600.PS.0049</v>
      </c>
      <c r="B13" s="405"/>
      <c r="C13" s="405"/>
      <c r="D13" s="405"/>
      <c r="E13" s="405"/>
      <c r="F13" s="405"/>
      <c r="G13" s="405"/>
      <c r="H13" s="405"/>
      <c r="I13" s="405"/>
      <c r="J13" s="405"/>
      <c r="K13" s="405"/>
      <c r="L13" s="405"/>
      <c r="M13" s="405"/>
      <c r="N13" s="405"/>
      <c r="O13" s="405"/>
      <c r="P13" s="405"/>
      <c r="Q13" s="405"/>
      <c r="R13" s="405"/>
      <c r="S13" s="405"/>
      <c r="T13" s="405"/>
    </row>
    <row r="14" spans="1:20" s="16" customFormat="1" ht="18.75" customHeight="1" x14ac:dyDescent="0.2">
      <c r="A14" s="401" t="s">
        <v>7</v>
      </c>
      <c r="B14" s="401"/>
      <c r="C14" s="401"/>
      <c r="D14" s="401"/>
      <c r="E14" s="401"/>
      <c r="F14" s="401"/>
      <c r="G14" s="401"/>
      <c r="H14" s="401"/>
      <c r="I14" s="401"/>
      <c r="J14" s="401"/>
      <c r="K14" s="401"/>
      <c r="L14" s="401"/>
      <c r="M14" s="401"/>
      <c r="N14" s="401"/>
      <c r="O14" s="401"/>
      <c r="P14" s="401"/>
      <c r="Q14" s="401"/>
      <c r="R14" s="401"/>
      <c r="S14" s="401"/>
      <c r="T14" s="401"/>
    </row>
    <row r="15" spans="1:20" s="145" customFormat="1" ht="15.75" customHeight="1" x14ac:dyDescent="0.2">
      <c r="A15" s="415"/>
      <c r="B15" s="415"/>
      <c r="C15" s="415"/>
      <c r="D15" s="415"/>
      <c r="E15" s="415"/>
      <c r="F15" s="415"/>
      <c r="G15" s="415"/>
      <c r="H15" s="415"/>
      <c r="I15" s="415"/>
      <c r="J15" s="415"/>
      <c r="K15" s="415"/>
      <c r="L15" s="415"/>
      <c r="M15" s="415"/>
      <c r="N15" s="415"/>
      <c r="O15" s="415"/>
      <c r="P15" s="415"/>
      <c r="Q15" s="415"/>
      <c r="R15" s="415"/>
      <c r="S15" s="415"/>
      <c r="T15" s="415"/>
    </row>
    <row r="16" spans="1:20" s="146" customFormat="1" ht="14.25" x14ac:dyDescent="0.2">
      <c r="A16" s="405"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405"/>
      <c r="C16" s="405"/>
      <c r="D16" s="405"/>
      <c r="E16" s="405"/>
      <c r="F16" s="405"/>
      <c r="G16" s="405"/>
      <c r="H16" s="405"/>
      <c r="I16" s="405"/>
      <c r="J16" s="405"/>
      <c r="K16" s="405"/>
      <c r="L16" s="405"/>
      <c r="M16" s="405"/>
      <c r="N16" s="405"/>
      <c r="O16" s="405"/>
      <c r="P16" s="405"/>
      <c r="Q16" s="405"/>
      <c r="R16" s="405"/>
      <c r="S16" s="405"/>
      <c r="T16" s="405"/>
    </row>
    <row r="17" spans="1:20" s="146" customFormat="1" ht="15" customHeight="1" x14ac:dyDescent="0.2">
      <c r="A17" s="401" t="s">
        <v>6</v>
      </c>
      <c r="B17" s="401"/>
      <c r="C17" s="401"/>
      <c r="D17" s="401"/>
      <c r="E17" s="401"/>
      <c r="F17" s="401"/>
      <c r="G17" s="401"/>
      <c r="H17" s="401"/>
      <c r="I17" s="401"/>
      <c r="J17" s="401"/>
      <c r="K17" s="401"/>
      <c r="L17" s="401"/>
      <c r="M17" s="401"/>
      <c r="N17" s="401"/>
      <c r="O17" s="401"/>
      <c r="P17" s="401"/>
      <c r="Q17" s="401"/>
      <c r="R17" s="401"/>
      <c r="S17" s="401"/>
      <c r="T17" s="401"/>
    </row>
    <row r="18" spans="1:20" s="146"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34"/>
    </row>
    <row r="19" spans="1:20" s="146" customFormat="1" ht="15" customHeight="1" x14ac:dyDescent="0.2">
      <c r="A19" s="403" t="s">
        <v>364</v>
      </c>
      <c r="B19" s="403"/>
      <c r="C19" s="403"/>
      <c r="D19" s="403"/>
      <c r="E19" s="403"/>
      <c r="F19" s="403"/>
      <c r="G19" s="403"/>
      <c r="H19" s="403"/>
      <c r="I19" s="403"/>
      <c r="J19" s="403"/>
      <c r="K19" s="403"/>
      <c r="L19" s="403"/>
      <c r="M19" s="403"/>
      <c r="N19" s="403"/>
      <c r="O19" s="403"/>
      <c r="P19" s="403"/>
      <c r="Q19" s="403"/>
      <c r="R19" s="403"/>
      <c r="S19" s="403"/>
      <c r="T19" s="403"/>
    </row>
    <row r="20" spans="1:20" s="155" customFormat="1" ht="21" customHeight="1" x14ac:dyDescent="0.25">
      <c r="A20" s="435"/>
      <c r="B20" s="435"/>
      <c r="C20" s="435"/>
      <c r="D20" s="435"/>
      <c r="E20" s="435"/>
      <c r="F20" s="435"/>
      <c r="G20" s="435"/>
      <c r="H20" s="435"/>
      <c r="I20" s="435"/>
      <c r="J20" s="435"/>
      <c r="K20" s="435"/>
      <c r="L20" s="435"/>
      <c r="M20" s="435"/>
      <c r="N20" s="435"/>
      <c r="O20" s="435"/>
      <c r="P20" s="435"/>
      <c r="Q20" s="435"/>
      <c r="R20" s="435"/>
      <c r="S20" s="435"/>
      <c r="T20" s="435"/>
    </row>
    <row r="21" spans="1:20" ht="46.5" customHeight="1" x14ac:dyDescent="0.25">
      <c r="A21" s="428" t="s">
        <v>5</v>
      </c>
      <c r="B21" s="421" t="s">
        <v>221</v>
      </c>
      <c r="C21" s="422"/>
      <c r="D21" s="425" t="s">
        <v>130</v>
      </c>
      <c r="E21" s="421" t="s">
        <v>392</v>
      </c>
      <c r="F21" s="422"/>
      <c r="G21" s="421" t="s">
        <v>240</v>
      </c>
      <c r="H21" s="422"/>
      <c r="I21" s="421" t="s">
        <v>129</v>
      </c>
      <c r="J21" s="422"/>
      <c r="K21" s="425" t="s">
        <v>128</v>
      </c>
      <c r="L21" s="421" t="s">
        <v>127</v>
      </c>
      <c r="M21" s="422"/>
      <c r="N21" s="421" t="s">
        <v>388</v>
      </c>
      <c r="O21" s="422"/>
      <c r="P21" s="425" t="s">
        <v>126</v>
      </c>
      <c r="Q21" s="431" t="s">
        <v>125</v>
      </c>
      <c r="R21" s="432"/>
      <c r="S21" s="431" t="s">
        <v>124</v>
      </c>
      <c r="T21" s="433"/>
    </row>
    <row r="22" spans="1:20" ht="204.75" customHeight="1" x14ac:dyDescent="0.25">
      <c r="A22" s="429"/>
      <c r="B22" s="423"/>
      <c r="C22" s="424"/>
      <c r="D22" s="427"/>
      <c r="E22" s="423"/>
      <c r="F22" s="424"/>
      <c r="G22" s="423"/>
      <c r="H22" s="424"/>
      <c r="I22" s="423"/>
      <c r="J22" s="424"/>
      <c r="K22" s="426"/>
      <c r="L22" s="423"/>
      <c r="M22" s="424"/>
      <c r="N22" s="423"/>
      <c r="O22" s="424"/>
      <c r="P22" s="426"/>
      <c r="Q22" s="122" t="s">
        <v>123</v>
      </c>
      <c r="R22" s="122" t="s">
        <v>363</v>
      </c>
      <c r="S22" s="122" t="s">
        <v>122</v>
      </c>
      <c r="T22" s="122" t="s">
        <v>121</v>
      </c>
    </row>
    <row r="23" spans="1:20" ht="51.75" customHeight="1" x14ac:dyDescent="0.25">
      <c r="A23" s="430"/>
      <c r="B23" s="122" t="s">
        <v>119</v>
      </c>
      <c r="C23" s="122" t="s">
        <v>120</v>
      </c>
      <c r="D23" s="426"/>
      <c r="E23" s="122" t="s">
        <v>119</v>
      </c>
      <c r="F23" s="122" t="s">
        <v>120</v>
      </c>
      <c r="G23" s="122" t="s">
        <v>119</v>
      </c>
      <c r="H23" s="122" t="s">
        <v>120</v>
      </c>
      <c r="I23" s="122" t="s">
        <v>119</v>
      </c>
      <c r="J23" s="122" t="s">
        <v>120</v>
      </c>
      <c r="K23" s="122" t="s">
        <v>119</v>
      </c>
      <c r="L23" s="122" t="s">
        <v>119</v>
      </c>
      <c r="M23" s="122" t="s">
        <v>120</v>
      </c>
      <c r="N23" s="122" t="s">
        <v>119</v>
      </c>
      <c r="O23" s="122" t="s">
        <v>120</v>
      </c>
      <c r="P23" s="133" t="s">
        <v>119</v>
      </c>
      <c r="Q23" s="122" t="s">
        <v>119</v>
      </c>
      <c r="R23" s="122" t="s">
        <v>119</v>
      </c>
      <c r="S23" s="122" t="s">
        <v>119</v>
      </c>
      <c r="T23" s="122" t="s">
        <v>119</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ht="81.75" customHeight="1" x14ac:dyDescent="0.25">
      <c r="A25" s="156">
        <v>1</v>
      </c>
      <c r="B25" s="157" t="s">
        <v>464</v>
      </c>
      <c r="C25" s="157" t="s">
        <v>464</v>
      </c>
      <c r="D25" s="158" t="s">
        <v>406</v>
      </c>
      <c r="E25" s="159" t="s">
        <v>423</v>
      </c>
      <c r="F25" s="159" t="s">
        <v>423</v>
      </c>
      <c r="G25" s="157" t="s">
        <v>426</v>
      </c>
      <c r="H25" s="157" t="s">
        <v>426</v>
      </c>
      <c r="I25" s="156">
        <v>2009</v>
      </c>
      <c r="J25" s="156">
        <v>2009</v>
      </c>
      <c r="K25" s="156">
        <v>2009</v>
      </c>
      <c r="L25" s="156">
        <v>110</v>
      </c>
      <c r="M25" s="156">
        <v>110</v>
      </c>
      <c r="N25" s="156"/>
      <c r="O25" s="156"/>
      <c r="P25" s="156" t="s">
        <v>261</v>
      </c>
      <c r="Q25" s="157" t="s">
        <v>405</v>
      </c>
      <c r="R25" s="157" t="s">
        <v>605</v>
      </c>
      <c r="S25" s="157" t="s">
        <v>405</v>
      </c>
      <c r="T25" s="157" t="s">
        <v>261</v>
      </c>
    </row>
    <row r="26" spans="1:20" ht="81.75" customHeight="1" x14ac:dyDescent="0.25">
      <c r="A26" s="156">
        <v>2</v>
      </c>
      <c r="B26" s="157" t="s">
        <v>464</v>
      </c>
      <c r="C26" s="157" t="s">
        <v>464</v>
      </c>
      <c r="D26" s="158" t="s">
        <v>406</v>
      </c>
      <c r="E26" s="159" t="s">
        <v>423</v>
      </c>
      <c r="F26" s="159" t="s">
        <v>423</v>
      </c>
      <c r="G26" s="157" t="s">
        <v>427</v>
      </c>
      <c r="H26" s="157" t="s">
        <v>427</v>
      </c>
      <c r="I26" s="156">
        <v>2013</v>
      </c>
      <c r="J26" s="156">
        <v>2013</v>
      </c>
      <c r="K26" s="156">
        <v>2013</v>
      </c>
      <c r="L26" s="156">
        <v>110</v>
      </c>
      <c r="M26" s="156">
        <v>110</v>
      </c>
      <c r="N26" s="156"/>
      <c r="O26" s="156"/>
      <c r="P26" s="156" t="s">
        <v>261</v>
      </c>
      <c r="Q26" s="157" t="s">
        <v>405</v>
      </c>
      <c r="R26" s="157" t="s">
        <v>606</v>
      </c>
      <c r="S26" s="157" t="s">
        <v>405</v>
      </c>
      <c r="T26" s="157" t="s">
        <v>261</v>
      </c>
    </row>
    <row r="27" spans="1:20" ht="81.75" customHeight="1" x14ac:dyDescent="0.25">
      <c r="A27" s="156">
        <v>3</v>
      </c>
      <c r="B27" s="157" t="s">
        <v>464</v>
      </c>
      <c r="C27" s="157" t="s">
        <v>464</v>
      </c>
      <c r="D27" s="158" t="s">
        <v>406</v>
      </c>
      <c r="E27" s="158" t="s">
        <v>423</v>
      </c>
      <c r="F27" s="159" t="s">
        <v>423</v>
      </c>
      <c r="G27" s="157" t="s">
        <v>428</v>
      </c>
      <c r="H27" s="157" t="s">
        <v>428</v>
      </c>
      <c r="I27" s="156">
        <v>2011</v>
      </c>
      <c r="J27" s="156">
        <v>2011</v>
      </c>
      <c r="K27" s="156">
        <v>2011</v>
      </c>
      <c r="L27" s="156">
        <v>110</v>
      </c>
      <c r="M27" s="156">
        <v>110</v>
      </c>
      <c r="N27" s="156"/>
      <c r="O27" s="156"/>
      <c r="P27" s="156" t="s">
        <v>261</v>
      </c>
      <c r="Q27" s="157" t="s">
        <v>405</v>
      </c>
      <c r="R27" s="157" t="s">
        <v>607</v>
      </c>
      <c r="S27" s="157" t="s">
        <v>405</v>
      </c>
      <c r="T27" s="157" t="s">
        <v>261</v>
      </c>
    </row>
    <row r="28" spans="1:20" ht="81.75" customHeight="1" x14ac:dyDescent="0.25">
      <c r="A28" s="156">
        <v>4</v>
      </c>
      <c r="B28" s="157" t="s">
        <v>464</v>
      </c>
      <c r="C28" s="157" t="s">
        <v>464</v>
      </c>
      <c r="D28" s="158" t="s">
        <v>406</v>
      </c>
      <c r="E28" s="159" t="s">
        <v>423</v>
      </c>
      <c r="F28" s="159" t="s">
        <v>423</v>
      </c>
      <c r="G28" s="157" t="s">
        <v>429</v>
      </c>
      <c r="H28" s="157" t="s">
        <v>429</v>
      </c>
      <c r="I28" s="156">
        <v>2011</v>
      </c>
      <c r="J28" s="156">
        <v>2011</v>
      </c>
      <c r="K28" s="156">
        <v>2011</v>
      </c>
      <c r="L28" s="156">
        <v>110</v>
      </c>
      <c r="M28" s="156">
        <v>110</v>
      </c>
      <c r="N28" s="156"/>
      <c r="O28" s="156"/>
      <c r="P28" s="156" t="s">
        <v>261</v>
      </c>
      <c r="Q28" s="157" t="s">
        <v>405</v>
      </c>
      <c r="R28" s="157" t="s">
        <v>607</v>
      </c>
      <c r="S28" s="157" t="s">
        <v>405</v>
      </c>
      <c r="T28" s="157" t="s">
        <v>261</v>
      </c>
    </row>
    <row r="29" spans="1:20" ht="81.75" customHeight="1" x14ac:dyDescent="0.25">
      <c r="A29" s="156">
        <v>5</v>
      </c>
      <c r="B29" s="157" t="s">
        <v>464</v>
      </c>
      <c r="C29" s="157" t="s">
        <v>464</v>
      </c>
      <c r="D29" s="158" t="s">
        <v>406</v>
      </c>
      <c r="E29" s="159" t="s">
        <v>423</v>
      </c>
      <c r="F29" s="159" t="s">
        <v>423</v>
      </c>
      <c r="G29" s="157" t="s">
        <v>430</v>
      </c>
      <c r="H29" s="157" t="s">
        <v>430</v>
      </c>
      <c r="I29" s="156">
        <v>2011</v>
      </c>
      <c r="J29" s="156">
        <v>2011</v>
      </c>
      <c r="K29" s="156">
        <v>2011</v>
      </c>
      <c r="L29" s="156">
        <v>110</v>
      </c>
      <c r="M29" s="156">
        <v>110</v>
      </c>
      <c r="N29" s="156"/>
      <c r="O29" s="156"/>
      <c r="P29" s="156" t="s">
        <v>261</v>
      </c>
      <c r="Q29" s="157" t="s">
        <v>405</v>
      </c>
      <c r="R29" s="157" t="s">
        <v>607</v>
      </c>
      <c r="S29" s="157" t="s">
        <v>405</v>
      </c>
      <c r="T29" s="157" t="s">
        <v>261</v>
      </c>
    </row>
    <row r="30" spans="1:20" ht="81.75" customHeight="1" x14ac:dyDescent="0.25">
      <c r="A30" s="156">
        <v>6</v>
      </c>
      <c r="B30" s="157" t="s">
        <v>464</v>
      </c>
      <c r="C30" s="157" t="s">
        <v>464</v>
      </c>
      <c r="D30" s="158" t="s">
        <v>406</v>
      </c>
      <c r="E30" s="159" t="s">
        <v>423</v>
      </c>
      <c r="F30" s="159" t="s">
        <v>423</v>
      </c>
      <c r="G30" s="157" t="s">
        <v>431</v>
      </c>
      <c r="H30" s="157" t="s">
        <v>431</v>
      </c>
      <c r="I30" s="156">
        <v>2010</v>
      </c>
      <c r="J30" s="156">
        <v>2010</v>
      </c>
      <c r="K30" s="156">
        <v>2010</v>
      </c>
      <c r="L30" s="156">
        <v>110</v>
      </c>
      <c r="M30" s="156">
        <v>110</v>
      </c>
      <c r="N30" s="156"/>
      <c r="O30" s="156"/>
      <c r="P30" s="156" t="s">
        <v>261</v>
      </c>
      <c r="Q30" s="157" t="s">
        <v>405</v>
      </c>
      <c r="R30" s="157" t="s">
        <v>608</v>
      </c>
      <c r="S30" s="157" t="s">
        <v>405</v>
      </c>
      <c r="T30" s="157" t="s">
        <v>261</v>
      </c>
    </row>
    <row r="31" spans="1:20" ht="81.75" customHeight="1" x14ac:dyDescent="0.25">
      <c r="A31" s="156">
        <v>7</v>
      </c>
      <c r="B31" s="157" t="s">
        <v>464</v>
      </c>
      <c r="C31" s="157" t="s">
        <v>464</v>
      </c>
      <c r="D31" s="158" t="s">
        <v>406</v>
      </c>
      <c r="E31" s="159" t="s">
        <v>423</v>
      </c>
      <c r="F31" s="159" t="s">
        <v>423</v>
      </c>
      <c r="G31" s="157" t="s">
        <v>432</v>
      </c>
      <c r="H31" s="157" t="s">
        <v>432</v>
      </c>
      <c r="I31" s="156">
        <v>2011</v>
      </c>
      <c r="J31" s="156">
        <v>2011</v>
      </c>
      <c r="K31" s="156">
        <v>2011</v>
      </c>
      <c r="L31" s="156">
        <v>110</v>
      </c>
      <c r="M31" s="156">
        <v>110</v>
      </c>
      <c r="N31" s="156"/>
      <c r="O31" s="156"/>
      <c r="P31" s="156" t="s">
        <v>261</v>
      </c>
      <c r="Q31" s="157" t="s">
        <v>405</v>
      </c>
      <c r="R31" s="157" t="s">
        <v>607</v>
      </c>
      <c r="S31" s="157" t="s">
        <v>405</v>
      </c>
      <c r="T31" s="157" t="s">
        <v>261</v>
      </c>
    </row>
    <row r="32" spans="1:20" ht="81.75" customHeight="1" x14ac:dyDescent="0.25">
      <c r="A32" s="156">
        <v>8</v>
      </c>
      <c r="B32" s="157" t="s">
        <v>464</v>
      </c>
      <c r="C32" s="157" t="s">
        <v>464</v>
      </c>
      <c r="D32" s="158" t="s">
        <v>406</v>
      </c>
      <c r="E32" s="159" t="s">
        <v>423</v>
      </c>
      <c r="F32" s="159" t="s">
        <v>423</v>
      </c>
      <c r="G32" s="157" t="s">
        <v>433</v>
      </c>
      <c r="H32" s="157" t="s">
        <v>433</v>
      </c>
      <c r="I32" s="156">
        <v>2011</v>
      </c>
      <c r="J32" s="156">
        <v>2011</v>
      </c>
      <c r="K32" s="156">
        <v>2011</v>
      </c>
      <c r="L32" s="156">
        <v>110</v>
      </c>
      <c r="M32" s="156">
        <v>110</v>
      </c>
      <c r="N32" s="156"/>
      <c r="O32" s="156"/>
      <c r="P32" s="156" t="s">
        <v>261</v>
      </c>
      <c r="Q32" s="157" t="s">
        <v>405</v>
      </c>
      <c r="R32" s="157" t="s">
        <v>607</v>
      </c>
      <c r="S32" s="157" t="s">
        <v>405</v>
      </c>
      <c r="T32" s="157" t="s">
        <v>261</v>
      </c>
    </row>
    <row r="33" spans="1:20" ht="81.75" customHeight="1" x14ac:dyDescent="0.25">
      <c r="A33" s="156">
        <v>9</v>
      </c>
      <c r="B33" s="157" t="s">
        <v>464</v>
      </c>
      <c r="C33" s="157" t="s">
        <v>464</v>
      </c>
      <c r="D33" s="158" t="s">
        <v>406</v>
      </c>
      <c r="E33" s="159" t="s">
        <v>423</v>
      </c>
      <c r="F33" s="159" t="s">
        <v>423</v>
      </c>
      <c r="G33" s="157" t="s">
        <v>434</v>
      </c>
      <c r="H33" s="157" t="s">
        <v>434</v>
      </c>
      <c r="I33" s="156">
        <v>2011</v>
      </c>
      <c r="J33" s="156">
        <v>2011</v>
      </c>
      <c r="K33" s="156">
        <v>2011</v>
      </c>
      <c r="L33" s="156">
        <v>110</v>
      </c>
      <c r="M33" s="156">
        <v>110</v>
      </c>
      <c r="N33" s="156"/>
      <c r="O33" s="156"/>
      <c r="P33" s="156" t="s">
        <v>261</v>
      </c>
      <c r="Q33" s="157" t="s">
        <v>405</v>
      </c>
      <c r="R33" s="157" t="s">
        <v>607</v>
      </c>
      <c r="S33" s="157" t="s">
        <v>405</v>
      </c>
      <c r="T33" s="157" t="s">
        <v>261</v>
      </c>
    </row>
    <row r="34" spans="1:20" ht="81.75" customHeight="1" x14ac:dyDescent="0.25">
      <c r="A34" s="156">
        <v>10</v>
      </c>
      <c r="B34" s="157" t="s">
        <v>464</v>
      </c>
      <c r="C34" s="157" t="s">
        <v>464</v>
      </c>
      <c r="D34" s="158" t="s">
        <v>406</v>
      </c>
      <c r="E34" s="159" t="s">
        <v>423</v>
      </c>
      <c r="F34" s="159" t="s">
        <v>423</v>
      </c>
      <c r="G34" s="157" t="s">
        <v>435</v>
      </c>
      <c r="H34" s="157" t="s">
        <v>435</v>
      </c>
      <c r="I34" s="156">
        <v>2013</v>
      </c>
      <c r="J34" s="156">
        <v>2013</v>
      </c>
      <c r="K34" s="156">
        <v>2013</v>
      </c>
      <c r="L34" s="156">
        <v>110</v>
      </c>
      <c r="M34" s="156">
        <v>110</v>
      </c>
      <c r="N34" s="156"/>
      <c r="O34" s="156"/>
      <c r="P34" s="156" t="s">
        <v>261</v>
      </c>
      <c r="Q34" s="157" t="s">
        <v>405</v>
      </c>
      <c r="R34" s="157" t="s">
        <v>606</v>
      </c>
      <c r="S34" s="157" t="s">
        <v>405</v>
      </c>
      <c r="T34" s="157" t="s">
        <v>261</v>
      </c>
    </row>
    <row r="35" spans="1:20" ht="81.75" customHeight="1" x14ac:dyDescent="0.25">
      <c r="A35" s="156">
        <v>11</v>
      </c>
      <c r="B35" s="157" t="s">
        <v>464</v>
      </c>
      <c r="C35" s="157" t="s">
        <v>464</v>
      </c>
      <c r="D35" s="159" t="s">
        <v>406</v>
      </c>
      <c r="E35" s="159" t="s">
        <v>423</v>
      </c>
      <c r="F35" s="159" t="s">
        <v>423</v>
      </c>
      <c r="G35" s="157" t="s">
        <v>436</v>
      </c>
      <c r="H35" s="157" t="s">
        <v>436</v>
      </c>
      <c r="I35" s="156">
        <v>2013</v>
      </c>
      <c r="J35" s="156">
        <v>2013</v>
      </c>
      <c r="K35" s="156">
        <v>2013</v>
      </c>
      <c r="L35" s="156">
        <v>110</v>
      </c>
      <c r="M35" s="156">
        <v>110</v>
      </c>
      <c r="N35" s="156"/>
      <c r="O35" s="156"/>
      <c r="P35" s="156" t="s">
        <v>261</v>
      </c>
      <c r="Q35" s="157" t="s">
        <v>405</v>
      </c>
      <c r="R35" s="157" t="s">
        <v>606</v>
      </c>
      <c r="S35" s="157" t="s">
        <v>405</v>
      </c>
      <c r="T35" s="157" t="s">
        <v>261</v>
      </c>
    </row>
    <row r="36" spans="1:20" ht="81.75" customHeight="1" x14ac:dyDescent="0.25">
      <c r="A36" s="156">
        <v>12</v>
      </c>
      <c r="B36" s="157" t="s">
        <v>464</v>
      </c>
      <c r="C36" s="157" t="s">
        <v>464</v>
      </c>
      <c r="D36" s="159" t="s">
        <v>406</v>
      </c>
      <c r="E36" s="159" t="s">
        <v>423</v>
      </c>
      <c r="F36" s="159" t="s">
        <v>423</v>
      </c>
      <c r="G36" s="157" t="s">
        <v>437</v>
      </c>
      <c r="H36" s="157" t="s">
        <v>437</v>
      </c>
      <c r="I36" s="156">
        <v>2013</v>
      </c>
      <c r="J36" s="156">
        <v>2013</v>
      </c>
      <c r="K36" s="156">
        <v>2013</v>
      </c>
      <c r="L36" s="156">
        <v>110</v>
      </c>
      <c r="M36" s="156">
        <v>110</v>
      </c>
      <c r="N36" s="156"/>
      <c r="O36" s="156"/>
      <c r="P36" s="156" t="s">
        <v>261</v>
      </c>
      <c r="Q36" s="157" t="s">
        <v>405</v>
      </c>
      <c r="R36" s="157" t="s">
        <v>606</v>
      </c>
      <c r="S36" s="157" t="s">
        <v>405</v>
      </c>
      <c r="T36" s="157" t="s">
        <v>261</v>
      </c>
    </row>
    <row r="37" spans="1:20" ht="81.75" customHeight="1" x14ac:dyDescent="0.25">
      <c r="A37" s="156">
        <v>13</v>
      </c>
      <c r="B37" s="157" t="s">
        <v>464</v>
      </c>
      <c r="C37" s="157" t="s">
        <v>464</v>
      </c>
      <c r="D37" s="159" t="s">
        <v>406</v>
      </c>
      <c r="E37" s="159" t="s">
        <v>424</v>
      </c>
      <c r="F37" s="159" t="s">
        <v>424</v>
      </c>
      <c r="G37" s="157" t="s">
        <v>438</v>
      </c>
      <c r="H37" s="157" t="s">
        <v>438</v>
      </c>
      <c r="I37" s="156">
        <v>2009</v>
      </c>
      <c r="J37" s="156">
        <v>2009</v>
      </c>
      <c r="K37" s="156">
        <v>2009</v>
      </c>
      <c r="L37" s="156">
        <v>110</v>
      </c>
      <c r="M37" s="156">
        <v>110</v>
      </c>
      <c r="N37" s="156"/>
      <c r="O37" s="156"/>
      <c r="P37" s="156" t="s">
        <v>261</v>
      </c>
      <c r="Q37" s="157" t="s">
        <v>405</v>
      </c>
      <c r="R37" s="157" t="s">
        <v>605</v>
      </c>
      <c r="S37" s="157" t="s">
        <v>405</v>
      </c>
      <c r="T37" s="157" t="s">
        <v>261</v>
      </c>
    </row>
    <row r="38" spans="1:20" ht="81.75" customHeight="1" x14ac:dyDescent="0.25">
      <c r="A38" s="156">
        <v>14</v>
      </c>
      <c r="B38" s="157" t="s">
        <v>464</v>
      </c>
      <c r="C38" s="157" t="s">
        <v>464</v>
      </c>
      <c r="D38" s="159" t="s">
        <v>406</v>
      </c>
      <c r="E38" s="159" t="s">
        <v>424</v>
      </c>
      <c r="F38" s="159" t="s">
        <v>424</v>
      </c>
      <c r="G38" s="157" t="s">
        <v>439</v>
      </c>
      <c r="H38" s="157" t="s">
        <v>439</v>
      </c>
      <c r="I38" s="156">
        <v>2009</v>
      </c>
      <c r="J38" s="156">
        <v>2009</v>
      </c>
      <c r="K38" s="156">
        <v>2009</v>
      </c>
      <c r="L38" s="156">
        <v>110</v>
      </c>
      <c r="M38" s="156">
        <v>110</v>
      </c>
      <c r="N38" s="156"/>
      <c r="O38" s="156"/>
      <c r="P38" s="156" t="s">
        <v>261</v>
      </c>
      <c r="Q38" s="342" t="s">
        <v>405</v>
      </c>
      <c r="R38" s="157" t="s">
        <v>605</v>
      </c>
      <c r="S38" s="157" t="s">
        <v>405</v>
      </c>
      <c r="T38" s="157" t="s">
        <v>261</v>
      </c>
    </row>
    <row r="39" spans="1:20" ht="81.75" customHeight="1" x14ac:dyDescent="0.25">
      <c r="A39" s="156">
        <v>15</v>
      </c>
      <c r="B39" s="157" t="s">
        <v>464</v>
      </c>
      <c r="C39" s="157" t="s">
        <v>464</v>
      </c>
      <c r="D39" s="159" t="s">
        <v>406</v>
      </c>
      <c r="E39" s="159" t="s">
        <v>425</v>
      </c>
      <c r="F39" s="159" t="s">
        <v>407</v>
      </c>
      <c r="G39" s="157" t="s">
        <v>440</v>
      </c>
      <c r="H39" s="157" t="s">
        <v>440</v>
      </c>
      <c r="I39" s="156">
        <v>1975</v>
      </c>
      <c r="J39" s="156"/>
      <c r="K39" s="156">
        <v>1975</v>
      </c>
      <c r="L39" s="156">
        <v>35</v>
      </c>
      <c r="M39" s="156">
        <v>35</v>
      </c>
      <c r="N39" s="156"/>
      <c r="O39" s="156"/>
      <c r="P39" s="156" t="s">
        <v>447</v>
      </c>
      <c r="Q39" s="342" t="s">
        <v>800</v>
      </c>
      <c r="R39" s="157" t="s">
        <v>461</v>
      </c>
      <c r="S39" s="157" t="s">
        <v>609</v>
      </c>
      <c r="T39" s="157" t="s">
        <v>462</v>
      </c>
    </row>
    <row r="40" spans="1:20" ht="81.75" customHeight="1" x14ac:dyDescent="0.25">
      <c r="A40" s="156">
        <v>16</v>
      </c>
      <c r="B40" s="157" t="s">
        <v>464</v>
      </c>
      <c r="C40" s="157" t="s">
        <v>464</v>
      </c>
      <c r="D40" s="159" t="s">
        <v>406</v>
      </c>
      <c r="E40" s="159" t="s">
        <v>425</v>
      </c>
      <c r="F40" s="159" t="s">
        <v>407</v>
      </c>
      <c r="G40" s="157" t="s">
        <v>441</v>
      </c>
      <c r="H40" s="157" t="s">
        <v>441</v>
      </c>
      <c r="I40" s="156">
        <v>1976</v>
      </c>
      <c r="J40" s="156"/>
      <c r="K40" s="156">
        <v>1976</v>
      </c>
      <c r="L40" s="156">
        <v>35</v>
      </c>
      <c r="M40" s="156">
        <v>35</v>
      </c>
      <c r="N40" s="156"/>
      <c r="O40" s="156"/>
      <c r="P40" s="156" t="s">
        <v>448</v>
      </c>
      <c r="Q40" s="342" t="s">
        <v>800</v>
      </c>
      <c r="R40" s="157" t="s">
        <v>461</v>
      </c>
      <c r="S40" s="157" t="s">
        <v>609</v>
      </c>
      <c r="T40" s="157" t="s">
        <v>462</v>
      </c>
    </row>
    <row r="41" spans="1:20" ht="81.75" customHeight="1" x14ac:dyDescent="0.25">
      <c r="A41" s="156">
        <v>17</v>
      </c>
      <c r="B41" s="157" t="s">
        <v>464</v>
      </c>
      <c r="C41" s="157" t="s">
        <v>464</v>
      </c>
      <c r="D41" s="159" t="s">
        <v>406</v>
      </c>
      <c r="E41" s="159" t="s">
        <v>425</v>
      </c>
      <c r="F41" s="159" t="s">
        <v>407</v>
      </c>
      <c r="G41" s="157" t="s">
        <v>442</v>
      </c>
      <c r="H41" s="157" t="s">
        <v>442</v>
      </c>
      <c r="I41" s="156">
        <v>1975</v>
      </c>
      <c r="J41" s="156"/>
      <c r="K41" s="156">
        <v>1975</v>
      </c>
      <c r="L41" s="156">
        <v>35</v>
      </c>
      <c r="M41" s="156">
        <v>35</v>
      </c>
      <c r="N41" s="156"/>
      <c r="O41" s="156"/>
      <c r="P41" s="156">
        <v>2010</v>
      </c>
      <c r="Q41" s="342" t="s">
        <v>800</v>
      </c>
      <c r="R41" s="157" t="s">
        <v>461</v>
      </c>
      <c r="S41" s="157" t="s">
        <v>609</v>
      </c>
      <c r="T41" s="157" t="s">
        <v>462</v>
      </c>
    </row>
    <row r="42" spans="1:20" s="155" customFormat="1" ht="81.75" customHeight="1" x14ac:dyDescent="0.25">
      <c r="A42" s="156">
        <v>18</v>
      </c>
      <c r="B42" s="157" t="s">
        <v>464</v>
      </c>
      <c r="C42" s="157" t="s">
        <v>464</v>
      </c>
      <c r="D42" s="159" t="s">
        <v>406</v>
      </c>
      <c r="E42" s="159" t="s">
        <v>425</v>
      </c>
      <c r="F42" s="159" t="s">
        <v>408</v>
      </c>
      <c r="G42" s="157" t="s">
        <v>443</v>
      </c>
      <c r="H42" s="157" t="s">
        <v>443</v>
      </c>
      <c r="I42" s="156">
        <v>1976</v>
      </c>
      <c r="J42" s="156"/>
      <c r="K42" s="156">
        <v>1976</v>
      </c>
      <c r="L42" s="156">
        <v>35</v>
      </c>
      <c r="M42" s="156">
        <v>35</v>
      </c>
      <c r="N42" s="156"/>
      <c r="O42" s="156"/>
      <c r="P42" s="156" t="s">
        <v>447</v>
      </c>
      <c r="Q42" s="342" t="s">
        <v>800</v>
      </c>
      <c r="R42" s="157" t="s">
        <v>461</v>
      </c>
      <c r="S42" s="157" t="s">
        <v>609</v>
      </c>
      <c r="T42" s="157" t="s">
        <v>462</v>
      </c>
    </row>
    <row r="43" spans="1:20" ht="81.75" customHeight="1" x14ac:dyDescent="0.25">
      <c r="A43" s="156">
        <v>19</v>
      </c>
      <c r="B43" s="157" t="s">
        <v>464</v>
      </c>
      <c r="C43" s="157" t="s">
        <v>464</v>
      </c>
      <c r="D43" s="159" t="s">
        <v>406</v>
      </c>
      <c r="E43" s="159" t="s">
        <v>425</v>
      </c>
      <c r="F43" s="159" t="s">
        <v>408</v>
      </c>
      <c r="G43" s="157" t="s">
        <v>444</v>
      </c>
      <c r="H43" s="157" t="s">
        <v>444</v>
      </c>
      <c r="I43" s="156">
        <v>1976</v>
      </c>
      <c r="J43" s="156"/>
      <c r="K43" s="156">
        <v>1976</v>
      </c>
      <c r="L43" s="156">
        <v>35</v>
      </c>
      <c r="M43" s="156">
        <v>35</v>
      </c>
      <c r="N43" s="156"/>
      <c r="O43" s="156"/>
      <c r="P43" s="156" t="s">
        <v>448</v>
      </c>
      <c r="Q43" s="342" t="s">
        <v>800</v>
      </c>
      <c r="R43" s="157" t="s">
        <v>461</v>
      </c>
      <c r="S43" s="157" t="s">
        <v>609</v>
      </c>
      <c r="T43" s="157" t="s">
        <v>462</v>
      </c>
    </row>
    <row r="44" spans="1:20" ht="81.75" customHeight="1" x14ac:dyDescent="0.25">
      <c r="A44" s="156">
        <v>20</v>
      </c>
      <c r="B44" s="157" t="s">
        <v>464</v>
      </c>
      <c r="C44" s="157" t="s">
        <v>464</v>
      </c>
      <c r="D44" s="159" t="s">
        <v>406</v>
      </c>
      <c r="E44" s="159" t="s">
        <v>425</v>
      </c>
      <c r="F44" s="159" t="s">
        <v>408</v>
      </c>
      <c r="G44" s="157" t="s">
        <v>445</v>
      </c>
      <c r="H44" s="157" t="s">
        <v>445</v>
      </c>
      <c r="I44" s="156">
        <v>1976</v>
      </c>
      <c r="J44" s="156"/>
      <c r="K44" s="156">
        <v>1976</v>
      </c>
      <c r="L44" s="156">
        <v>35</v>
      </c>
      <c r="M44" s="156">
        <v>35</v>
      </c>
      <c r="N44" s="156"/>
      <c r="O44" s="156"/>
      <c r="P44" s="156" t="s">
        <v>447</v>
      </c>
      <c r="Q44" s="342" t="s">
        <v>800</v>
      </c>
      <c r="R44" s="157" t="s">
        <v>461</v>
      </c>
      <c r="S44" s="157" t="s">
        <v>609</v>
      </c>
      <c r="T44" s="157" t="s">
        <v>462</v>
      </c>
    </row>
    <row r="45" spans="1:20" ht="81.75" customHeight="1" x14ac:dyDescent="0.25">
      <c r="A45" s="156">
        <v>21</v>
      </c>
      <c r="B45" s="157" t="s">
        <v>464</v>
      </c>
      <c r="C45" s="157" t="s">
        <v>464</v>
      </c>
      <c r="D45" s="159" t="s">
        <v>406</v>
      </c>
      <c r="E45" s="159" t="s">
        <v>425</v>
      </c>
      <c r="F45" s="159" t="s">
        <v>408</v>
      </c>
      <c r="G45" s="157" t="s">
        <v>446</v>
      </c>
      <c r="H45" s="157" t="s">
        <v>446</v>
      </c>
      <c r="I45" s="156">
        <v>1976</v>
      </c>
      <c r="J45" s="156"/>
      <c r="K45" s="156">
        <v>1976</v>
      </c>
      <c r="L45" s="156">
        <v>35</v>
      </c>
      <c r="M45" s="156">
        <v>35</v>
      </c>
      <c r="N45" s="156"/>
      <c r="O45" s="156"/>
      <c r="P45" s="156">
        <v>2009</v>
      </c>
      <c r="Q45" s="342" t="s">
        <v>800</v>
      </c>
      <c r="R45" s="157" t="s">
        <v>461</v>
      </c>
      <c r="S45" s="157" t="s">
        <v>609</v>
      </c>
      <c r="T45" s="157" t="s">
        <v>462</v>
      </c>
    </row>
    <row r="46" spans="1:20" ht="81.75" customHeight="1" x14ac:dyDescent="0.25">
      <c r="A46" s="156">
        <v>22</v>
      </c>
      <c r="B46" s="157" t="s">
        <v>464</v>
      </c>
      <c r="C46" s="157" t="s">
        <v>464</v>
      </c>
      <c r="D46" s="159" t="s">
        <v>406</v>
      </c>
      <c r="E46" s="159" t="s">
        <v>449</v>
      </c>
      <c r="F46" s="159" t="s">
        <v>463</v>
      </c>
      <c r="G46" s="157" t="s">
        <v>453</v>
      </c>
      <c r="H46" s="157" t="s">
        <v>453</v>
      </c>
      <c r="I46" s="156">
        <v>2009</v>
      </c>
      <c r="J46" s="156"/>
      <c r="K46" s="156">
        <v>2009</v>
      </c>
      <c r="L46" s="156">
        <v>6</v>
      </c>
      <c r="M46" s="156">
        <v>6</v>
      </c>
      <c r="N46" s="156"/>
      <c r="O46" s="156"/>
      <c r="P46" s="156" t="s">
        <v>261</v>
      </c>
      <c r="Q46" s="342" t="s">
        <v>405</v>
      </c>
      <c r="R46" s="157" t="s">
        <v>605</v>
      </c>
      <c r="S46" s="157" t="s">
        <v>609</v>
      </c>
      <c r="T46" s="157" t="s">
        <v>462</v>
      </c>
    </row>
    <row r="47" spans="1:20" ht="81.75" customHeight="1" x14ac:dyDescent="0.25">
      <c r="A47" s="156">
        <v>23</v>
      </c>
      <c r="B47" s="157" t="s">
        <v>464</v>
      </c>
      <c r="C47" s="157" t="s">
        <v>464</v>
      </c>
      <c r="D47" s="159" t="s">
        <v>406</v>
      </c>
      <c r="E47" s="159" t="s">
        <v>449</v>
      </c>
      <c r="F47" s="159" t="s">
        <v>463</v>
      </c>
      <c r="G47" s="157" t="s">
        <v>454</v>
      </c>
      <c r="H47" s="157" t="s">
        <v>454</v>
      </c>
      <c r="I47" s="156">
        <v>2009</v>
      </c>
      <c r="J47" s="156"/>
      <c r="K47" s="156">
        <v>2009</v>
      </c>
      <c r="L47" s="156">
        <v>6</v>
      </c>
      <c r="M47" s="156">
        <v>6</v>
      </c>
      <c r="N47" s="156"/>
      <c r="O47" s="156"/>
      <c r="P47" s="156" t="s">
        <v>261</v>
      </c>
      <c r="Q47" s="342" t="s">
        <v>405</v>
      </c>
      <c r="R47" s="157" t="s">
        <v>605</v>
      </c>
      <c r="S47" s="157" t="s">
        <v>609</v>
      </c>
      <c r="T47" s="157" t="s">
        <v>462</v>
      </c>
    </row>
    <row r="48" spans="1:20" ht="81.75" customHeight="1" x14ac:dyDescent="0.25">
      <c r="A48" s="156">
        <v>24</v>
      </c>
      <c r="B48" s="157" t="s">
        <v>464</v>
      </c>
      <c r="C48" s="157" t="s">
        <v>464</v>
      </c>
      <c r="D48" s="159" t="s">
        <v>406</v>
      </c>
      <c r="E48" s="159" t="s">
        <v>450</v>
      </c>
      <c r="F48" s="159" t="s">
        <v>463</v>
      </c>
      <c r="G48" s="157" t="s">
        <v>455</v>
      </c>
      <c r="H48" s="157" t="s">
        <v>455</v>
      </c>
      <c r="I48" s="156">
        <v>1975</v>
      </c>
      <c r="J48" s="156"/>
      <c r="K48" s="156">
        <v>1975</v>
      </c>
      <c r="L48" s="156">
        <v>6</v>
      </c>
      <c r="M48" s="156">
        <v>6</v>
      </c>
      <c r="N48" s="156"/>
      <c r="O48" s="156"/>
      <c r="P48" s="156">
        <v>2010</v>
      </c>
      <c r="Q48" s="342" t="s">
        <v>800</v>
      </c>
      <c r="R48" s="157" t="s">
        <v>461</v>
      </c>
      <c r="S48" s="157" t="s">
        <v>609</v>
      </c>
      <c r="T48" s="157" t="s">
        <v>462</v>
      </c>
    </row>
    <row r="49" spans="1:113" ht="81.75" customHeight="1" x14ac:dyDescent="0.25">
      <c r="A49" s="156">
        <v>25</v>
      </c>
      <c r="B49" s="157" t="s">
        <v>464</v>
      </c>
      <c r="C49" s="157" t="s">
        <v>464</v>
      </c>
      <c r="D49" s="159" t="s">
        <v>406</v>
      </c>
      <c r="E49" s="159" t="s">
        <v>451</v>
      </c>
      <c r="F49" s="159" t="s">
        <v>463</v>
      </c>
      <c r="G49" s="157" t="s">
        <v>456</v>
      </c>
      <c r="H49" s="157" t="s">
        <v>456</v>
      </c>
      <c r="I49" s="156">
        <v>1981</v>
      </c>
      <c r="J49" s="156"/>
      <c r="K49" s="156">
        <v>1981</v>
      </c>
      <c r="L49" s="156">
        <v>6</v>
      </c>
      <c r="M49" s="156">
        <v>6</v>
      </c>
      <c r="N49" s="156"/>
      <c r="O49" s="156"/>
      <c r="P49" s="156">
        <v>2010</v>
      </c>
      <c r="Q49" s="342" t="s">
        <v>800</v>
      </c>
      <c r="R49" s="157" t="s">
        <v>461</v>
      </c>
      <c r="S49" s="157" t="s">
        <v>609</v>
      </c>
      <c r="T49" s="157" t="s">
        <v>462</v>
      </c>
    </row>
    <row r="50" spans="1:113" s="155" customFormat="1" ht="81.75" customHeight="1" x14ac:dyDescent="0.25">
      <c r="A50" s="156">
        <v>26</v>
      </c>
      <c r="B50" s="157" t="s">
        <v>464</v>
      </c>
      <c r="C50" s="157" t="s">
        <v>464</v>
      </c>
      <c r="D50" s="159" t="s">
        <v>406</v>
      </c>
      <c r="E50" s="159" t="s">
        <v>452</v>
      </c>
      <c r="F50" s="159" t="s">
        <v>463</v>
      </c>
      <c r="G50" s="157" t="s">
        <v>457</v>
      </c>
      <c r="H50" s="157" t="s">
        <v>457</v>
      </c>
      <c r="I50" s="156">
        <v>1975</v>
      </c>
      <c r="J50" s="156"/>
      <c r="K50" s="156">
        <v>1975</v>
      </c>
      <c r="L50" s="156">
        <v>6</v>
      </c>
      <c r="M50" s="156">
        <v>6</v>
      </c>
      <c r="N50" s="156"/>
      <c r="O50" s="156"/>
      <c r="P50" s="156">
        <v>2011</v>
      </c>
      <c r="Q50" s="342" t="s">
        <v>800</v>
      </c>
      <c r="R50" s="157" t="s">
        <v>461</v>
      </c>
      <c r="S50" s="157" t="s">
        <v>609</v>
      </c>
      <c r="T50" s="157" t="s">
        <v>462</v>
      </c>
    </row>
    <row r="51" spans="1:113" ht="81.75" customHeight="1" x14ac:dyDescent="0.25">
      <c r="A51" s="156">
        <v>27</v>
      </c>
      <c r="B51" s="157" t="s">
        <v>464</v>
      </c>
      <c r="C51" s="157" t="s">
        <v>464</v>
      </c>
      <c r="D51" s="159" t="s">
        <v>406</v>
      </c>
      <c r="E51" s="159" t="s">
        <v>450</v>
      </c>
      <c r="F51" s="159" t="s">
        <v>463</v>
      </c>
      <c r="G51" s="157" t="s">
        <v>458</v>
      </c>
      <c r="H51" s="157" t="s">
        <v>458</v>
      </c>
      <c r="I51" s="156">
        <v>1975</v>
      </c>
      <c r="J51" s="156"/>
      <c r="K51" s="156">
        <v>1975</v>
      </c>
      <c r="L51" s="156">
        <v>6</v>
      </c>
      <c r="M51" s="156">
        <v>6</v>
      </c>
      <c r="N51" s="156"/>
      <c r="O51" s="156"/>
      <c r="P51" s="156">
        <v>2010</v>
      </c>
      <c r="Q51" s="342" t="s">
        <v>800</v>
      </c>
      <c r="R51" s="157" t="s">
        <v>461</v>
      </c>
      <c r="S51" s="157" t="s">
        <v>609</v>
      </c>
      <c r="T51" s="157" t="s">
        <v>462</v>
      </c>
    </row>
    <row r="52" spans="1:113" ht="81.75" customHeight="1" x14ac:dyDescent="0.25">
      <c r="A52" s="156">
        <v>28</v>
      </c>
      <c r="B52" s="157" t="s">
        <v>464</v>
      </c>
      <c r="C52" s="157" t="s">
        <v>464</v>
      </c>
      <c r="D52" s="159" t="s">
        <v>406</v>
      </c>
      <c r="E52" s="159" t="s">
        <v>451</v>
      </c>
      <c r="F52" s="159" t="s">
        <v>463</v>
      </c>
      <c r="G52" s="157" t="s">
        <v>459</v>
      </c>
      <c r="H52" s="157" t="s">
        <v>459</v>
      </c>
      <c r="I52" s="156">
        <v>1981</v>
      </c>
      <c r="J52" s="156"/>
      <c r="K52" s="156">
        <v>1981</v>
      </c>
      <c r="L52" s="156">
        <v>6</v>
      </c>
      <c r="M52" s="156">
        <v>6</v>
      </c>
      <c r="N52" s="156"/>
      <c r="O52" s="156"/>
      <c r="P52" s="156">
        <v>2010</v>
      </c>
      <c r="Q52" s="342" t="s">
        <v>800</v>
      </c>
      <c r="R52" s="157" t="s">
        <v>461</v>
      </c>
      <c r="S52" s="157" t="s">
        <v>609</v>
      </c>
      <c r="T52" s="157" t="s">
        <v>462</v>
      </c>
    </row>
    <row r="53" spans="1:113" ht="81.75" customHeight="1" x14ac:dyDescent="0.25">
      <c r="A53" s="156">
        <v>29</v>
      </c>
      <c r="B53" s="157" t="s">
        <v>464</v>
      </c>
      <c r="C53" s="157" t="s">
        <v>464</v>
      </c>
      <c r="D53" s="159" t="s">
        <v>406</v>
      </c>
      <c r="E53" s="159" t="s">
        <v>452</v>
      </c>
      <c r="F53" s="159" t="s">
        <v>463</v>
      </c>
      <c r="G53" s="157" t="s">
        <v>460</v>
      </c>
      <c r="H53" s="157" t="s">
        <v>460</v>
      </c>
      <c r="I53" s="156">
        <v>1980</v>
      </c>
      <c r="J53" s="156"/>
      <c r="K53" s="156">
        <v>1980</v>
      </c>
      <c r="L53" s="156">
        <v>6</v>
      </c>
      <c r="M53" s="156">
        <v>6</v>
      </c>
      <c r="N53" s="156"/>
      <c r="O53" s="156"/>
      <c r="P53" s="156">
        <v>2010</v>
      </c>
      <c r="Q53" s="342" t="s">
        <v>800</v>
      </c>
      <c r="R53" s="157" t="s">
        <v>461</v>
      </c>
      <c r="S53" s="157" t="s">
        <v>609</v>
      </c>
      <c r="T53" s="157" t="s">
        <v>462</v>
      </c>
    </row>
    <row r="54" spans="1:113" s="155" customFormat="1" ht="42" customHeight="1" x14ac:dyDescent="0.25">
      <c r="A54" s="156"/>
      <c r="B54" s="157"/>
      <c r="C54" s="157"/>
      <c r="D54" s="159"/>
      <c r="E54" s="159"/>
      <c r="F54" s="159"/>
      <c r="G54" s="157"/>
      <c r="H54" s="157"/>
      <c r="I54" s="156"/>
      <c r="J54" s="156"/>
      <c r="K54" s="156"/>
      <c r="L54" s="156"/>
      <c r="M54" s="156"/>
      <c r="N54" s="156"/>
      <c r="O54" s="156"/>
      <c r="P54" s="156"/>
      <c r="Q54" s="342"/>
      <c r="R54" s="157"/>
      <c r="S54" s="160"/>
      <c r="T54" s="161"/>
    </row>
    <row r="55" spans="1:113" ht="3" customHeight="1" x14ac:dyDescent="0.25"/>
    <row r="56" spans="1:113" s="163" customFormat="1" ht="12.75" x14ac:dyDescent="0.2">
      <c r="B56" s="162"/>
      <c r="C56" s="162"/>
      <c r="K56" s="162"/>
    </row>
    <row r="57" spans="1:113" s="163" customFormat="1" x14ac:dyDescent="0.25">
      <c r="B57" s="164" t="s">
        <v>118</v>
      </c>
      <c r="C57" s="164"/>
      <c r="D57" s="164"/>
      <c r="E57" s="164"/>
      <c r="F57" s="164"/>
      <c r="G57" s="164"/>
      <c r="H57" s="164"/>
      <c r="I57" s="164"/>
      <c r="J57" s="164"/>
      <c r="K57" s="164"/>
      <c r="L57" s="164"/>
      <c r="M57" s="164"/>
      <c r="N57" s="164"/>
      <c r="O57" s="164"/>
      <c r="P57" s="164"/>
      <c r="Q57" s="164"/>
      <c r="R57" s="164"/>
    </row>
    <row r="58" spans="1:113" x14ac:dyDescent="0.25">
      <c r="B58" s="420" t="s">
        <v>398</v>
      </c>
      <c r="C58" s="420"/>
      <c r="D58" s="420"/>
      <c r="E58" s="420"/>
      <c r="F58" s="420"/>
      <c r="G58" s="420"/>
      <c r="H58" s="420"/>
      <c r="I58" s="420"/>
      <c r="J58" s="420"/>
      <c r="K58" s="420"/>
      <c r="L58" s="420"/>
      <c r="M58" s="420"/>
      <c r="N58" s="420"/>
      <c r="O58" s="420"/>
      <c r="P58" s="420"/>
      <c r="Q58" s="420"/>
      <c r="R58" s="420"/>
    </row>
    <row r="59" spans="1:113" x14ac:dyDescent="0.25">
      <c r="B59" s="164"/>
      <c r="C59" s="164"/>
      <c r="D59" s="164"/>
      <c r="E59" s="164"/>
      <c r="F59" s="164"/>
      <c r="G59" s="164"/>
      <c r="H59" s="164"/>
      <c r="I59" s="164"/>
      <c r="J59" s="164"/>
      <c r="K59" s="164"/>
      <c r="L59" s="164"/>
      <c r="M59" s="164"/>
      <c r="N59" s="164"/>
      <c r="O59" s="164"/>
      <c r="P59" s="164"/>
      <c r="Q59" s="164"/>
      <c r="R59" s="164"/>
      <c r="S59" s="164"/>
      <c r="T59" s="164"/>
      <c r="U59" s="164"/>
      <c r="V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64"/>
      <c r="DA59" s="164"/>
      <c r="DB59" s="164"/>
      <c r="DC59" s="164"/>
      <c r="DD59" s="164"/>
      <c r="DE59" s="164"/>
      <c r="DF59" s="164"/>
      <c r="DG59" s="164"/>
      <c r="DH59" s="164"/>
      <c r="DI59" s="164"/>
    </row>
    <row r="60" spans="1:113" x14ac:dyDescent="0.25">
      <c r="B60" s="165" t="s">
        <v>362</v>
      </c>
      <c r="C60" s="165"/>
      <c r="D60" s="165"/>
      <c r="E60" s="165"/>
      <c r="F60" s="166"/>
      <c r="G60" s="166"/>
      <c r="H60" s="165"/>
      <c r="I60" s="165"/>
      <c r="J60" s="165"/>
      <c r="K60" s="165"/>
      <c r="L60" s="165"/>
      <c r="M60" s="165"/>
      <c r="N60" s="165"/>
      <c r="O60" s="165"/>
      <c r="P60" s="165"/>
      <c r="Q60" s="165"/>
      <c r="R60" s="165"/>
      <c r="S60" s="167"/>
      <c r="T60" s="167"/>
      <c r="U60" s="167"/>
      <c r="V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row>
    <row r="61" spans="1:113" x14ac:dyDescent="0.25">
      <c r="B61" s="165" t="s">
        <v>117</v>
      </c>
      <c r="C61" s="165"/>
      <c r="D61" s="165"/>
      <c r="E61" s="165"/>
      <c r="F61" s="166"/>
      <c r="G61" s="166"/>
      <c r="H61" s="165"/>
      <c r="I61" s="165"/>
      <c r="J61" s="165"/>
      <c r="K61" s="165"/>
      <c r="L61" s="165"/>
      <c r="M61" s="165"/>
      <c r="N61" s="165"/>
      <c r="O61" s="165"/>
      <c r="P61" s="165"/>
      <c r="Q61" s="165"/>
      <c r="R61" s="165"/>
      <c r="AN61" s="164"/>
      <c r="AO61" s="164"/>
      <c r="AP61" s="164"/>
      <c r="AQ61" s="164"/>
      <c r="AR61" s="164"/>
      <c r="AS61" s="164"/>
      <c r="AT61" s="164"/>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6" customFormat="1" x14ac:dyDescent="0.25">
      <c r="B62" s="165" t="s">
        <v>116</v>
      </c>
      <c r="C62" s="165"/>
      <c r="D62" s="165"/>
      <c r="E62" s="165"/>
      <c r="H62" s="165"/>
      <c r="I62" s="165"/>
      <c r="J62" s="165"/>
      <c r="K62" s="165"/>
      <c r="L62" s="165"/>
      <c r="M62" s="165"/>
      <c r="N62" s="165"/>
      <c r="O62" s="165"/>
      <c r="P62" s="165"/>
      <c r="Q62" s="165"/>
      <c r="R62" s="165"/>
      <c r="AN62" s="165"/>
      <c r="AO62" s="165"/>
      <c r="AP62" s="165"/>
      <c r="AQ62" s="165"/>
      <c r="AR62" s="165"/>
      <c r="AS62" s="165"/>
      <c r="AT62" s="165"/>
      <c r="AU62" s="165"/>
      <c r="AV62" s="165"/>
      <c r="AW62" s="165"/>
      <c r="AX62" s="165"/>
      <c r="AY62" s="165"/>
      <c r="AZ62" s="165"/>
      <c r="BA62" s="165"/>
      <c r="BB62" s="165"/>
      <c r="BC62" s="165"/>
      <c r="BD62" s="165"/>
      <c r="BE62" s="165"/>
      <c r="BF62" s="165"/>
      <c r="BG62" s="165"/>
      <c r="BH62" s="165"/>
      <c r="BI62" s="165"/>
      <c r="BJ62" s="165"/>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s="166" customFormat="1" x14ac:dyDescent="0.25">
      <c r="B63" s="165" t="s">
        <v>115</v>
      </c>
      <c r="C63" s="165"/>
      <c r="D63" s="165"/>
      <c r="E63" s="165"/>
      <c r="H63" s="165"/>
      <c r="I63" s="165"/>
      <c r="J63" s="165"/>
      <c r="K63" s="165"/>
      <c r="L63" s="165"/>
      <c r="M63" s="165"/>
      <c r="N63" s="165"/>
      <c r="O63" s="165"/>
      <c r="P63" s="165"/>
      <c r="Q63" s="165"/>
      <c r="R63" s="165"/>
      <c r="S63" s="165"/>
      <c r="T63" s="165"/>
      <c r="U63" s="165"/>
      <c r="V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8"/>
      <c r="BL63" s="168"/>
      <c r="BM63" s="168"/>
      <c r="BN63" s="168"/>
      <c r="BO63" s="168"/>
      <c r="BP63" s="168"/>
      <c r="BQ63" s="168"/>
      <c r="BR63" s="168"/>
      <c r="BS63" s="168"/>
      <c r="BT63" s="168"/>
      <c r="BU63" s="168"/>
      <c r="BV63" s="168"/>
      <c r="BW63" s="168"/>
      <c r="BX63" s="168"/>
      <c r="BY63" s="168"/>
      <c r="BZ63" s="168"/>
      <c r="CA63" s="168"/>
      <c r="CB63" s="168"/>
      <c r="CC63" s="168"/>
      <c r="CD63" s="168"/>
      <c r="CE63" s="168"/>
      <c r="CF63" s="168"/>
      <c r="CG63" s="168"/>
      <c r="CH63" s="168"/>
      <c r="CI63" s="168"/>
      <c r="CJ63" s="168"/>
      <c r="CK63" s="168"/>
      <c r="CL63" s="168"/>
      <c r="CM63" s="168"/>
      <c r="CN63" s="168"/>
      <c r="CO63" s="168"/>
      <c r="CP63" s="168"/>
      <c r="CQ63" s="168"/>
      <c r="CR63" s="168"/>
      <c r="CS63" s="168"/>
      <c r="CT63" s="168"/>
      <c r="CU63" s="168"/>
      <c r="CV63" s="168"/>
      <c r="CW63" s="168"/>
      <c r="CX63" s="168"/>
      <c r="CY63" s="168"/>
      <c r="CZ63" s="168"/>
      <c r="DA63" s="168"/>
      <c r="DB63" s="168"/>
      <c r="DC63" s="168"/>
      <c r="DD63" s="168"/>
      <c r="DE63" s="168"/>
      <c r="DF63" s="168"/>
      <c r="DG63" s="168"/>
      <c r="DH63" s="168"/>
      <c r="DI63" s="168"/>
    </row>
    <row r="64" spans="1:113" s="166" customFormat="1" x14ac:dyDescent="0.25">
      <c r="B64" s="165" t="s">
        <v>114</v>
      </c>
      <c r="C64" s="165"/>
      <c r="D64" s="165"/>
      <c r="E64" s="165"/>
      <c r="H64" s="165"/>
      <c r="I64" s="165"/>
      <c r="J64" s="165"/>
      <c r="K64" s="165"/>
      <c r="L64" s="165"/>
      <c r="M64" s="165"/>
      <c r="N64" s="165"/>
      <c r="O64" s="165"/>
      <c r="P64" s="165"/>
      <c r="Q64" s="165"/>
      <c r="R64" s="165"/>
      <c r="S64" s="165"/>
      <c r="T64" s="165"/>
      <c r="U64" s="165"/>
      <c r="V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c r="BI64" s="165"/>
      <c r="BJ64" s="165"/>
      <c r="BK64" s="168"/>
      <c r="BL64" s="168"/>
      <c r="BM64" s="168"/>
      <c r="BN64" s="168"/>
      <c r="BO64" s="168"/>
      <c r="BP64" s="168"/>
      <c r="BQ64" s="168"/>
      <c r="BR64" s="168"/>
      <c r="BS64" s="168"/>
      <c r="BT64" s="168"/>
      <c r="BU64" s="168"/>
      <c r="BV64" s="168"/>
      <c r="BW64" s="168"/>
      <c r="BX64" s="168"/>
      <c r="BY64" s="168"/>
      <c r="BZ64" s="168"/>
      <c r="CA64" s="168"/>
      <c r="CB64" s="168"/>
      <c r="CC64" s="168"/>
      <c r="CD64" s="168"/>
      <c r="CE64" s="168"/>
      <c r="CF64" s="168"/>
      <c r="CG64" s="168"/>
      <c r="CH64" s="168"/>
      <c r="CI64" s="168"/>
      <c r="CJ64" s="168"/>
      <c r="CK64" s="168"/>
      <c r="CL64" s="168"/>
      <c r="CM64" s="168"/>
      <c r="CN64" s="168"/>
      <c r="CO64" s="168"/>
      <c r="CP64" s="168"/>
      <c r="CQ64" s="168"/>
      <c r="CR64" s="168"/>
      <c r="CS64" s="168"/>
      <c r="CT64" s="168"/>
      <c r="CU64" s="168"/>
      <c r="CV64" s="168"/>
      <c r="CW64" s="168"/>
      <c r="CX64" s="168"/>
      <c r="CY64" s="168"/>
      <c r="CZ64" s="168"/>
      <c r="DA64" s="168"/>
      <c r="DB64" s="168"/>
      <c r="DC64" s="168"/>
      <c r="DD64" s="168"/>
      <c r="DE64" s="168"/>
      <c r="DF64" s="168"/>
      <c r="DG64" s="168"/>
      <c r="DH64" s="168"/>
      <c r="DI64" s="168"/>
    </row>
    <row r="65" spans="2:113" s="166" customFormat="1" x14ac:dyDescent="0.25">
      <c r="B65" s="165" t="s">
        <v>113</v>
      </c>
      <c r="C65" s="165"/>
      <c r="D65" s="165"/>
      <c r="E65" s="165"/>
      <c r="H65" s="165"/>
      <c r="I65" s="165"/>
      <c r="J65" s="165"/>
      <c r="K65" s="165"/>
      <c r="L65" s="165"/>
      <c r="M65" s="165"/>
      <c r="N65" s="165"/>
      <c r="O65" s="165"/>
      <c r="P65" s="165"/>
      <c r="Q65" s="165"/>
      <c r="R65" s="165"/>
      <c r="S65" s="165"/>
      <c r="T65" s="165"/>
      <c r="U65" s="165"/>
      <c r="V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c r="BI65" s="165"/>
      <c r="BJ65" s="165"/>
      <c r="BK65" s="168"/>
      <c r="BL65" s="168"/>
      <c r="BM65" s="168"/>
      <c r="BN65" s="168"/>
      <c r="BO65" s="168"/>
      <c r="BP65" s="168"/>
      <c r="BQ65" s="168"/>
      <c r="BR65" s="168"/>
      <c r="BS65" s="168"/>
      <c r="BT65" s="168"/>
      <c r="BU65" s="168"/>
      <c r="BV65" s="168"/>
      <c r="BW65" s="168"/>
      <c r="BX65" s="168"/>
      <c r="BY65" s="168"/>
      <c r="BZ65" s="168"/>
      <c r="CA65" s="168"/>
      <c r="CB65" s="168"/>
      <c r="CC65" s="168"/>
      <c r="CD65" s="168"/>
      <c r="CE65" s="168"/>
      <c r="CF65" s="168"/>
      <c r="CG65" s="168"/>
      <c r="CH65" s="168"/>
      <c r="CI65" s="168"/>
      <c r="CJ65" s="168"/>
      <c r="CK65" s="168"/>
      <c r="CL65" s="168"/>
      <c r="CM65" s="168"/>
      <c r="CN65" s="168"/>
      <c r="CO65" s="168"/>
      <c r="CP65" s="168"/>
      <c r="CQ65" s="168"/>
      <c r="CR65" s="168"/>
      <c r="CS65" s="168"/>
      <c r="CT65" s="168"/>
      <c r="CU65" s="168"/>
      <c r="CV65" s="168"/>
      <c r="CW65" s="168"/>
      <c r="CX65" s="168"/>
      <c r="CY65" s="168"/>
      <c r="CZ65" s="168"/>
      <c r="DA65" s="168"/>
      <c r="DB65" s="168"/>
      <c r="DC65" s="168"/>
      <c r="DD65" s="168"/>
      <c r="DE65" s="168"/>
      <c r="DF65" s="168"/>
      <c r="DG65" s="168"/>
      <c r="DH65" s="168"/>
      <c r="DI65" s="168"/>
    </row>
    <row r="66" spans="2:113" s="166" customFormat="1" x14ac:dyDescent="0.25">
      <c r="B66" s="165" t="s">
        <v>112</v>
      </c>
      <c r="C66" s="165"/>
      <c r="D66" s="165"/>
      <c r="E66" s="165"/>
      <c r="H66" s="165"/>
      <c r="I66" s="165"/>
      <c r="J66" s="165"/>
      <c r="K66" s="165"/>
      <c r="L66" s="165"/>
      <c r="M66" s="165"/>
      <c r="N66" s="165"/>
      <c r="O66" s="165"/>
      <c r="P66" s="165"/>
      <c r="Q66" s="165"/>
      <c r="R66" s="165"/>
      <c r="S66" s="165"/>
      <c r="T66" s="165"/>
      <c r="U66" s="165"/>
      <c r="V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c r="BI66" s="165"/>
      <c r="BJ66" s="165"/>
      <c r="BK66" s="168"/>
      <c r="BL66" s="168"/>
      <c r="BM66" s="168"/>
      <c r="BN66" s="168"/>
      <c r="BO66" s="168"/>
      <c r="BP66" s="168"/>
      <c r="BQ66" s="168"/>
      <c r="BR66" s="168"/>
      <c r="BS66" s="168"/>
      <c r="BT66" s="168"/>
      <c r="BU66" s="168"/>
      <c r="BV66" s="168"/>
      <c r="BW66" s="168"/>
      <c r="BX66" s="168"/>
      <c r="BY66" s="168"/>
      <c r="BZ66" s="168"/>
      <c r="CA66" s="168"/>
      <c r="CB66" s="168"/>
      <c r="CC66" s="168"/>
      <c r="CD66" s="168"/>
      <c r="CE66" s="168"/>
      <c r="CF66" s="168"/>
      <c r="CG66" s="168"/>
      <c r="CH66" s="168"/>
      <c r="CI66" s="168"/>
      <c r="CJ66" s="168"/>
      <c r="CK66" s="168"/>
      <c r="CL66" s="168"/>
      <c r="CM66" s="168"/>
      <c r="CN66" s="168"/>
      <c r="CO66" s="168"/>
      <c r="CP66" s="168"/>
      <c r="CQ66" s="168"/>
      <c r="CR66" s="168"/>
      <c r="CS66" s="168"/>
      <c r="CT66" s="168"/>
      <c r="CU66" s="168"/>
      <c r="CV66" s="168"/>
      <c r="CW66" s="168"/>
      <c r="CX66" s="168"/>
      <c r="CY66" s="168"/>
      <c r="CZ66" s="168"/>
      <c r="DA66" s="168"/>
      <c r="DB66" s="168"/>
      <c r="DC66" s="168"/>
      <c r="DD66" s="168"/>
      <c r="DE66" s="168"/>
      <c r="DF66" s="168"/>
      <c r="DG66" s="168"/>
      <c r="DH66" s="168"/>
      <c r="DI66" s="168"/>
    </row>
    <row r="67" spans="2:113" s="166" customFormat="1" x14ac:dyDescent="0.25">
      <c r="B67" s="165" t="s">
        <v>111</v>
      </c>
      <c r="C67" s="165"/>
      <c r="D67" s="165"/>
      <c r="E67" s="165"/>
      <c r="H67" s="165"/>
      <c r="I67" s="165"/>
      <c r="J67" s="165"/>
      <c r="K67" s="165"/>
      <c r="L67" s="165"/>
      <c r="M67" s="165"/>
      <c r="N67" s="165"/>
      <c r="O67" s="165"/>
      <c r="P67" s="165"/>
      <c r="Q67" s="165"/>
      <c r="R67" s="165"/>
      <c r="S67" s="165"/>
      <c r="T67" s="165"/>
      <c r="U67" s="165"/>
      <c r="V67" s="165"/>
      <c r="AN67" s="165"/>
      <c r="AO67" s="165"/>
      <c r="AP67" s="165"/>
      <c r="AQ67" s="165"/>
      <c r="AR67" s="165"/>
      <c r="AS67" s="165"/>
      <c r="AT67" s="165"/>
      <c r="AU67" s="165"/>
      <c r="AV67" s="165"/>
      <c r="AW67" s="165"/>
      <c r="AX67" s="165"/>
      <c r="AY67" s="165"/>
      <c r="AZ67" s="165"/>
      <c r="BA67" s="165"/>
      <c r="BB67" s="165"/>
      <c r="BC67" s="165"/>
      <c r="BD67" s="165"/>
      <c r="BE67" s="165"/>
      <c r="BF67" s="165"/>
      <c r="BG67" s="165"/>
      <c r="BH67" s="165"/>
      <c r="BI67" s="165"/>
      <c r="BJ67" s="165"/>
      <c r="BK67" s="168"/>
      <c r="BL67" s="168"/>
      <c r="BM67" s="168"/>
      <c r="BN67" s="168"/>
      <c r="BO67" s="168"/>
      <c r="BP67" s="168"/>
      <c r="BQ67" s="168"/>
      <c r="BR67" s="168"/>
      <c r="BS67" s="168"/>
      <c r="BT67" s="168"/>
      <c r="BU67" s="168"/>
      <c r="BV67" s="168"/>
      <c r="BW67" s="168"/>
      <c r="BX67" s="168"/>
      <c r="BY67" s="168"/>
      <c r="BZ67" s="168"/>
      <c r="CA67" s="168"/>
      <c r="CB67" s="168"/>
      <c r="CC67" s="168"/>
      <c r="CD67" s="168"/>
      <c r="CE67" s="168"/>
      <c r="CF67" s="168"/>
      <c r="CG67" s="168"/>
      <c r="CH67" s="168"/>
      <c r="CI67" s="168"/>
      <c r="CJ67" s="168"/>
      <c r="CK67" s="168"/>
      <c r="CL67" s="168"/>
      <c r="CM67" s="168"/>
      <c r="CN67" s="168"/>
      <c r="CO67" s="168"/>
      <c r="CP67" s="168"/>
      <c r="CQ67" s="168"/>
      <c r="CR67" s="168"/>
      <c r="CS67" s="168"/>
      <c r="CT67" s="168"/>
      <c r="CU67" s="168"/>
      <c r="CV67" s="168"/>
      <c r="CW67" s="168"/>
      <c r="CX67" s="168"/>
      <c r="CY67" s="168"/>
      <c r="CZ67" s="168"/>
      <c r="DA67" s="168"/>
      <c r="DB67" s="168"/>
      <c r="DC67" s="168"/>
      <c r="DD67" s="168"/>
      <c r="DE67" s="168"/>
      <c r="DF67" s="168"/>
      <c r="DG67" s="168"/>
      <c r="DH67" s="168"/>
      <c r="DI67" s="168"/>
    </row>
    <row r="68" spans="2:113" s="166" customFormat="1" x14ac:dyDescent="0.25">
      <c r="B68" s="165" t="s">
        <v>110</v>
      </c>
      <c r="C68" s="165"/>
      <c r="D68" s="165"/>
      <c r="E68" s="165"/>
      <c r="H68" s="165"/>
      <c r="I68" s="165"/>
      <c r="J68" s="165"/>
      <c r="K68" s="165"/>
      <c r="L68" s="165"/>
      <c r="M68" s="165"/>
      <c r="N68" s="165"/>
      <c r="O68" s="165"/>
      <c r="P68" s="165"/>
      <c r="Q68" s="165"/>
      <c r="R68" s="165"/>
      <c r="S68" s="165"/>
      <c r="T68" s="165"/>
      <c r="U68" s="165"/>
      <c r="V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c r="BI68" s="165"/>
      <c r="BJ68" s="165"/>
      <c r="BK68" s="168"/>
      <c r="BL68" s="168"/>
      <c r="BM68" s="168"/>
      <c r="BN68" s="168"/>
      <c r="BO68" s="168"/>
      <c r="BP68" s="168"/>
      <c r="BQ68" s="168"/>
      <c r="BR68" s="168"/>
      <c r="BS68" s="168"/>
      <c r="BT68" s="168"/>
      <c r="BU68" s="168"/>
      <c r="BV68" s="168"/>
      <c r="BW68" s="168"/>
      <c r="BX68" s="168"/>
      <c r="BY68" s="168"/>
      <c r="BZ68" s="168"/>
      <c r="CA68" s="168"/>
      <c r="CB68" s="168"/>
      <c r="CC68" s="168"/>
      <c r="CD68" s="168"/>
      <c r="CE68" s="168"/>
      <c r="CF68" s="168"/>
      <c r="CG68" s="168"/>
      <c r="CH68" s="168"/>
      <c r="CI68" s="168"/>
      <c r="CJ68" s="168"/>
      <c r="CK68" s="168"/>
      <c r="CL68" s="168"/>
      <c r="CM68" s="168"/>
      <c r="CN68" s="168"/>
      <c r="CO68" s="168"/>
      <c r="CP68" s="168"/>
      <c r="CQ68" s="168"/>
      <c r="CR68" s="168"/>
      <c r="CS68" s="168"/>
      <c r="CT68" s="168"/>
      <c r="CU68" s="168"/>
      <c r="CV68" s="168"/>
      <c r="CW68" s="168"/>
      <c r="CX68" s="168"/>
      <c r="CY68" s="168"/>
      <c r="CZ68" s="168"/>
      <c r="DA68" s="168"/>
      <c r="DB68" s="168"/>
      <c r="DC68" s="168"/>
      <c r="DD68" s="168"/>
      <c r="DE68" s="168"/>
      <c r="DF68" s="168"/>
      <c r="DG68" s="168"/>
      <c r="DH68" s="168"/>
      <c r="DI68" s="168"/>
    </row>
    <row r="69" spans="2:113" s="166" customFormat="1" x14ac:dyDescent="0.25">
      <c r="B69" s="165" t="s">
        <v>109</v>
      </c>
      <c r="C69" s="165"/>
      <c r="D69" s="165"/>
      <c r="E69" s="165"/>
      <c r="H69" s="165"/>
      <c r="I69" s="165"/>
      <c r="J69" s="165"/>
      <c r="K69" s="165"/>
      <c r="L69" s="165"/>
      <c r="M69" s="165"/>
      <c r="N69" s="165"/>
      <c r="O69" s="165"/>
      <c r="P69" s="165"/>
      <c r="Q69" s="165"/>
      <c r="R69" s="165"/>
      <c r="S69" s="165"/>
      <c r="T69" s="165"/>
      <c r="U69" s="165"/>
      <c r="V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8"/>
      <c r="BL69" s="168"/>
      <c r="BM69" s="168"/>
      <c r="BN69" s="168"/>
      <c r="BO69" s="168"/>
      <c r="BP69" s="168"/>
      <c r="BQ69" s="168"/>
      <c r="BR69" s="168"/>
      <c r="BS69" s="168"/>
      <c r="BT69" s="168"/>
      <c r="BU69" s="168"/>
      <c r="BV69" s="168"/>
      <c r="BW69" s="168"/>
      <c r="BX69" s="168"/>
      <c r="BY69" s="168"/>
      <c r="BZ69" s="168"/>
      <c r="CA69" s="168"/>
      <c r="CB69" s="168"/>
      <c r="CC69" s="168"/>
      <c r="CD69" s="168"/>
      <c r="CE69" s="168"/>
      <c r="CF69" s="168"/>
      <c r="CG69" s="168"/>
      <c r="CH69" s="168"/>
      <c r="CI69" s="168"/>
      <c r="CJ69" s="168"/>
      <c r="CK69" s="168"/>
      <c r="CL69" s="168"/>
      <c r="CM69" s="168"/>
      <c r="CN69" s="168"/>
      <c r="CO69" s="168"/>
      <c r="CP69" s="168"/>
      <c r="CQ69" s="168"/>
      <c r="CR69" s="168"/>
      <c r="CS69" s="168"/>
      <c r="CT69" s="168"/>
      <c r="CU69" s="168"/>
      <c r="CV69" s="168"/>
      <c r="CW69" s="168"/>
      <c r="CX69" s="168"/>
      <c r="CY69" s="168"/>
      <c r="CZ69" s="168"/>
      <c r="DA69" s="168"/>
      <c r="DB69" s="168"/>
      <c r="DC69" s="168"/>
      <c r="DD69" s="168"/>
      <c r="DE69" s="168"/>
      <c r="DF69" s="168"/>
      <c r="DG69" s="168"/>
      <c r="DH69" s="168"/>
      <c r="DI69" s="168"/>
    </row>
    <row r="70" spans="2:113" s="166" customFormat="1" x14ac:dyDescent="0.25">
      <c r="Q70" s="165"/>
      <c r="R70" s="165"/>
      <c r="S70" s="165"/>
      <c r="T70" s="165"/>
      <c r="U70" s="165"/>
      <c r="V70" s="165"/>
      <c r="AN70" s="165"/>
      <c r="AO70" s="165"/>
      <c r="AP70" s="165"/>
      <c r="AQ70" s="165"/>
      <c r="AR70" s="165"/>
      <c r="AS70" s="165"/>
      <c r="AT70" s="165"/>
      <c r="AU70" s="165"/>
      <c r="AV70" s="165"/>
      <c r="AW70" s="165"/>
      <c r="AX70" s="165"/>
      <c r="AY70" s="165"/>
      <c r="AZ70" s="165"/>
      <c r="BA70" s="165"/>
      <c r="BB70" s="165"/>
      <c r="BC70" s="165"/>
      <c r="BD70" s="165"/>
      <c r="BE70" s="165"/>
      <c r="BF70" s="165"/>
      <c r="BG70" s="165"/>
      <c r="BH70" s="165"/>
      <c r="BI70" s="165"/>
      <c r="BJ70" s="165"/>
      <c r="BK70" s="168"/>
      <c r="BL70" s="168"/>
      <c r="BM70" s="168"/>
      <c r="BN70" s="168"/>
      <c r="BO70" s="168"/>
      <c r="BP70" s="168"/>
      <c r="BQ70" s="168"/>
      <c r="BR70" s="168"/>
      <c r="BS70" s="168"/>
      <c r="BT70" s="168"/>
      <c r="BU70" s="168"/>
      <c r="BV70" s="168"/>
      <c r="BW70" s="168"/>
      <c r="BX70" s="168"/>
      <c r="BY70" s="168"/>
      <c r="BZ70" s="168"/>
      <c r="CA70" s="168"/>
      <c r="CB70" s="168"/>
      <c r="CC70" s="168"/>
      <c r="CD70" s="168"/>
      <c r="CE70" s="168"/>
      <c r="CF70" s="168"/>
      <c r="CG70" s="168"/>
      <c r="CH70" s="168"/>
      <c r="CI70" s="168"/>
      <c r="CJ70" s="168"/>
      <c r="CK70" s="168"/>
      <c r="CL70" s="168"/>
      <c r="CM70" s="168"/>
      <c r="CN70" s="168"/>
      <c r="CO70" s="168"/>
      <c r="CP70" s="168"/>
      <c r="CQ70" s="168"/>
      <c r="CR70" s="168"/>
      <c r="CS70" s="168"/>
      <c r="CT70" s="168"/>
      <c r="CU70" s="168"/>
      <c r="CV70" s="168"/>
      <c r="CW70" s="168"/>
      <c r="CX70" s="168"/>
      <c r="CY70" s="168"/>
      <c r="CZ70" s="168"/>
      <c r="DA70" s="168"/>
      <c r="DB70" s="168"/>
      <c r="DC70" s="168"/>
      <c r="DD70" s="168"/>
      <c r="DE70" s="168"/>
      <c r="DF70" s="168"/>
      <c r="DG70" s="168"/>
      <c r="DH70" s="168"/>
      <c r="DI70" s="168"/>
    </row>
    <row r="71" spans="2:113" s="166" customFormat="1" x14ac:dyDescent="0.2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5"/>
      <c r="AT71" s="165"/>
      <c r="AU71" s="165"/>
      <c r="AV71" s="165"/>
      <c r="AW71" s="165"/>
      <c r="AX71" s="165"/>
      <c r="AY71" s="165"/>
      <c r="AZ71" s="165"/>
      <c r="BA71" s="165"/>
      <c r="BB71" s="165"/>
      <c r="BC71" s="165"/>
      <c r="BD71" s="165"/>
      <c r="BE71" s="165"/>
      <c r="BF71" s="165"/>
      <c r="BG71" s="165"/>
      <c r="BH71" s="165"/>
      <c r="BI71" s="165"/>
      <c r="BJ71" s="165"/>
      <c r="BK71" s="168"/>
      <c r="BL71" s="168"/>
      <c r="BM71" s="168"/>
      <c r="BN71" s="168"/>
      <c r="BO71" s="168"/>
      <c r="BP71" s="168"/>
      <c r="BQ71" s="168"/>
      <c r="BR71" s="168"/>
      <c r="BS71" s="168"/>
      <c r="BT71" s="168"/>
      <c r="BU71" s="168"/>
      <c r="BV71" s="168"/>
      <c r="BW71" s="168"/>
      <c r="BX71" s="168"/>
      <c r="BY71" s="168"/>
      <c r="BZ71" s="168"/>
      <c r="CA71" s="168"/>
      <c r="CB71" s="168"/>
      <c r="CC71" s="168"/>
      <c r="CD71" s="168"/>
      <c r="CE71" s="168"/>
      <c r="CF71" s="168"/>
      <c r="CG71" s="168"/>
      <c r="CH71" s="168"/>
      <c r="CI71" s="168"/>
      <c r="CJ71" s="168"/>
      <c r="CK71" s="168"/>
      <c r="CL71" s="168"/>
      <c r="CM71" s="168"/>
      <c r="CN71" s="168"/>
      <c r="CO71" s="168"/>
      <c r="CP71" s="168"/>
      <c r="CQ71" s="168"/>
      <c r="CR71" s="168"/>
      <c r="CS71" s="168"/>
      <c r="CT71" s="168"/>
      <c r="CU71" s="168"/>
      <c r="CV71" s="168"/>
      <c r="CW71" s="168"/>
      <c r="CX71" s="168"/>
      <c r="CY71" s="168"/>
      <c r="CZ71" s="168"/>
      <c r="DA71" s="168"/>
      <c r="DB71" s="168"/>
      <c r="DC71" s="168"/>
      <c r="DD71" s="168"/>
      <c r="DE71" s="168"/>
      <c r="DF71" s="168"/>
      <c r="DG71" s="168"/>
      <c r="DH71" s="168"/>
      <c r="DI71" s="16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workbookViewId="0">
      <selection activeCell="T43" sqref="T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409" t="s">
        <v>9</v>
      </c>
      <c r="F7" s="409"/>
      <c r="G7" s="409"/>
      <c r="H7" s="409"/>
      <c r="I7" s="409"/>
      <c r="J7" s="409"/>
      <c r="K7" s="409"/>
      <c r="L7" s="409"/>
      <c r="M7" s="409"/>
      <c r="N7" s="409"/>
      <c r="O7" s="409"/>
      <c r="P7" s="409"/>
      <c r="Q7" s="409"/>
      <c r="R7" s="409"/>
      <c r="S7" s="409"/>
      <c r="T7" s="409"/>
      <c r="U7" s="409"/>
      <c r="V7" s="409"/>
      <c r="W7" s="409"/>
      <c r="X7" s="409"/>
      <c r="Y7" s="4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0" t="s">
        <v>490</v>
      </c>
      <c r="F9" s="410"/>
      <c r="G9" s="410"/>
      <c r="H9" s="410"/>
      <c r="I9" s="410"/>
      <c r="J9" s="410"/>
      <c r="K9" s="410"/>
      <c r="L9" s="410"/>
      <c r="M9" s="410"/>
      <c r="N9" s="410"/>
      <c r="O9" s="410"/>
      <c r="P9" s="410"/>
      <c r="Q9" s="410"/>
      <c r="R9" s="410"/>
      <c r="S9" s="410"/>
      <c r="T9" s="410"/>
      <c r="U9" s="410"/>
      <c r="V9" s="410"/>
      <c r="W9" s="410"/>
      <c r="X9" s="410"/>
      <c r="Y9" s="410"/>
    </row>
    <row r="10" spans="1:27" s="12" customFormat="1" ht="18.75" customHeight="1" x14ac:dyDescent="0.2">
      <c r="E10" s="414" t="s">
        <v>8</v>
      </c>
      <c r="F10" s="414"/>
      <c r="G10" s="414"/>
      <c r="H10" s="414"/>
      <c r="I10" s="414"/>
      <c r="J10" s="414"/>
      <c r="K10" s="414"/>
      <c r="L10" s="414"/>
      <c r="M10" s="414"/>
      <c r="N10" s="414"/>
      <c r="O10" s="414"/>
      <c r="P10" s="414"/>
      <c r="Q10" s="414"/>
      <c r="R10" s="414"/>
      <c r="S10" s="414"/>
      <c r="T10" s="414"/>
      <c r="U10" s="414"/>
      <c r="V10" s="414"/>
      <c r="W10" s="414"/>
      <c r="X10" s="414"/>
      <c r="Y10" s="414"/>
    </row>
    <row r="11" spans="1:27" s="12" customFormat="1" ht="18.75" x14ac:dyDescent="0.2">
      <c r="E11" s="131"/>
      <c r="F11" s="131"/>
      <c r="G11" s="131"/>
      <c r="H11" s="131"/>
      <c r="I11" s="131"/>
      <c r="J11" s="131"/>
      <c r="K11" s="131"/>
      <c r="L11" s="131"/>
      <c r="M11" s="131"/>
      <c r="N11" s="131"/>
      <c r="O11" s="131"/>
      <c r="P11" s="131"/>
      <c r="Q11" s="131"/>
      <c r="R11" s="131"/>
      <c r="S11" s="117"/>
      <c r="T11" s="117"/>
      <c r="U11" s="117"/>
      <c r="V11" s="117"/>
      <c r="W11" s="117"/>
    </row>
    <row r="12" spans="1:27" s="12" customFormat="1" ht="18.75" customHeight="1" x14ac:dyDescent="0.2">
      <c r="E12" s="410" t="str">
        <f>'1. паспорт местоположение'!A12</f>
        <v>F_TP1600.PS.0049</v>
      </c>
      <c r="F12" s="410"/>
      <c r="G12" s="410"/>
      <c r="H12" s="410"/>
      <c r="I12" s="410"/>
      <c r="J12" s="410"/>
      <c r="K12" s="410"/>
      <c r="L12" s="410"/>
      <c r="M12" s="410"/>
      <c r="N12" s="410"/>
      <c r="O12" s="410"/>
      <c r="P12" s="410"/>
      <c r="Q12" s="410"/>
      <c r="R12" s="410"/>
      <c r="S12" s="410"/>
      <c r="T12" s="410"/>
      <c r="U12" s="410"/>
      <c r="V12" s="410"/>
      <c r="W12" s="410"/>
      <c r="X12" s="410"/>
      <c r="Y12" s="410"/>
    </row>
    <row r="13" spans="1:27" s="12" customFormat="1" ht="18.75" customHeight="1" x14ac:dyDescent="0.2">
      <c r="E13" s="414" t="s">
        <v>7</v>
      </c>
      <c r="F13" s="414"/>
      <c r="G13" s="414"/>
      <c r="H13" s="414"/>
      <c r="I13" s="414"/>
      <c r="J13" s="414"/>
      <c r="K13" s="414"/>
      <c r="L13" s="414"/>
      <c r="M13" s="414"/>
      <c r="N13" s="414"/>
      <c r="O13" s="414"/>
      <c r="P13" s="414"/>
      <c r="Q13" s="414"/>
      <c r="R13" s="414"/>
      <c r="S13" s="414"/>
      <c r="T13" s="414"/>
      <c r="U13" s="414"/>
      <c r="V13" s="414"/>
      <c r="W13" s="414"/>
      <c r="X13" s="414"/>
      <c r="Y13" s="414"/>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410"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410"/>
      <c r="G15" s="410"/>
      <c r="H15" s="410"/>
      <c r="I15" s="410"/>
      <c r="J15" s="410"/>
      <c r="K15" s="410"/>
      <c r="L15" s="410"/>
      <c r="M15" s="410"/>
      <c r="N15" s="410"/>
      <c r="O15" s="410"/>
      <c r="P15" s="410"/>
      <c r="Q15" s="410"/>
      <c r="R15" s="410"/>
      <c r="S15" s="410"/>
      <c r="T15" s="410"/>
      <c r="U15" s="410"/>
      <c r="V15" s="410"/>
      <c r="W15" s="410"/>
      <c r="X15" s="410"/>
      <c r="Y15" s="410"/>
    </row>
    <row r="16" spans="1:27" s="3" customFormat="1" ht="15" customHeight="1" x14ac:dyDescent="0.2">
      <c r="E16" s="414" t="s">
        <v>6</v>
      </c>
      <c r="F16" s="414"/>
      <c r="G16" s="414"/>
      <c r="H16" s="414"/>
      <c r="I16" s="414"/>
      <c r="J16" s="414"/>
      <c r="K16" s="414"/>
      <c r="L16" s="414"/>
      <c r="M16" s="414"/>
      <c r="N16" s="414"/>
      <c r="O16" s="414"/>
      <c r="P16" s="414"/>
      <c r="Q16" s="414"/>
      <c r="R16" s="414"/>
      <c r="S16" s="414"/>
      <c r="T16" s="414"/>
      <c r="U16" s="414"/>
      <c r="V16" s="414"/>
      <c r="W16" s="414"/>
      <c r="X16" s="414"/>
      <c r="Y16" s="4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6"/>
      <c r="F18" s="436"/>
      <c r="G18" s="436"/>
      <c r="H18" s="436"/>
      <c r="I18" s="436"/>
      <c r="J18" s="436"/>
      <c r="K18" s="436"/>
      <c r="L18" s="436"/>
      <c r="M18" s="436"/>
      <c r="N18" s="436"/>
      <c r="O18" s="436"/>
      <c r="P18" s="436"/>
      <c r="Q18" s="436"/>
      <c r="R18" s="436"/>
      <c r="S18" s="436"/>
      <c r="T18" s="436"/>
      <c r="U18" s="436"/>
      <c r="V18" s="436"/>
      <c r="W18" s="436"/>
      <c r="X18" s="436"/>
      <c r="Y18" s="436"/>
    </row>
    <row r="19" spans="1:27" ht="25.5" customHeight="1" x14ac:dyDescent="0.25">
      <c r="A19" s="436" t="s">
        <v>366</v>
      </c>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row>
    <row r="20" spans="1:27" s="49" customFormat="1" ht="21" customHeight="1" x14ac:dyDescent="0.25"/>
    <row r="21" spans="1:27" ht="15.75" customHeight="1" x14ac:dyDescent="0.25">
      <c r="A21" s="437" t="s">
        <v>5</v>
      </c>
      <c r="B21" s="440" t="s">
        <v>372</v>
      </c>
      <c r="C21" s="441"/>
      <c r="D21" s="440" t="s">
        <v>374</v>
      </c>
      <c r="E21" s="441"/>
      <c r="F21" s="444" t="s">
        <v>102</v>
      </c>
      <c r="G21" s="445"/>
      <c r="H21" s="445"/>
      <c r="I21" s="446"/>
      <c r="J21" s="437" t="s">
        <v>375</v>
      </c>
      <c r="K21" s="440" t="s">
        <v>376</v>
      </c>
      <c r="L21" s="441"/>
      <c r="M21" s="440" t="s">
        <v>377</v>
      </c>
      <c r="N21" s="441"/>
      <c r="O21" s="440" t="s">
        <v>365</v>
      </c>
      <c r="P21" s="441"/>
      <c r="Q21" s="440" t="s">
        <v>135</v>
      </c>
      <c r="R21" s="441"/>
      <c r="S21" s="437" t="s">
        <v>134</v>
      </c>
      <c r="T21" s="437" t="s">
        <v>378</v>
      </c>
      <c r="U21" s="437" t="s">
        <v>373</v>
      </c>
      <c r="V21" s="440" t="s">
        <v>133</v>
      </c>
      <c r="W21" s="441"/>
      <c r="X21" s="444" t="s">
        <v>125</v>
      </c>
      <c r="Y21" s="445"/>
      <c r="Z21" s="444" t="s">
        <v>124</v>
      </c>
      <c r="AA21" s="445"/>
    </row>
    <row r="22" spans="1:27" ht="216" customHeight="1" x14ac:dyDescent="0.25">
      <c r="A22" s="438"/>
      <c r="B22" s="442"/>
      <c r="C22" s="443"/>
      <c r="D22" s="442"/>
      <c r="E22" s="443"/>
      <c r="F22" s="444" t="s">
        <v>132</v>
      </c>
      <c r="G22" s="446"/>
      <c r="H22" s="444" t="s">
        <v>131</v>
      </c>
      <c r="I22" s="446"/>
      <c r="J22" s="439"/>
      <c r="K22" s="442"/>
      <c r="L22" s="443"/>
      <c r="M22" s="442"/>
      <c r="N22" s="443"/>
      <c r="O22" s="442"/>
      <c r="P22" s="443"/>
      <c r="Q22" s="442"/>
      <c r="R22" s="443"/>
      <c r="S22" s="439"/>
      <c r="T22" s="439"/>
      <c r="U22" s="439"/>
      <c r="V22" s="442"/>
      <c r="W22" s="443"/>
      <c r="X22" s="67" t="s">
        <v>123</v>
      </c>
      <c r="Y22" s="67" t="s">
        <v>363</v>
      </c>
      <c r="Z22" s="67" t="s">
        <v>122</v>
      </c>
      <c r="AA22" s="67" t="s">
        <v>121</v>
      </c>
    </row>
    <row r="23" spans="1:27" ht="60" customHeight="1" x14ac:dyDescent="0.25">
      <c r="A23" s="439"/>
      <c r="B23" s="120" t="s">
        <v>119</v>
      </c>
      <c r="C23" s="120"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4" zoomScaleNormal="75" zoomScaleSheetLayoutView="64" workbookViewId="0">
      <selection activeCell="C23" sqref="C23"/>
    </sheetView>
  </sheetViews>
  <sheetFormatPr defaultColWidth="9.140625" defaultRowHeight="15" x14ac:dyDescent="0.25"/>
  <cols>
    <col min="1" max="1" width="6.140625" style="1" customWidth="1"/>
    <col min="2" max="2" width="53.5703125" style="1" customWidth="1"/>
    <col min="3" max="3" width="1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0" t="str">
        <f>'1. паспорт местоположение'!A5:C5</f>
        <v>Год раскрытия информации: 2025 год</v>
      </c>
      <c r="B5" s="400"/>
      <c r="C5" s="40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409" t="s">
        <v>9</v>
      </c>
      <c r="B7" s="409"/>
      <c r="C7" s="409"/>
      <c r="D7" s="13"/>
      <c r="E7" s="13"/>
      <c r="F7" s="13"/>
      <c r="G7" s="13"/>
      <c r="H7" s="13"/>
      <c r="I7" s="13"/>
      <c r="J7" s="13"/>
      <c r="K7" s="13"/>
      <c r="L7" s="13"/>
      <c r="M7" s="13"/>
      <c r="N7" s="13"/>
      <c r="O7" s="13"/>
      <c r="P7" s="13"/>
      <c r="Q7" s="13"/>
      <c r="R7" s="13"/>
      <c r="S7" s="13"/>
      <c r="T7" s="13"/>
      <c r="U7" s="13"/>
    </row>
    <row r="8" spans="1:29" s="12" customFormat="1" ht="18.75" x14ac:dyDescent="0.2">
      <c r="A8" s="409"/>
      <c r="B8" s="409"/>
      <c r="C8" s="409"/>
      <c r="D8" s="14"/>
      <c r="E8" s="14"/>
      <c r="F8" s="14"/>
      <c r="G8" s="14"/>
      <c r="H8" s="13"/>
      <c r="I8" s="13"/>
      <c r="J8" s="13"/>
      <c r="K8" s="13"/>
      <c r="L8" s="13"/>
      <c r="M8" s="13"/>
      <c r="N8" s="13"/>
      <c r="O8" s="13"/>
      <c r="P8" s="13"/>
      <c r="Q8" s="13"/>
      <c r="R8" s="13"/>
      <c r="S8" s="13"/>
      <c r="T8" s="13"/>
      <c r="U8" s="13"/>
    </row>
    <row r="9" spans="1:29" s="12" customFormat="1" ht="18.75" x14ac:dyDescent="0.2">
      <c r="A9" s="448" t="str">
        <f>'1. паспорт местоположение'!A9:C9</f>
        <v>АО "Россети Тюмень"</v>
      </c>
      <c r="B9" s="448"/>
      <c r="C9" s="448"/>
      <c r="D9" s="8"/>
      <c r="E9" s="8"/>
      <c r="F9" s="8"/>
      <c r="G9" s="8"/>
      <c r="H9" s="13"/>
      <c r="I9" s="13"/>
      <c r="J9" s="13"/>
      <c r="K9" s="13"/>
      <c r="L9" s="13"/>
      <c r="M9" s="13"/>
      <c r="N9" s="13"/>
      <c r="O9" s="13"/>
      <c r="P9" s="13"/>
      <c r="Q9" s="13"/>
      <c r="R9" s="13"/>
      <c r="S9" s="13"/>
      <c r="T9" s="13"/>
      <c r="U9" s="13"/>
    </row>
    <row r="10" spans="1:29" s="12" customFormat="1" ht="18.75" x14ac:dyDescent="0.2">
      <c r="A10" s="414" t="s">
        <v>8</v>
      </c>
      <c r="B10" s="414"/>
      <c r="C10" s="414"/>
      <c r="D10" s="6"/>
      <c r="E10" s="6"/>
      <c r="F10" s="6"/>
      <c r="G10" s="6"/>
      <c r="H10" s="13"/>
      <c r="I10" s="13"/>
      <c r="J10" s="13"/>
      <c r="K10" s="13"/>
      <c r="L10" s="13"/>
      <c r="M10" s="13"/>
      <c r="N10" s="13"/>
      <c r="O10" s="13"/>
      <c r="P10" s="13"/>
      <c r="Q10" s="13"/>
      <c r="R10" s="13"/>
      <c r="S10" s="13"/>
      <c r="T10" s="13"/>
      <c r="U10" s="13"/>
    </row>
    <row r="11" spans="1:29" s="12" customFormat="1" ht="18.75" x14ac:dyDescent="0.2">
      <c r="A11" s="409"/>
      <c r="B11" s="409"/>
      <c r="C11" s="409"/>
      <c r="D11" s="14"/>
      <c r="E11" s="14"/>
      <c r="F11" s="14"/>
      <c r="G11" s="14"/>
      <c r="H11" s="13"/>
      <c r="I11" s="13"/>
      <c r="J11" s="13"/>
      <c r="K11" s="13"/>
      <c r="L11" s="13"/>
      <c r="M11" s="13"/>
      <c r="N11" s="13"/>
      <c r="O11" s="13"/>
      <c r="P11" s="13"/>
      <c r="Q11" s="13"/>
      <c r="R11" s="13"/>
      <c r="S11" s="13"/>
      <c r="T11" s="13"/>
      <c r="U11" s="13"/>
    </row>
    <row r="12" spans="1:29" s="12" customFormat="1" ht="18.75" x14ac:dyDescent="0.2">
      <c r="A12" s="448" t="str">
        <f>'1. паспорт местоположение'!A12:C12</f>
        <v>F_TP1600.PS.0049</v>
      </c>
      <c r="B12" s="448"/>
      <c r="C12" s="448"/>
      <c r="D12" s="8"/>
      <c r="E12" s="8"/>
      <c r="F12" s="8"/>
      <c r="G12" s="8"/>
      <c r="H12" s="13"/>
      <c r="I12" s="13"/>
      <c r="J12" s="13"/>
      <c r="K12" s="13"/>
      <c r="L12" s="13"/>
      <c r="M12" s="13"/>
      <c r="N12" s="13"/>
      <c r="O12" s="13"/>
      <c r="P12" s="13"/>
      <c r="Q12" s="13"/>
      <c r="R12" s="13"/>
      <c r="S12" s="13"/>
      <c r="T12" s="13"/>
      <c r="U12" s="13"/>
    </row>
    <row r="13" spans="1:29" s="12" customFormat="1" ht="18.75" x14ac:dyDescent="0.2">
      <c r="A13" s="414" t="s">
        <v>7</v>
      </c>
      <c r="B13" s="414"/>
      <c r="C13" s="4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5"/>
      <c r="B14" s="415"/>
      <c r="C14" s="415"/>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44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47"/>
      <c r="C15" s="447"/>
      <c r="D15" s="8"/>
      <c r="E15" s="8"/>
      <c r="F15" s="8"/>
      <c r="G15" s="8"/>
      <c r="H15" s="8"/>
      <c r="I15" s="8"/>
      <c r="J15" s="8"/>
      <c r="K15" s="8"/>
      <c r="L15" s="8"/>
      <c r="M15" s="8"/>
      <c r="N15" s="8"/>
      <c r="O15" s="8"/>
      <c r="P15" s="8"/>
      <c r="Q15" s="8"/>
      <c r="R15" s="8"/>
      <c r="S15" s="8"/>
      <c r="T15" s="8"/>
      <c r="U15" s="8"/>
    </row>
    <row r="16" spans="1:29" s="3" customFormat="1" ht="15" customHeight="1" x14ac:dyDescent="0.2">
      <c r="A16" s="414" t="s">
        <v>6</v>
      </c>
      <c r="B16" s="414"/>
      <c r="C16" s="414"/>
      <c r="D16" s="6"/>
      <c r="E16" s="6"/>
      <c r="F16" s="6"/>
      <c r="G16" s="6"/>
      <c r="H16" s="6"/>
      <c r="I16" s="6"/>
      <c r="J16" s="6"/>
      <c r="K16" s="6"/>
      <c r="L16" s="6"/>
      <c r="M16" s="6"/>
      <c r="N16" s="6"/>
      <c r="O16" s="6"/>
      <c r="P16" s="6"/>
      <c r="Q16" s="6"/>
      <c r="R16" s="6"/>
      <c r="S16" s="6"/>
      <c r="T16" s="6"/>
      <c r="U16" s="6"/>
    </row>
    <row r="17" spans="1:21" s="3" customFormat="1" ht="15" customHeight="1" x14ac:dyDescent="0.2">
      <c r="A17" s="417"/>
      <c r="B17" s="417"/>
      <c r="C17" s="417"/>
      <c r="D17" s="4"/>
      <c r="E17" s="4"/>
      <c r="F17" s="4"/>
      <c r="G17" s="4"/>
      <c r="H17" s="4"/>
      <c r="I17" s="4"/>
      <c r="J17" s="4"/>
      <c r="K17" s="4"/>
      <c r="L17" s="4"/>
      <c r="M17" s="4"/>
      <c r="N17" s="4"/>
      <c r="O17" s="4"/>
      <c r="P17" s="4"/>
      <c r="Q17" s="4"/>
      <c r="R17" s="4"/>
    </row>
    <row r="18" spans="1:21" s="3" customFormat="1" ht="27.75" customHeight="1" x14ac:dyDescent="0.2">
      <c r="A18" s="418" t="s">
        <v>358</v>
      </c>
      <c r="B18" s="418"/>
      <c r="C18" s="4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83.5" x14ac:dyDescent="0.2">
      <c r="A22" s="24" t="s">
        <v>65</v>
      </c>
      <c r="B22" s="31" t="s">
        <v>370</v>
      </c>
      <c r="C22" s="30" t="s">
        <v>750</v>
      </c>
      <c r="D22" s="29"/>
      <c r="E22" s="29"/>
      <c r="F22" s="28"/>
      <c r="G22" s="28"/>
      <c r="H22" s="28"/>
      <c r="I22" s="28"/>
      <c r="J22" s="28"/>
      <c r="K22" s="28"/>
      <c r="L22" s="28"/>
      <c r="M22" s="28"/>
      <c r="N22" s="28"/>
      <c r="O22" s="28"/>
      <c r="P22" s="28"/>
      <c r="Q22" s="27"/>
      <c r="R22" s="27"/>
      <c r="S22" s="27"/>
      <c r="T22" s="27"/>
      <c r="U22" s="27"/>
    </row>
    <row r="23" spans="1:21" ht="193.5" customHeight="1" x14ac:dyDescent="0.25">
      <c r="A23" s="24" t="s">
        <v>63</v>
      </c>
      <c r="B23" s="26" t="s">
        <v>60</v>
      </c>
      <c r="C23" s="337" t="s">
        <v>821</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390</v>
      </c>
      <c r="C24" s="172" t="s">
        <v>820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391</v>
      </c>
      <c r="C25" s="336" t="s">
        <v>819</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396" t="s">
        <v>402</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371</v>
      </c>
      <c r="C27" s="30" t="s">
        <v>751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6" spans="1:28"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117"/>
      <c r="AB6" s="117"/>
    </row>
    <row r="7" spans="1:28"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117"/>
      <c r="AB7" s="117"/>
    </row>
    <row r="8" spans="1:28"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18"/>
      <c r="AB8" s="118"/>
    </row>
    <row r="9" spans="1:28" ht="15.75"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119"/>
      <c r="AB9" s="119"/>
    </row>
    <row r="10" spans="1:2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117"/>
      <c r="AB10" s="117"/>
    </row>
    <row r="11" spans="1:28" x14ac:dyDescent="0.25">
      <c r="A11" s="448" t="str">
        <f>'1. паспорт местоположение'!A12:C12</f>
        <v>F_TP1600.PS.0049</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18"/>
      <c r="AB11" s="118"/>
    </row>
    <row r="12" spans="1:28" ht="15.75"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119"/>
      <c r="AB12" s="119"/>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11"/>
      <c r="AB13" s="11"/>
    </row>
    <row r="14" spans="1:28" ht="36.75" customHeight="1" x14ac:dyDescent="0.25">
      <c r="A14" s="44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118"/>
      <c r="AB14" s="118"/>
    </row>
    <row r="15" spans="1:28" ht="15.75"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119"/>
      <c r="AB15" s="119"/>
    </row>
    <row r="16" spans="1:28"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126"/>
      <c r="AB16" s="126"/>
    </row>
    <row r="17" spans="1:2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126"/>
      <c r="AB17" s="126"/>
    </row>
    <row r="18" spans="1:28"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126"/>
      <c r="AB18" s="126"/>
    </row>
    <row r="19" spans="1:2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126"/>
      <c r="AB19" s="126"/>
    </row>
    <row r="20" spans="1:28"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127"/>
      <c r="AB20" s="127"/>
    </row>
    <row r="21" spans="1:28" x14ac:dyDescent="0.25">
      <c r="A21" s="449"/>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127"/>
      <c r="AB21" s="127"/>
    </row>
    <row r="22" spans="1:28" x14ac:dyDescent="0.25">
      <c r="A22" s="450" t="s">
        <v>389</v>
      </c>
      <c r="B22" s="450"/>
      <c r="C22" s="450"/>
      <c r="D22" s="450"/>
      <c r="E22" s="450"/>
      <c r="F22" s="450"/>
      <c r="G22" s="450"/>
      <c r="H22" s="450"/>
      <c r="I22" s="450"/>
      <c r="J22" s="450"/>
      <c r="K22" s="450"/>
      <c r="L22" s="450"/>
      <c r="M22" s="450"/>
      <c r="N22" s="450"/>
      <c r="O22" s="450"/>
      <c r="P22" s="450"/>
      <c r="Q22" s="450"/>
      <c r="R22" s="450"/>
      <c r="S22" s="450"/>
      <c r="T22" s="450"/>
      <c r="U22" s="450"/>
      <c r="V22" s="450"/>
      <c r="W22" s="450"/>
      <c r="X22" s="450"/>
      <c r="Y22" s="450"/>
      <c r="Z22" s="450"/>
      <c r="AA22" s="128"/>
      <c r="AB22" s="128"/>
    </row>
    <row r="23" spans="1:28" ht="32.25" customHeight="1" x14ac:dyDescent="0.25">
      <c r="A23" s="452" t="s">
        <v>258</v>
      </c>
      <c r="B23" s="453"/>
      <c r="C23" s="453"/>
      <c r="D23" s="453"/>
      <c r="E23" s="453"/>
      <c r="F23" s="453"/>
      <c r="G23" s="453"/>
      <c r="H23" s="453"/>
      <c r="I23" s="453"/>
      <c r="J23" s="453"/>
      <c r="K23" s="453"/>
      <c r="L23" s="454"/>
      <c r="M23" s="451" t="s">
        <v>259</v>
      </c>
      <c r="N23" s="451"/>
      <c r="O23" s="451"/>
      <c r="P23" s="451"/>
      <c r="Q23" s="451"/>
      <c r="R23" s="451"/>
      <c r="S23" s="451"/>
      <c r="T23" s="451"/>
      <c r="U23" s="451"/>
      <c r="V23" s="451"/>
      <c r="W23" s="451"/>
      <c r="X23" s="451"/>
      <c r="Y23" s="451"/>
      <c r="Z23" s="451"/>
    </row>
    <row r="24" spans="1:28" ht="151.5" customHeight="1" x14ac:dyDescent="0.25">
      <c r="A24" s="64" t="s">
        <v>231</v>
      </c>
      <c r="B24" s="65" t="s">
        <v>238</v>
      </c>
      <c r="C24" s="64" t="s">
        <v>253</v>
      </c>
      <c r="D24" s="64" t="s">
        <v>232</v>
      </c>
      <c r="E24" s="64" t="s">
        <v>254</v>
      </c>
      <c r="F24" s="64" t="s">
        <v>256</v>
      </c>
      <c r="G24" s="64" t="s">
        <v>255</v>
      </c>
      <c r="H24" s="64" t="s">
        <v>233</v>
      </c>
      <c r="I24" s="64" t="s">
        <v>257</v>
      </c>
      <c r="J24" s="64" t="s">
        <v>239</v>
      </c>
      <c r="K24" s="65" t="s">
        <v>237</v>
      </c>
      <c r="L24" s="65" t="s">
        <v>234</v>
      </c>
      <c r="M24" s="66" t="s">
        <v>246</v>
      </c>
      <c r="N24" s="65" t="s">
        <v>400</v>
      </c>
      <c r="O24" s="64" t="s">
        <v>244</v>
      </c>
      <c r="P24" s="64" t="s">
        <v>245</v>
      </c>
      <c r="Q24" s="64" t="s">
        <v>243</v>
      </c>
      <c r="R24" s="64" t="s">
        <v>233</v>
      </c>
      <c r="S24" s="64" t="s">
        <v>242</v>
      </c>
      <c r="T24" s="64" t="s">
        <v>241</v>
      </c>
      <c r="U24" s="64" t="s">
        <v>252</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29">
        <v>11</v>
      </c>
      <c r="L25" s="65">
        <v>12</v>
      </c>
      <c r="M25" s="129">
        <v>13</v>
      </c>
      <c r="N25" s="65">
        <v>14</v>
      </c>
      <c r="O25" s="129">
        <v>15</v>
      </c>
      <c r="P25" s="65">
        <v>16</v>
      </c>
      <c r="Q25" s="129">
        <v>17</v>
      </c>
      <c r="R25" s="65">
        <v>18</v>
      </c>
      <c r="S25" s="129">
        <v>19</v>
      </c>
      <c r="T25" s="65">
        <v>20</v>
      </c>
      <c r="U25" s="129">
        <v>21</v>
      </c>
      <c r="V25" s="65">
        <v>22</v>
      </c>
      <c r="W25" s="129">
        <v>23</v>
      </c>
      <c r="X25" s="65">
        <v>24</v>
      </c>
      <c r="Y25" s="129">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182"/>
      <c r="B27" s="60"/>
      <c r="C27" s="188"/>
      <c r="D27" s="61"/>
      <c r="E27" s="61"/>
      <c r="F27" s="188"/>
      <c r="G27" s="61"/>
      <c r="H27" s="61"/>
      <c r="I27" s="183"/>
      <c r="J27" s="183"/>
      <c r="K27" s="62"/>
      <c r="L27" s="60"/>
      <c r="M27" s="62"/>
      <c r="N27" s="62"/>
      <c r="O27" s="62"/>
      <c r="P27" s="62"/>
      <c r="Q27" s="62"/>
      <c r="R27" s="62"/>
      <c r="S27" s="184"/>
      <c r="T27" s="185"/>
      <c r="U27" s="186"/>
      <c r="V27" s="186"/>
      <c r="W27" s="187"/>
      <c r="X27" s="187"/>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125"/>
      <c r="Q5" s="125"/>
      <c r="R5" s="125"/>
      <c r="S5" s="125"/>
      <c r="T5" s="125"/>
      <c r="U5" s="125"/>
      <c r="V5" s="125"/>
      <c r="W5" s="125"/>
      <c r="X5" s="125"/>
      <c r="Y5" s="125"/>
      <c r="Z5" s="125"/>
      <c r="AA5" s="125"/>
      <c r="AB5" s="125"/>
    </row>
    <row r="6" spans="1:28" s="12" customFormat="1" ht="15.75" x14ac:dyDescent="0.25">
      <c r="A6" s="17"/>
      <c r="B6" s="17"/>
      <c r="L6" s="59"/>
    </row>
    <row r="7" spans="1:28" s="12" customFormat="1" ht="18.75" x14ac:dyDescent="0.2">
      <c r="A7" s="461" t="s">
        <v>9</v>
      </c>
      <c r="B7" s="461"/>
      <c r="C7" s="461"/>
      <c r="D7" s="461"/>
      <c r="E7" s="461"/>
      <c r="F7" s="461"/>
      <c r="G7" s="461"/>
      <c r="H7" s="461"/>
      <c r="I7" s="461"/>
      <c r="J7" s="461"/>
      <c r="K7" s="461"/>
      <c r="L7" s="461"/>
      <c r="M7" s="461"/>
      <c r="N7" s="461"/>
      <c r="O7" s="461"/>
      <c r="P7" s="13"/>
      <c r="Q7" s="13"/>
      <c r="R7" s="13"/>
      <c r="S7" s="13"/>
      <c r="T7" s="13"/>
      <c r="U7" s="13"/>
      <c r="V7" s="13"/>
      <c r="W7" s="13"/>
      <c r="X7" s="13"/>
      <c r="Y7" s="13"/>
      <c r="Z7" s="13"/>
    </row>
    <row r="8" spans="1:28" s="12" customFormat="1" ht="18.75" x14ac:dyDescent="0.2">
      <c r="A8" s="461"/>
      <c r="B8" s="461"/>
      <c r="C8" s="461"/>
      <c r="D8" s="461"/>
      <c r="E8" s="461"/>
      <c r="F8" s="461"/>
      <c r="G8" s="461"/>
      <c r="H8" s="461"/>
      <c r="I8" s="461"/>
      <c r="J8" s="461"/>
      <c r="K8" s="461"/>
      <c r="L8" s="461"/>
      <c r="M8" s="461"/>
      <c r="N8" s="461"/>
      <c r="O8" s="461"/>
      <c r="P8" s="13"/>
      <c r="Q8" s="13"/>
      <c r="R8" s="13"/>
      <c r="S8" s="13"/>
      <c r="T8" s="13"/>
      <c r="U8" s="13"/>
      <c r="V8" s="13"/>
      <c r="W8" s="13"/>
      <c r="X8" s="13"/>
      <c r="Y8" s="13"/>
      <c r="Z8" s="13"/>
    </row>
    <row r="9" spans="1:28" s="12" customFormat="1" ht="18.75" x14ac:dyDescent="0.2">
      <c r="A9" s="456" t="str">
        <f>'1. паспорт местоположение'!A9:C9</f>
        <v>АО "Россети Тюмень"</v>
      </c>
      <c r="B9" s="456"/>
      <c r="C9" s="456"/>
      <c r="D9" s="456"/>
      <c r="E9" s="456"/>
      <c r="F9" s="456"/>
      <c r="G9" s="456"/>
      <c r="H9" s="456"/>
      <c r="I9" s="456"/>
      <c r="J9" s="456"/>
      <c r="K9" s="456"/>
      <c r="L9" s="456"/>
      <c r="M9" s="456"/>
      <c r="N9" s="456"/>
      <c r="O9" s="456"/>
      <c r="P9" s="13"/>
      <c r="Q9" s="13"/>
      <c r="R9" s="13"/>
      <c r="S9" s="13"/>
      <c r="T9" s="13"/>
      <c r="U9" s="13"/>
      <c r="V9" s="13"/>
      <c r="W9" s="13"/>
      <c r="X9" s="13"/>
      <c r="Y9" s="13"/>
      <c r="Z9" s="13"/>
    </row>
    <row r="10" spans="1:28" s="12" customFormat="1" ht="18.75" x14ac:dyDescent="0.2">
      <c r="A10" s="414" t="s">
        <v>8</v>
      </c>
      <c r="B10" s="414"/>
      <c r="C10" s="414"/>
      <c r="D10" s="414"/>
      <c r="E10" s="414"/>
      <c r="F10" s="414"/>
      <c r="G10" s="414"/>
      <c r="H10" s="414"/>
      <c r="I10" s="414"/>
      <c r="J10" s="414"/>
      <c r="K10" s="414"/>
      <c r="L10" s="414"/>
      <c r="M10" s="414"/>
      <c r="N10" s="414"/>
      <c r="O10" s="414"/>
      <c r="P10" s="13"/>
      <c r="Q10" s="13"/>
      <c r="R10" s="13"/>
      <c r="S10" s="13"/>
      <c r="T10" s="13"/>
      <c r="U10" s="13"/>
      <c r="V10" s="13"/>
      <c r="W10" s="13"/>
      <c r="X10" s="13"/>
      <c r="Y10" s="13"/>
      <c r="Z10" s="13"/>
    </row>
    <row r="11" spans="1:28" s="12" customFormat="1" ht="18.75" x14ac:dyDescent="0.2">
      <c r="A11" s="461"/>
      <c r="B11" s="461"/>
      <c r="C11" s="461"/>
      <c r="D11" s="461"/>
      <c r="E11" s="461"/>
      <c r="F11" s="461"/>
      <c r="G11" s="461"/>
      <c r="H11" s="461"/>
      <c r="I11" s="461"/>
      <c r="J11" s="461"/>
      <c r="K11" s="461"/>
      <c r="L11" s="461"/>
      <c r="M11" s="461"/>
      <c r="N11" s="461"/>
      <c r="O11" s="461"/>
      <c r="P11" s="13"/>
      <c r="Q11" s="13"/>
      <c r="R11" s="13"/>
      <c r="S11" s="13"/>
      <c r="T11" s="13"/>
      <c r="U11" s="13"/>
      <c r="V11" s="13"/>
      <c r="W11" s="13"/>
      <c r="X11" s="13"/>
      <c r="Y11" s="13"/>
      <c r="Z11" s="13"/>
    </row>
    <row r="12" spans="1:28" s="12" customFormat="1" ht="18.75" x14ac:dyDescent="0.2">
      <c r="A12" s="456" t="str">
        <f>'1. паспорт местоположение'!A12:C12</f>
        <v>F_TP1600.PS.0049</v>
      </c>
      <c r="B12" s="456"/>
      <c r="C12" s="456"/>
      <c r="D12" s="456"/>
      <c r="E12" s="456"/>
      <c r="F12" s="456"/>
      <c r="G12" s="456"/>
      <c r="H12" s="456"/>
      <c r="I12" s="456"/>
      <c r="J12" s="456"/>
      <c r="K12" s="456"/>
      <c r="L12" s="456"/>
      <c r="M12" s="456"/>
      <c r="N12" s="456"/>
      <c r="O12" s="456"/>
      <c r="P12" s="13"/>
      <c r="Q12" s="13"/>
      <c r="R12" s="13"/>
      <c r="S12" s="13"/>
      <c r="T12" s="13"/>
      <c r="U12" s="13"/>
      <c r="V12" s="13"/>
      <c r="W12" s="13"/>
      <c r="X12" s="13"/>
      <c r="Y12" s="13"/>
      <c r="Z12" s="13"/>
    </row>
    <row r="13" spans="1:28" s="12" customFormat="1" ht="18.75" x14ac:dyDescent="0.2">
      <c r="A13" s="414" t="s">
        <v>7</v>
      </c>
      <c r="B13" s="414"/>
      <c r="C13" s="414"/>
      <c r="D13" s="414"/>
      <c r="E13" s="414"/>
      <c r="F13" s="414"/>
      <c r="G13" s="414"/>
      <c r="H13" s="414"/>
      <c r="I13" s="414"/>
      <c r="J13" s="414"/>
      <c r="K13" s="414"/>
      <c r="L13" s="414"/>
      <c r="M13" s="414"/>
      <c r="N13" s="414"/>
      <c r="O13" s="414"/>
      <c r="P13" s="13"/>
      <c r="Q13" s="13"/>
      <c r="R13" s="13"/>
      <c r="S13" s="13"/>
      <c r="T13" s="13"/>
      <c r="U13" s="13"/>
      <c r="V13" s="13"/>
      <c r="W13" s="13"/>
      <c r="X13" s="13"/>
      <c r="Y13" s="13"/>
      <c r="Z13" s="13"/>
    </row>
    <row r="14" spans="1:28" s="9" customFormat="1" ht="15.75" customHeight="1" x14ac:dyDescent="0.2">
      <c r="A14" s="462"/>
      <c r="B14" s="462"/>
      <c r="C14" s="462"/>
      <c r="D14" s="462"/>
      <c r="E14" s="462"/>
      <c r="F14" s="462"/>
      <c r="G14" s="462"/>
      <c r="H14" s="462"/>
      <c r="I14" s="462"/>
      <c r="J14" s="462"/>
      <c r="K14" s="462"/>
      <c r="L14" s="462"/>
      <c r="M14" s="462"/>
      <c r="N14" s="462"/>
      <c r="O14" s="462"/>
      <c r="P14" s="10"/>
      <c r="Q14" s="10"/>
      <c r="R14" s="10"/>
      <c r="S14" s="10"/>
      <c r="T14" s="10"/>
      <c r="U14" s="10"/>
      <c r="V14" s="10"/>
      <c r="W14" s="10"/>
      <c r="X14" s="10"/>
      <c r="Y14" s="10"/>
      <c r="Z14" s="10"/>
    </row>
    <row r="15" spans="1:28" s="3" customFormat="1" ht="15.75" x14ac:dyDescent="0.2">
      <c r="A15" s="456"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56"/>
      <c r="C15" s="456"/>
      <c r="D15" s="456"/>
      <c r="E15" s="456"/>
      <c r="F15" s="456"/>
      <c r="G15" s="456"/>
      <c r="H15" s="456"/>
      <c r="I15" s="456"/>
      <c r="J15" s="456"/>
      <c r="K15" s="456"/>
      <c r="L15" s="456"/>
      <c r="M15" s="456"/>
      <c r="N15" s="456"/>
      <c r="O15" s="456"/>
      <c r="P15" s="8"/>
      <c r="Q15" s="8"/>
      <c r="R15" s="8"/>
      <c r="S15" s="8"/>
      <c r="T15" s="8"/>
      <c r="U15" s="8"/>
      <c r="V15" s="8"/>
      <c r="W15" s="8"/>
      <c r="X15" s="8"/>
      <c r="Y15" s="8"/>
      <c r="Z15" s="8"/>
    </row>
    <row r="16" spans="1:28" s="3" customFormat="1" ht="15" customHeight="1" x14ac:dyDescent="0.2">
      <c r="A16" s="414" t="s">
        <v>6</v>
      </c>
      <c r="B16" s="414"/>
      <c r="C16" s="414"/>
      <c r="D16" s="414"/>
      <c r="E16" s="414"/>
      <c r="F16" s="414"/>
      <c r="G16" s="414"/>
      <c r="H16" s="414"/>
      <c r="I16" s="414"/>
      <c r="J16" s="414"/>
      <c r="K16" s="414"/>
      <c r="L16" s="414"/>
      <c r="M16" s="414"/>
      <c r="N16" s="414"/>
      <c r="O16" s="414"/>
      <c r="P16" s="6"/>
      <c r="Q16" s="6"/>
      <c r="R16" s="6"/>
      <c r="S16" s="6"/>
      <c r="T16" s="6"/>
      <c r="U16" s="6"/>
      <c r="V16" s="6"/>
      <c r="W16" s="6"/>
      <c r="X16" s="6"/>
      <c r="Y16" s="6"/>
      <c r="Z16" s="6"/>
    </row>
    <row r="17" spans="1:26" s="3" customFormat="1" ht="15" customHeight="1" x14ac:dyDescent="0.2">
      <c r="A17" s="417"/>
      <c r="B17" s="417"/>
      <c r="C17" s="417"/>
      <c r="D17" s="417"/>
      <c r="E17" s="417"/>
      <c r="F17" s="417"/>
      <c r="G17" s="417"/>
      <c r="H17" s="417"/>
      <c r="I17" s="417"/>
      <c r="J17" s="417"/>
      <c r="K17" s="417"/>
      <c r="L17" s="417"/>
      <c r="M17" s="417"/>
      <c r="N17" s="417"/>
      <c r="O17" s="417"/>
      <c r="P17" s="4"/>
      <c r="Q17" s="4"/>
      <c r="R17" s="4"/>
      <c r="S17" s="4"/>
      <c r="T17" s="4"/>
      <c r="U17" s="4"/>
      <c r="V17" s="4"/>
      <c r="W17" s="4"/>
    </row>
    <row r="18" spans="1:26" s="3" customFormat="1" ht="91.5" customHeight="1" x14ac:dyDescent="0.2">
      <c r="A18" s="457" t="s">
        <v>367</v>
      </c>
      <c r="B18" s="457"/>
      <c r="C18" s="457"/>
      <c r="D18" s="457"/>
      <c r="E18" s="457"/>
      <c r="F18" s="457"/>
      <c r="G18" s="457"/>
      <c r="H18" s="457"/>
      <c r="I18" s="457"/>
      <c r="J18" s="457"/>
      <c r="K18" s="457"/>
      <c r="L18" s="457"/>
      <c r="M18" s="457"/>
      <c r="N18" s="457"/>
      <c r="O18" s="457"/>
      <c r="P18" s="7"/>
      <c r="Q18" s="7"/>
      <c r="R18" s="7"/>
      <c r="S18" s="7"/>
      <c r="T18" s="7"/>
      <c r="U18" s="7"/>
      <c r="V18" s="7"/>
      <c r="W18" s="7"/>
      <c r="X18" s="7"/>
      <c r="Y18" s="7"/>
      <c r="Z18" s="7"/>
    </row>
    <row r="19" spans="1:26" s="3" customFormat="1" ht="78" customHeight="1" x14ac:dyDescent="0.2">
      <c r="A19" s="408" t="s">
        <v>5</v>
      </c>
      <c r="B19" s="408" t="s">
        <v>88</v>
      </c>
      <c r="C19" s="408" t="s">
        <v>87</v>
      </c>
      <c r="D19" s="408" t="s">
        <v>76</v>
      </c>
      <c r="E19" s="458" t="s">
        <v>86</v>
      </c>
      <c r="F19" s="459"/>
      <c r="G19" s="459"/>
      <c r="H19" s="459"/>
      <c r="I19" s="460"/>
      <c r="J19" s="408" t="s">
        <v>85</v>
      </c>
      <c r="K19" s="408"/>
      <c r="L19" s="408"/>
      <c r="M19" s="408"/>
      <c r="N19" s="408"/>
      <c r="O19" s="408"/>
      <c r="P19" s="4"/>
      <c r="Q19" s="4"/>
      <c r="R19" s="4"/>
      <c r="S19" s="4"/>
      <c r="T19" s="4"/>
      <c r="U19" s="4"/>
      <c r="V19" s="4"/>
      <c r="W19" s="4"/>
    </row>
    <row r="20" spans="1:26" s="3" customFormat="1" ht="51" customHeight="1" x14ac:dyDescent="0.2">
      <c r="A20" s="408"/>
      <c r="B20" s="408"/>
      <c r="C20" s="408"/>
      <c r="D20" s="408"/>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V19" sqref="AV19"/>
    </sheetView>
  </sheetViews>
  <sheetFormatPr defaultRowHeight="15.75" outlineLevelRow="1" x14ac:dyDescent="0.25"/>
  <cols>
    <col min="1" max="1" width="61.7109375" style="344" customWidth="1"/>
    <col min="2" max="3" width="4.140625" style="344" customWidth="1"/>
    <col min="4" max="4" width="4.28515625" style="344" customWidth="1"/>
    <col min="5" max="22" width="4.140625" style="344" hidden="1" customWidth="1"/>
    <col min="23" max="36" width="5" style="344" hidden="1" customWidth="1"/>
    <col min="37" max="37" width="5" style="344" customWidth="1"/>
    <col min="38" max="38" width="11.7109375" style="344" customWidth="1"/>
    <col min="39" max="39" width="16.7109375" style="344" customWidth="1"/>
    <col min="40" max="40" width="22.140625" style="344" customWidth="1"/>
    <col min="41" max="41" width="20.28515625" style="344" customWidth="1"/>
    <col min="42" max="55" width="16.7109375" style="344" customWidth="1"/>
    <col min="56" max="56" width="18.85546875" style="344" customWidth="1"/>
    <col min="57" max="57" width="20.5703125" style="344" customWidth="1"/>
    <col min="58" max="59" width="16.7109375" style="344" customWidth="1"/>
    <col min="60" max="60" width="26.28515625" style="344" customWidth="1"/>
    <col min="61" max="79" width="16.7109375" style="344" customWidth="1"/>
    <col min="80" max="95" width="17.85546875" style="344" customWidth="1"/>
    <col min="96" max="125" width="16.7109375" style="344" customWidth="1"/>
    <col min="126" max="16384" width="9.140625" style="344"/>
  </cols>
  <sheetData>
    <row r="1" spans="1:49" ht="18.75" x14ac:dyDescent="0.25">
      <c r="AW1" s="35" t="s">
        <v>69</v>
      </c>
    </row>
    <row r="2" spans="1:49" ht="18.75" x14ac:dyDescent="0.3">
      <c r="AW2" s="15" t="s">
        <v>10</v>
      </c>
    </row>
    <row r="3" spans="1:49" ht="18.75" x14ac:dyDescent="0.3">
      <c r="A3" s="343"/>
      <c r="B3" s="343"/>
      <c r="C3" s="343"/>
      <c r="D3" s="343"/>
      <c r="E3" s="343"/>
      <c r="F3" s="343"/>
      <c r="G3" s="343"/>
      <c r="H3" s="343"/>
      <c r="I3" s="343"/>
      <c r="J3" s="343"/>
      <c r="K3" s="343"/>
      <c r="L3" s="343"/>
      <c r="M3" s="343"/>
      <c r="N3" s="343"/>
      <c r="O3" s="343"/>
      <c r="P3" s="343"/>
      <c r="Q3" s="343"/>
      <c r="R3" s="343"/>
      <c r="S3" s="343"/>
      <c r="T3" s="343"/>
      <c r="U3" s="343"/>
      <c r="V3" s="343"/>
      <c r="W3" s="343"/>
      <c r="X3" s="343"/>
      <c r="Y3" s="343"/>
      <c r="Z3" s="343"/>
      <c r="AA3" s="343"/>
      <c r="AB3" s="343"/>
      <c r="AC3" s="343"/>
      <c r="AD3" s="343"/>
      <c r="AE3" s="343"/>
      <c r="AF3" s="343"/>
      <c r="AG3" s="343"/>
      <c r="AH3" s="343"/>
      <c r="AI3" s="343"/>
      <c r="AJ3" s="343"/>
      <c r="AK3" s="343"/>
      <c r="AW3" s="15" t="s">
        <v>68</v>
      </c>
    </row>
    <row r="4" spans="1:49" s="12" customFormat="1" ht="18.75" customHeight="1" x14ac:dyDescent="0.2">
      <c r="A4" s="463" t="s">
        <v>807</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M4" s="463"/>
      <c r="AN4" s="463"/>
      <c r="AO4" s="463"/>
      <c r="AP4" s="463"/>
      <c r="AQ4" s="463"/>
      <c r="AR4" s="463"/>
    </row>
    <row r="5" spans="1:49" s="12" customFormat="1" ht="18.75" x14ac:dyDescent="0.3">
      <c r="A5" s="17"/>
      <c r="I5" s="16"/>
      <c r="J5" s="16"/>
      <c r="K5" s="15"/>
    </row>
    <row r="6" spans="1:49" s="12" customFormat="1" ht="18.75" x14ac:dyDescent="0.2">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c r="AL6" s="409"/>
      <c r="AM6" s="409"/>
      <c r="AN6" s="409"/>
      <c r="AO6" s="409"/>
      <c r="AP6" s="409"/>
      <c r="AQ6" s="409"/>
      <c r="AR6" s="409"/>
    </row>
    <row r="7" spans="1:49" s="12" customFormat="1" ht="18.75" x14ac:dyDescent="0.2">
      <c r="A7" s="340"/>
      <c r="B7" s="340"/>
      <c r="C7" s="340"/>
      <c r="D7" s="340"/>
      <c r="E7" s="340"/>
      <c r="F7" s="340"/>
      <c r="G7" s="340"/>
      <c r="H7" s="340"/>
      <c r="I7" s="340"/>
      <c r="J7" s="340"/>
      <c r="K7" s="340"/>
      <c r="L7" s="117"/>
      <c r="M7" s="117"/>
      <c r="N7" s="117"/>
      <c r="O7" s="117"/>
      <c r="P7" s="117"/>
      <c r="Q7" s="117"/>
      <c r="R7" s="117"/>
      <c r="S7" s="117"/>
      <c r="T7" s="117"/>
      <c r="U7" s="117"/>
      <c r="V7" s="117"/>
      <c r="W7" s="117"/>
      <c r="X7" s="117"/>
      <c r="Y7" s="117"/>
    </row>
    <row r="8" spans="1:49" s="12" customFormat="1" ht="18.75" customHeight="1" x14ac:dyDescent="0.2">
      <c r="A8" s="448" t="s">
        <v>490</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row>
    <row r="9" spans="1:49" s="12" customFormat="1" ht="18.75" customHeight="1" x14ac:dyDescent="0.2">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9" s="12" customFormat="1" ht="18.75" x14ac:dyDescent="0.2">
      <c r="A10" s="340"/>
      <c r="B10" s="340"/>
      <c r="C10" s="340"/>
      <c r="D10" s="340"/>
      <c r="E10" s="340"/>
      <c r="F10" s="340"/>
      <c r="G10" s="340"/>
      <c r="H10" s="340"/>
      <c r="I10" s="340"/>
      <c r="J10" s="340"/>
      <c r="K10" s="340"/>
      <c r="L10" s="117"/>
      <c r="M10" s="117"/>
      <c r="N10" s="117"/>
      <c r="O10" s="117"/>
      <c r="P10" s="117"/>
      <c r="Q10" s="117"/>
      <c r="R10" s="117"/>
      <c r="S10" s="117"/>
      <c r="T10" s="117"/>
      <c r="U10" s="117"/>
      <c r="V10" s="117"/>
      <c r="W10" s="117"/>
      <c r="X10" s="117"/>
      <c r="Y10" s="117"/>
    </row>
    <row r="11" spans="1:49" s="12" customFormat="1" ht="18.75" customHeight="1" x14ac:dyDescent="0.2">
      <c r="A11" s="464" t="s">
        <v>524</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row>
    <row r="12" spans="1:49" s="12" customFormat="1" ht="18.75" customHeight="1" x14ac:dyDescent="0.2">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9"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row>
    <row r="14" spans="1:49" s="3" customFormat="1" ht="12" x14ac:dyDescent="0.2">
      <c r="A14" s="464" t="s">
        <v>604</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row>
    <row r="15" spans="1:49" s="3" customFormat="1" ht="15" customHeight="1" x14ac:dyDescent="0.2">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9"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339"/>
      <c r="U16" s="339"/>
      <c r="V16" s="339"/>
    </row>
    <row r="17" spans="1:61" s="3" customFormat="1" ht="15" customHeight="1" x14ac:dyDescent="0.2">
      <c r="A17" s="436" t="s">
        <v>695</v>
      </c>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row>
    <row r="18" spans="1:61" s="12" customFormat="1" ht="18.75" customHeight="1" x14ac:dyDescent="0.2">
      <c r="A18" s="18"/>
      <c r="I18" s="16"/>
      <c r="J18" s="16"/>
      <c r="K18" s="35"/>
      <c r="AR18" s="3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U22" s="346"/>
      <c r="BD22" s="347"/>
      <c r="BE22" s="348"/>
      <c r="BF22" s="348"/>
      <c r="BG22" s="348"/>
      <c r="BH22" s="348"/>
      <c r="BI22" s="348"/>
    </row>
    <row r="23" spans="1:61" ht="27.75" x14ac:dyDescent="0.4">
      <c r="A23" s="345"/>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U23" s="346"/>
      <c r="BD23" s="347"/>
      <c r="BE23" s="348"/>
      <c r="BF23" s="348"/>
      <c r="BG23" s="348"/>
      <c r="BH23" s="348"/>
      <c r="BI23" s="348"/>
    </row>
    <row r="24" spans="1:61" ht="18.75" customHeight="1" thickBot="1" x14ac:dyDescent="0.3">
      <c r="A24" s="349" t="s">
        <v>696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c r="AL24" s="350"/>
      <c r="AN24" s="351"/>
      <c r="AO24" s="352"/>
      <c r="AP24" s="352"/>
      <c r="AQ24" s="352"/>
      <c r="AR24" s="352"/>
    </row>
    <row r="25" spans="1:61" ht="18.75" customHeight="1" x14ac:dyDescent="0.25">
      <c r="A25" s="474" t="s">
        <v>808</v>
      </c>
      <c r="B25" s="475"/>
      <c r="C25" s="475"/>
      <c r="D25" s="475"/>
      <c r="E25" s="475"/>
      <c r="F25" s="475"/>
      <c r="G25" s="475"/>
      <c r="H25" s="475"/>
      <c r="I25" s="475"/>
      <c r="J25" s="475"/>
      <c r="K25" s="475"/>
      <c r="L25" s="475"/>
      <c r="M25" s="475"/>
      <c r="N25" s="475"/>
      <c r="O25" s="475"/>
      <c r="P25" s="475"/>
      <c r="Q25" s="475"/>
      <c r="R25" s="475"/>
      <c r="S25" s="475"/>
      <c r="T25" s="475"/>
      <c r="U25" s="475"/>
      <c r="V25" s="475"/>
      <c r="W25" s="475"/>
      <c r="X25" s="475"/>
      <c r="Y25" s="475"/>
      <c r="Z25" s="475"/>
      <c r="AA25" s="475"/>
      <c r="AB25" s="475"/>
      <c r="AC25" s="475"/>
      <c r="AD25" s="475"/>
      <c r="AE25" s="475"/>
      <c r="AF25" s="475"/>
      <c r="AG25" s="475"/>
      <c r="AH25" s="475"/>
      <c r="AI25" s="475"/>
      <c r="AJ25" s="476"/>
      <c r="AK25" s="477">
        <v>1261611340.9919498</v>
      </c>
      <c r="AL25" s="478"/>
      <c r="AN25" s="345" t="s">
        <v>697</v>
      </c>
      <c r="AO25" s="353"/>
      <c r="AP25" s="353"/>
    </row>
    <row r="26" spans="1:61" ht="15.75" customHeight="1" x14ac:dyDescent="0.25">
      <c r="A26" s="465" t="s">
        <v>698</v>
      </c>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c r="AA26" s="466"/>
      <c r="AB26" s="466"/>
      <c r="AC26" s="466"/>
      <c r="AD26" s="466"/>
      <c r="AE26" s="466"/>
      <c r="AF26" s="466"/>
      <c r="AG26" s="466"/>
      <c r="AH26" s="466"/>
      <c r="AI26" s="466"/>
      <c r="AJ26" s="467"/>
      <c r="AK26" s="468"/>
      <c r="AL26" s="469"/>
      <c r="AN26" s="470" t="s">
        <v>699</v>
      </c>
      <c r="AO26" s="471"/>
      <c r="AP26" s="354">
        <v>0</v>
      </c>
    </row>
    <row r="27" spans="1:61" x14ac:dyDescent="0.25">
      <c r="A27" s="465" t="s">
        <v>700</v>
      </c>
      <c r="B27" s="466"/>
      <c r="C27" s="466"/>
      <c r="D27" s="466"/>
      <c r="E27" s="466"/>
      <c r="F27" s="466"/>
      <c r="G27" s="466"/>
      <c r="H27" s="466"/>
      <c r="I27" s="466"/>
      <c r="J27" s="466"/>
      <c r="K27" s="466"/>
      <c r="L27" s="466"/>
      <c r="M27" s="466"/>
      <c r="N27" s="466"/>
      <c r="O27" s="466"/>
      <c r="P27" s="466"/>
      <c r="Q27" s="466"/>
      <c r="R27" s="466"/>
      <c r="S27" s="466"/>
      <c r="T27" s="466"/>
      <c r="U27" s="466"/>
      <c r="V27" s="466"/>
      <c r="W27" s="466"/>
      <c r="X27" s="466"/>
      <c r="Y27" s="466"/>
      <c r="Z27" s="466"/>
      <c r="AA27" s="466"/>
      <c r="AB27" s="466"/>
      <c r="AC27" s="466"/>
      <c r="AD27" s="466"/>
      <c r="AE27" s="466"/>
      <c r="AF27" s="466"/>
      <c r="AG27" s="466"/>
      <c r="AH27" s="466"/>
      <c r="AI27" s="466"/>
      <c r="AJ27" s="467"/>
      <c r="AK27" s="472">
        <v>17</v>
      </c>
      <c r="AL27" s="473"/>
      <c r="AN27" s="470" t="s">
        <v>701</v>
      </c>
      <c r="AO27" s="471"/>
      <c r="AP27" s="354" t="s">
        <v>817</v>
      </c>
    </row>
    <row r="28" spans="1:61" ht="15" customHeight="1" x14ac:dyDescent="0.25">
      <c r="A28" s="465" t="s">
        <v>702</v>
      </c>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c r="AA28" s="466"/>
      <c r="AB28" s="466"/>
      <c r="AC28" s="466"/>
      <c r="AD28" s="466"/>
      <c r="AE28" s="466"/>
      <c r="AF28" s="466"/>
      <c r="AG28" s="466"/>
      <c r="AH28" s="466"/>
      <c r="AI28" s="466"/>
      <c r="AJ28" s="467"/>
      <c r="AK28" s="472">
        <v>1</v>
      </c>
      <c r="AL28" s="473"/>
      <c r="AN28" s="470" t="s">
        <v>809</v>
      </c>
      <c r="AO28" s="471"/>
      <c r="AP28" s="355">
        <v>-1493773370.2130704</v>
      </c>
      <c r="AU28" s="356"/>
      <c r="AW28" s="357"/>
      <c r="AX28" s="357"/>
    </row>
    <row r="29" spans="1:61" ht="15" customHeight="1" x14ac:dyDescent="0.25">
      <c r="A29" s="465" t="s">
        <v>703</v>
      </c>
      <c r="B29" s="466"/>
      <c r="C29" s="466"/>
      <c r="D29" s="466"/>
      <c r="E29" s="466"/>
      <c r="F29" s="466"/>
      <c r="G29" s="466"/>
      <c r="H29" s="466"/>
      <c r="I29" s="466"/>
      <c r="J29" s="466"/>
      <c r="K29" s="466"/>
      <c r="L29" s="466"/>
      <c r="M29" s="466"/>
      <c r="N29" s="466"/>
      <c r="O29" s="466"/>
      <c r="P29" s="466"/>
      <c r="Q29" s="466"/>
      <c r="R29" s="466"/>
      <c r="S29" s="466"/>
      <c r="T29" s="466"/>
      <c r="U29" s="466"/>
      <c r="V29" s="466"/>
      <c r="W29" s="466"/>
      <c r="X29" s="466"/>
      <c r="Y29" s="466"/>
      <c r="Z29" s="466"/>
      <c r="AA29" s="466"/>
      <c r="AB29" s="466"/>
      <c r="AC29" s="466"/>
      <c r="AD29" s="466"/>
      <c r="AE29" s="466"/>
      <c r="AF29" s="466"/>
      <c r="AG29" s="466"/>
      <c r="AH29" s="466"/>
      <c r="AI29" s="466"/>
      <c r="AJ29" s="467"/>
      <c r="AK29" s="479">
        <v>-19736590.46557793</v>
      </c>
      <c r="AL29" s="480"/>
      <c r="AN29" s="470" t="s">
        <v>810</v>
      </c>
      <c r="AO29" s="471"/>
      <c r="AP29" s="358" t="s">
        <v>422</v>
      </c>
      <c r="AU29" s="356"/>
    </row>
    <row r="30" spans="1:61" ht="15" customHeight="1" x14ac:dyDescent="0.25">
      <c r="A30" s="465" t="s">
        <v>811</v>
      </c>
      <c r="B30" s="466"/>
      <c r="C30" s="466"/>
      <c r="D30" s="466"/>
      <c r="E30" s="466"/>
      <c r="F30" s="466"/>
      <c r="G30" s="466"/>
      <c r="H30" s="466"/>
      <c r="I30" s="466"/>
      <c r="J30" s="466"/>
      <c r="K30" s="466"/>
      <c r="L30" s="466"/>
      <c r="M30" s="466"/>
      <c r="N30" s="466"/>
      <c r="O30" s="466"/>
      <c r="P30" s="466"/>
      <c r="Q30" s="466"/>
      <c r="R30" s="466"/>
      <c r="S30" s="466"/>
      <c r="T30" s="466"/>
      <c r="U30" s="466"/>
      <c r="V30" s="466"/>
      <c r="W30" s="466"/>
      <c r="X30" s="466"/>
      <c r="Y30" s="466"/>
      <c r="Z30" s="466"/>
      <c r="AA30" s="466"/>
      <c r="AB30" s="466"/>
      <c r="AC30" s="466"/>
      <c r="AD30" s="466"/>
      <c r="AE30" s="466"/>
      <c r="AF30" s="466"/>
      <c r="AG30" s="466"/>
      <c r="AH30" s="466"/>
      <c r="AI30" s="466"/>
      <c r="AJ30" s="467"/>
      <c r="AK30" s="479">
        <v>1</v>
      </c>
      <c r="AL30" s="480"/>
      <c r="AU30" s="356"/>
    </row>
    <row r="31" spans="1:61" x14ac:dyDescent="0.25">
      <c r="A31" s="465" t="s">
        <v>704</v>
      </c>
      <c r="B31" s="466"/>
      <c r="C31" s="466"/>
      <c r="D31" s="466"/>
      <c r="E31" s="466"/>
      <c r="F31" s="466"/>
      <c r="G31" s="466"/>
      <c r="H31" s="466"/>
      <c r="I31" s="466"/>
      <c r="J31" s="466"/>
      <c r="K31" s="466"/>
      <c r="L31" s="466"/>
      <c r="M31" s="466"/>
      <c r="N31" s="466"/>
      <c r="O31" s="466"/>
      <c r="P31" s="466"/>
      <c r="Q31" s="466"/>
      <c r="R31" s="466"/>
      <c r="S31" s="466"/>
      <c r="T31" s="466"/>
      <c r="U31" s="466"/>
      <c r="V31" s="466"/>
      <c r="W31" s="466"/>
      <c r="X31" s="466"/>
      <c r="Y31" s="466"/>
      <c r="Z31" s="466"/>
      <c r="AA31" s="466"/>
      <c r="AB31" s="466"/>
      <c r="AC31" s="466"/>
      <c r="AD31" s="466"/>
      <c r="AE31" s="466"/>
      <c r="AF31" s="466"/>
      <c r="AG31" s="466"/>
      <c r="AH31" s="466"/>
      <c r="AI31" s="466"/>
      <c r="AJ31" s="467"/>
      <c r="AK31" s="481">
        <v>1</v>
      </c>
      <c r="AL31" s="482"/>
      <c r="AU31" s="356"/>
    </row>
    <row r="32" spans="1:61" x14ac:dyDescent="0.25">
      <c r="A32" s="465" t="s">
        <v>705</v>
      </c>
      <c r="B32" s="466"/>
      <c r="C32" s="466"/>
      <c r="D32" s="466"/>
      <c r="E32" s="466"/>
      <c r="F32" s="466"/>
      <c r="G32" s="466"/>
      <c r="H32" s="466"/>
      <c r="I32" s="466"/>
      <c r="J32" s="466"/>
      <c r="K32" s="466"/>
      <c r="L32" s="466"/>
      <c r="M32" s="466"/>
      <c r="N32" s="466"/>
      <c r="O32" s="466"/>
      <c r="P32" s="466"/>
      <c r="Q32" s="466"/>
      <c r="R32" s="466"/>
      <c r="S32" s="466"/>
      <c r="T32" s="466"/>
      <c r="U32" s="466"/>
      <c r="V32" s="466"/>
      <c r="W32" s="466"/>
      <c r="X32" s="466"/>
      <c r="Y32" s="466"/>
      <c r="Z32" s="466"/>
      <c r="AA32" s="466"/>
      <c r="AB32" s="466"/>
      <c r="AC32" s="466"/>
      <c r="AD32" s="466"/>
      <c r="AE32" s="466"/>
      <c r="AF32" s="466"/>
      <c r="AG32" s="466"/>
      <c r="AH32" s="466"/>
      <c r="AI32" s="466"/>
      <c r="AJ32" s="467"/>
      <c r="AK32" s="481">
        <v>0</v>
      </c>
      <c r="AL32" s="482"/>
    </row>
    <row r="33" spans="1:95" x14ac:dyDescent="0.25">
      <c r="A33" s="465" t="s">
        <v>706</v>
      </c>
      <c r="B33" s="466"/>
      <c r="C33" s="466"/>
      <c r="D33" s="466"/>
      <c r="E33" s="466"/>
      <c r="F33" s="466"/>
      <c r="G33" s="466"/>
      <c r="H33" s="466"/>
      <c r="I33" s="466"/>
      <c r="J33" s="466"/>
      <c r="K33" s="466"/>
      <c r="L33" s="466"/>
      <c r="M33" s="466"/>
      <c r="N33" s="466"/>
      <c r="O33" s="466"/>
      <c r="P33" s="466"/>
      <c r="Q33" s="466"/>
      <c r="R33" s="466"/>
      <c r="S33" s="466"/>
      <c r="T33" s="466"/>
      <c r="U33" s="466"/>
      <c r="V33" s="466"/>
      <c r="W33" s="466"/>
      <c r="X33" s="466"/>
      <c r="Y33" s="466"/>
      <c r="Z33" s="466"/>
      <c r="AA33" s="466"/>
      <c r="AB33" s="466"/>
      <c r="AC33" s="466"/>
      <c r="AD33" s="466"/>
      <c r="AE33" s="466"/>
      <c r="AF33" s="466"/>
      <c r="AG33" s="466"/>
      <c r="AH33" s="466"/>
      <c r="AI33" s="466"/>
      <c r="AJ33" s="467"/>
      <c r="AK33" s="481">
        <v>1</v>
      </c>
      <c r="AL33" s="482"/>
    </row>
    <row r="34" spans="1:95" x14ac:dyDescent="0.25">
      <c r="A34" s="465" t="s">
        <v>707</v>
      </c>
      <c r="B34" s="466"/>
      <c r="C34" s="466"/>
      <c r="D34" s="466"/>
      <c r="E34" s="466"/>
      <c r="F34" s="466"/>
      <c r="G34" s="466"/>
      <c r="H34" s="466"/>
      <c r="I34" s="466"/>
      <c r="J34" s="466"/>
      <c r="K34" s="466"/>
      <c r="L34" s="466"/>
      <c r="M34" s="466"/>
      <c r="N34" s="466"/>
      <c r="O34" s="466"/>
      <c r="P34" s="466"/>
      <c r="Q34" s="466"/>
      <c r="R34" s="466"/>
      <c r="S34" s="466"/>
      <c r="T34" s="466"/>
      <c r="U34" s="466"/>
      <c r="V34" s="466"/>
      <c r="W34" s="466"/>
      <c r="X34" s="466"/>
      <c r="Y34" s="466"/>
      <c r="Z34" s="466"/>
      <c r="AA34" s="466"/>
      <c r="AB34" s="466"/>
      <c r="AC34" s="466"/>
      <c r="AD34" s="466"/>
      <c r="AE34" s="466"/>
      <c r="AF34" s="466"/>
      <c r="AG34" s="466"/>
      <c r="AH34" s="466"/>
      <c r="AI34" s="466"/>
      <c r="AJ34" s="467"/>
      <c r="AK34" s="481">
        <v>1</v>
      </c>
      <c r="AL34" s="482"/>
    </row>
    <row r="35" spans="1:95" x14ac:dyDescent="0.25">
      <c r="A35" s="465"/>
      <c r="B35" s="466"/>
      <c r="C35" s="466"/>
      <c r="D35" s="466"/>
      <c r="E35" s="466"/>
      <c r="F35" s="466"/>
      <c r="G35" s="466"/>
      <c r="H35" s="466"/>
      <c r="I35" s="466"/>
      <c r="J35" s="466"/>
      <c r="K35" s="466"/>
      <c r="L35" s="466"/>
      <c r="M35" s="466"/>
      <c r="N35" s="466"/>
      <c r="O35" s="466"/>
      <c r="P35" s="466"/>
      <c r="Q35" s="466"/>
      <c r="R35" s="466"/>
      <c r="S35" s="466"/>
      <c r="T35" s="466"/>
      <c r="U35" s="466"/>
      <c r="V35" s="466"/>
      <c r="W35" s="466"/>
      <c r="X35" s="466"/>
      <c r="Y35" s="466"/>
      <c r="Z35" s="466"/>
      <c r="AA35" s="466"/>
      <c r="AB35" s="466"/>
      <c r="AC35" s="466"/>
      <c r="AD35" s="466"/>
      <c r="AE35" s="466"/>
      <c r="AF35" s="466"/>
      <c r="AG35" s="466"/>
      <c r="AH35" s="466"/>
      <c r="AI35" s="466"/>
      <c r="AJ35" s="467"/>
      <c r="AK35" s="485"/>
      <c r="AL35" s="486"/>
    </row>
    <row r="36" spans="1:95" x14ac:dyDescent="0.25">
      <c r="A36" s="465" t="s">
        <v>708</v>
      </c>
      <c r="B36" s="466"/>
      <c r="C36" s="466"/>
      <c r="D36" s="466"/>
      <c r="E36" s="466"/>
      <c r="F36" s="466"/>
      <c r="G36" s="466"/>
      <c r="H36" s="466"/>
      <c r="I36" s="466"/>
      <c r="J36" s="466"/>
      <c r="K36" s="466"/>
      <c r="L36" s="466"/>
      <c r="M36" s="466"/>
      <c r="N36" s="466"/>
      <c r="O36" s="466"/>
      <c r="P36" s="466"/>
      <c r="Q36" s="466"/>
      <c r="R36" s="466"/>
      <c r="S36" s="466"/>
      <c r="T36" s="466"/>
      <c r="U36" s="466"/>
      <c r="V36" s="466"/>
      <c r="W36" s="466"/>
      <c r="X36" s="466"/>
      <c r="Y36" s="466"/>
      <c r="Z36" s="466"/>
      <c r="AA36" s="466"/>
      <c r="AB36" s="466"/>
      <c r="AC36" s="466"/>
      <c r="AD36" s="466"/>
      <c r="AE36" s="466"/>
      <c r="AF36" s="466"/>
      <c r="AG36" s="466"/>
      <c r="AH36" s="466"/>
      <c r="AI36" s="466"/>
      <c r="AJ36" s="467"/>
      <c r="AK36" s="483">
        <v>0.2</v>
      </c>
      <c r="AL36" s="484"/>
    </row>
    <row r="37" spans="1:95" x14ac:dyDescent="0.25">
      <c r="A37" s="465" t="s">
        <v>613</v>
      </c>
      <c r="B37" s="466"/>
      <c r="C37" s="466"/>
      <c r="D37" s="466"/>
      <c r="E37" s="466"/>
      <c r="F37" s="466"/>
      <c r="G37" s="466"/>
      <c r="H37" s="466"/>
      <c r="I37" s="466"/>
      <c r="J37" s="466"/>
      <c r="K37" s="466"/>
      <c r="L37" s="466"/>
      <c r="M37" s="466"/>
      <c r="N37" s="466"/>
      <c r="O37" s="466"/>
      <c r="P37" s="466"/>
      <c r="Q37" s="466"/>
      <c r="R37" s="466"/>
      <c r="S37" s="466"/>
      <c r="T37" s="466"/>
      <c r="U37" s="466"/>
      <c r="V37" s="466"/>
      <c r="W37" s="466"/>
      <c r="X37" s="466"/>
      <c r="Y37" s="466"/>
      <c r="Z37" s="466"/>
      <c r="AA37" s="466"/>
      <c r="AB37" s="466"/>
      <c r="AC37" s="466"/>
      <c r="AD37" s="466"/>
      <c r="AE37" s="466"/>
      <c r="AF37" s="466"/>
      <c r="AG37" s="466"/>
      <c r="AH37" s="466"/>
      <c r="AI37" s="466"/>
      <c r="AJ37" s="467"/>
      <c r="AK37" s="481">
        <v>0</v>
      </c>
      <c r="AL37" s="482"/>
    </row>
    <row r="38" spans="1:95" x14ac:dyDescent="0.25">
      <c r="A38" s="465" t="s">
        <v>709</v>
      </c>
      <c r="B38" s="466"/>
      <c r="C38" s="466"/>
      <c r="D38" s="466"/>
      <c r="E38" s="466"/>
      <c r="F38" s="466"/>
      <c r="G38" s="466"/>
      <c r="H38" s="466"/>
      <c r="I38" s="466"/>
      <c r="J38" s="466"/>
      <c r="K38" s="466"/>
      <c r="L38" s="466"/>
      <c r="M38" s="466"/>
      <c r="N38" s="466"/>
      <c r="O38" s="466"/>
      <c r="P38" s="466"/>
      <c r="Q38" s="466"/>
      <c r="R38" s="466"/>
      <c r="S38" s="466"/>
      <c r="T38" s="466"/>
      <c r="U38" s="466"/>
      <c r="V38" s="466"/>
      <c r="W38" s="466"/>
      <c r="X38" s="466"/>
      <c r="Y38" s="466"/>
      <c r="Z38" s="466"/>
      <c r="AA38" s="466"/>
      <c r="AB38" s="466"/>
      <c r="AC38" s="466"/>
      <c r="AD38" s="466"/>
      <c r="AE38" s="466"/>
      <c r="AF38" s="466"/>
      <c r="AG38" s="466"/>
      <c r="AH38" s="466"/>
      <c r="AI38" s="466"/>
      <c r="AJ38" s="467"/>
      <c r="AK38" s="485"/>
      <c r="AL38" s="486"/>
    </row>
    <row r="39" spans="1:95" x14ac:dyDescent="0.25">
      <c r="A39" s="465" t="s">
        <v>710</v>
      </c>
      <c r="B39" s="466"/>
      <c r="C39" s="466"/>
      <c r="D39" s="466"/>
      <c r="E39" s="466"/>
      <c r="F39" s="466"/>
      <c r="G39" s="466"/>
      <c r="H39" s="466"/>
      <c r="I39" s="466"/>
      <c r="J39" s="466"/>
      <c r="K39" s="466"/>
      <c r="L39" s="466"/>
      <c r="M39" s="466"/>
      <c r="N39" s="466"/>
      <c r="O39" s="466"/>
      <c r="P39" s="466"/>
      <c r="Q39" s="466"/>
      <c r="R39" s="466"/>
      <c r="S39" s="466"/>
      <c r="T39" s="466"/>
      <c r="U39" s="466"/>
      <c r="V39" s="466"/>
      <c r="W39" s="466"/>
      <c r="X39" s="466"/>
      <c r="Y39" s="466"/>
      <c r="Z39" s="466"/>
      <c r="AA39" s="466"/>
      <c r="AB39" s="466"/>
      <c r="AC39" s="466"/>
      <c r="AD39" s="466"/>
      <c r="AE39" s="466"/>
      <c r="AF39" s="466"/>
      <c r="AG39" s="466"/>
      <c r="AH39" s="466"/>
      <c r="AI39" s="466"/>
      <c r="AJ39" s="467"/>
      <c r="AK39" s="487">
        <v>0</v>
      </c>
      <c r="AL39" s="488"/>
    </row>
    <row r="40" spans="1:95" x14ac:dyDescent="0.25">
      <c r="A40" s="465" t="s">
        <v>711</v>
      </c>
      <c r="B40" s="466"/>
      <c r="C40" s="466"/>
      <c r="D40" s="466"/>
      <c r="E40" s="466"/>
      <c r="F40" s="466"/>
      <c r="G40" s="466"/>
      <c r="H40" s="466"/>
      <c r="I40" s="466"/>
      <c r="J40" s="466"/>
      <c r="K40" s="466"/>
      <c r="L40" s="466"/>
      <c r="M40" s="466"/>
      <c r="N40" s="466"/>
      <c r="O40" s="466"/>
      <c r="P40" s="466"/>
      <c r="Q40" s="466"/>
      <c r="R40" s="466"/>
      <c r="S40" s="466"/>
      <c r="T40" s="466"/>
      <c r="U40" s="466"/>
      <c r="V40" s="466"/>
      <c r="W40" s="466"/>
      <c r="X40" s="466"/>
      <c r="Y40" s="466"/>
      <c r="Z40" s="466"/>
      <c r="AA40" s="466"/>
      <c r="AB40" s="466"/>
      <c r="AC40" s="466"/>
      <c r="AD40" s="466"/>
      <c r="AE40" s="466"/>
      <c r="AF40" s="466"/>
      <c r="AG40" s="466"/>
      <c r="AH40" s="466"/>
      <c r="AI40" s="466"/>
      <c r="AJ40" s="467"/>
      <c r="AK40" s="485"/>
      <c r="AL40" s="486"/>
    </row>
    <row r="41" spans="1:95" x14ac:dyDescent="0.25">
      <c r="A41" s="465" t="s">
        <v>712</v>
      </c>
      <c r="B41" s="466"/>
      <c r="C41" s="466"/>
      <c r="D41" s="466"/>
      <c r="E41" s="466"/>
      <c r="F41" s="466"/>
      <c r="G41" s="466"/>
      <c r="H41" s="466"/>
      <c r="I41" s="466"/>
      <c r="J41" s="466"/>
      <c r="K41" s="466"/>
      <c r="L41" s="466"/>
      <c r="M41" s="466"/>
      <c r="N41" s="466"/>
      <c r="O41" s="466"/>
      <c r="P41" s="466"/>
      <c r="Q41" s="466"/>
      <c r="R41" s="466"/>
      <c r="S41" s="466"/>
      <c r="T41" s="466"/>
      <c r="U41" s="466"/>
      <c r="V41" s="466"/>
      <c r="W41" s="466"/>
      <c r="X41" s="466"/>
      <c r="Y41" s="466"/>
      <c r="Z41" s="466"/>
      <c r="AA41" s="466"/>
      <c r="AB41" s="466"/>
      <c r="AC41" s="466"/>
      <c r="AD41" s="466"/>
      <c r="AE41" s="466"/>
      <c r="AF41" s="466"/>
      <c r="AG41" s="466"/>
      <c r="AH41" s="466"/>
      <c r="AI41" s="466"/>
      <c r="AJ41" s="467"/>
      <c r="AK41" s="483">
        <v>0</v>
      </c>
      <c r="AL41" s="484"/>
    </row>
    <row r="42" spans="1:95" x14ac:dyDescent="0.25">
      <c r="A42" s="465" t="s">
        <v>713</v>
      </c>
      <c r="B42" s="466"/>
      <c r="C42" s="466"/>
      <c r="D42" s="466"/>
      <c r="E42" s="466"/>
      <c r="F42" s="466"/>
      <c r="G42" s="466"/>
      <c r="H42" s="466"/>
      <c r="I42" s="466"/>
      <c r="J42" s="466"/>
      <c r="K42" s="466"/>
      <c r="L42" s="466"/>
      <c r="M42" s="466"/>
      <c r="N42" s="466"/>
      <c r="O42" s="466"/>
      <c r="P42" s="466"/>
      <c r="Q42" s="466"/>
      <c r="R42" s="466"/>
      <c r="S42" s="466"/>
      <c r="T42" s="466"/>
      <c r="U42" s="466"/>
      <c r="V42" s="466"/>
      <c r="W42" s="466"/>
      <c r="X42" s="466"/>
      <c r="Y42" s="466"/>
      <c r="Z42" s="466"/>
      <c r="AA42" s="466"/>
      <c r="AB42" s="466"/>
      <c r="AC42" s="466"/>
      <c r="AD42" s="466"/>
      <c r="AE42" s="466"/>
      <c r="AF42" s="466"/>
      <c r="AG42" s="466"/>
      <c r="AH42" s="466"/>
      <c r="AI42" s="466"/>
      <c r="AJ42" s="467"/>
      <c r="AK42" s="483">
        <v>0</v>
      </c>
      <c r="AL42" s="484"/>
    </row>
    <row r="43" spans="1:95" x14ac:dyDescent="0.25">
      <c r="A43" s="465" t="s">
        <v>714</v>
      </c>
      <c r="B43" s="466"/>
      <c r="C43" s="466"/>
      <c r="D43" s="466"/>
      <c r="E43" s="466"/>
      <c r="F43" s="466"/>
      <c r="G43" s="466"/>
      <c r="H43" s="466"/>
      <c r="I43" s="466"/>
      <c r="J43" s="466"/>
      <c r="K43" s="466"/>
      <c r="L43" s="466"/>
      <c r="M43" s="466"/>
      <c r="N43" s="466"/>
      <c r="O43" s="466"/>
      <c r="P43" s="466"/>
      <c r="Q43" s="466"/>
      <c r="R43" s="466"/>
      <c r="S43" s="466"/>
      <c r="T43" s="466"/>
      <c r="U43" s="466"/>
      <c r="V43" s="466"/>
      <c r="W43" s="466"/>
      <c r="X43" s="466"/>
      <c r="Y43" s="466"/>
      <c r="Z43" s="466"/>
      <c r="AA43" s="466"/>
      <c r="AB43" s="466"/>
      <c r="AC43" s="466"/>
      <c r="AD43" s="466"/>
      <c r="AE43" s="466"/>
      <c r="AF43" s="466"/>
      <c r="AG43" s="466"/>
      <c r="AH43" s="466"/>
      <c r="AI43" s="466"/>
      <c r="AJ43" s="467"/>
      <c r="AK43" s="483">
        <v>0</v>
      </c>
      <c r="AL43" s="484"/>
      <c r="BJ43" s="359"/>
    </row>
    <row r="44" spans="1:95" x14ac:dyDescent="0.25">
      <c r="A44" s="465" t="s">
        <v>715</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466"/>
      <c r="AC44" s="466"/>
      <c r="AD44" s="466"/>
      <c r="AE44" s="466"/>
      <c r="AF44" s="466"/>
      <c r="AG44" s="466"/>
      <c r="AH44" s="466"/>
      <c r="AI44" s="466"/>
      <c r="AJ44" s="467"/>
      <c r="AK44" s="483">
        <v>0.14080000000000001</v>
      </c>
      <c r="AL44" s="484"/>
      <c r="BE44" s="360"/>
      <c r="BF44" s="360"/>
      <c r="BG44" s="360"/>
      <c r="BH44" s="360"/>
      <c r="BI44" s="360"/>
      <c r="BJ44" s="360"/>
    </row>
    <row r="45" spans="1:95" x14ac:dyDescent="0.25">
      <c r="A45" s="465" t="s">
        <v>716</v>
      </c>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466"/>
      <c r="AC45" s="466"/>
      <c r="AD45" s="466"/>
      <c r="AE45" s="466"/>
      <c r="AF45" s="466"/>
      <c r="AG45" s="466"/>
      <c r="AH45" s="466"/>
      <c r="AI45" s="466"/>
      <c r="AJ45" s="467"/>
      <c r="AK45" s="483">
        <v>1</v>
      </c>
      <c r="AL45" s="484"/>
    </row>
    <row r="46" spans="1:95" ht="16.5" thickBot="1" x14ac:dyDescent="0.3">
      <c r="A46" s="496" t="s">
        <v>717</v>
      </c>
      <c r="B46" s="497"/>
      <c r="C46" s="497"/>
      <c r="D46" s="497"/>
      <c r="E46" s="497"/>
      <c r="F46" s="497"/>
      <c r="G46" s="497"/>
      <c r="H46" s="497"/>
      <c r="I46" s="497"/>
      <c r="J46" s="497"/>
      <c r="K46" s="497"/>
      <c r="L46" s="497"/>
      <c r="M46" s="497"/>
      <c r="N46" s="497"/>
      <c r="O46" s="497"/>
      <c r="P46" s="497"/>
      <c r="Q46" s="497"/>
      <c r="R46" s="497"/>
      <c r="S46" s="497"/>
      <c r="T46" s="497"/>
      <c r="U46" s="497"/>
      <c r="V46" s="497"/>
      <c r="W46" s="497"/>
      <c r="X46" s="497"/>
      <c r="Y46" s="497"/>
      <c r="Z46" s="497"/>
      <c r="AA46" s="497"/>
      <c r="AB46" s="497"/>
      <c r="AC46" s="497"/>
      <c r="AD46" s="497"/>
      <c r="AE46" s="497"/>
      <c r="AF46" s="497"/>
      <c r="AG46" s="497"/>
      <c r="AH46" s="497"/>
      <c r="AI46" s="497"/>
      <c r="AJ46" s="498"/>
      <c r="AK46" s="499">
        <v>0.14080000000000001</v>
      </c>
      <c r="AL46" s="500"/>
    </row>
    <row r="47" spans="1:95" x14ac:dyDescent="0.25">
      <c r="A47" s="501" t="s">
        <v>718</v>
      </c>
      <c r="B47" s="502"/>
      <c r="C47" s="502"/>
      <c r="D47" s="502"/>
      <c r="E47" s="502"/>
      <c r="F47" s="502"/>
      <c r="G47" s="502"/>
      <c r="H47" s="502"/>
      <c r="I47" s="502"/>
      <c r="J47" s="502"/>
      <c r="K47" s="502"/>
      <c r="L47" s="502"/>
      <c r="M47" s="502"/>
      <c r="N47" s="502"/>
      <c r="O47" s="502"/>
      <c r="P47" s="502"/>
      <c r="Q47" s="502"/>
      <c r="R47" s="502"/>
      <c r="S47" s="502"/>
      <c r="T47" s="502"/>
      <c r="U47" s="502"/>
      <c r="V47" s="502"/>
      <c r="W47" s="502"/>
      <c r="X47" s="502"/>
      <c r="Y47" s="502"/>
      <c r="Z47" s="502"/>
      <c r="AA47" s="502"/>
      <c r="AB47" s="502"/>
      <c r="AC47" s="502"/>
      <c r="AD47" s="502"/>
      <c r="AE47" s="502"/>
      <c r="AF47" s="502"/>
      <c r="AG47" s="502"/>
      <c r="AH47" s="502"/>
      <c r="AI47" s="502"/>
      <c r="AJ47" s="503"/>
      <c r="AK47" s="504">
        <v>2026</v>
      </c>
      <c r="AL47" s="505"/>
      <c r="AM47" s="361">
        <v>2027</v>
      </c>
      <c r="AN47" s="362">
        <v>2028</v>
      </c>
      <c r="AO47" s="362">
        <v>2029</v>
      </c>
      <c r="AP47" s="362">
        <v>2030</v>
      </c>
      <c r="AQ47" s="362">
        <v>2031</v>
      </c>
      <c r="AR47" s="362">
        <v>2032</v>
      </c>
      <c r="AS47" s="362">
        <v>2033</v>
      </c>
      <c r="AT47" s="362">
        <v>2034</v>
      </c>
      <c r="AU47" s="362">
        <v>2035</v>
      </c>
      <c r="AV47" s="362">
        <v>2036</v>
      </c>
      <c r="AW47" s="362">
        <v>2037</v>
      </c>
      <c r="AX47" s="362">
        <v>2038</v>
      </c>
      <c r="AY47" s="362">
        <v>2039</v>
      </c>
      <c r="AZ47" s="362">
        <v>2040</v>
      </c>
      <c r="BA47" s="362">
        <v>2041</v>
      </c>
      <c r="BB47" s="362">
        <v>2042</v>
      </c>
      <c r="BC47" s="362">
        <v>2043</v>
      </c>
      <c r="BD47" s="362" t="s">
        <v>613</v>
      </c>
      <c r="BE47" s="362" t="s">
        <v>613</v>
      </c>
      <c r="BF47" s="362" t="s">
        <v>613</v>
      </c>
      <c r="BG47" s="362" t="s">
        <v>613</v>
      </c>
      <c r="BH47" s="362" t="s">
        <v>613</v>
      </c>
      <c r="BI47" s="362" t="s">
        <v>613</v>
      </c>
      <c r="BJ47" s="362" t="s">
        <v>613</v>
      </c>
      <c r="BK47" s="362" t="s">
        <v>613</v>
      </c>
      <c r="BL47" s="362" t="s">
        <v>613</v>
      </c>
      <c r="BM47" s="362" t="s">
        <v>613</v>
      </c>
      <c r="BN47" s="362" t="s">
        <v>613</v>
      </c>
      <c r="BO47" s="362" t="s">
        <v>613</v>
      </c>
      <c r="BP47" s="362" t="s">
        <v>613</v>
      </c>
      <c r="BQ47" s="362" t="s">
        <v>613</v>
      </c>
      <c r="BR47" s="362" t="s">
        <v>613</v>
      </c>
      <c r="BS47" s="362" t="s">
        <v>613</v>
      </c>
      <c r="BT47" s="362" t="s">
        <v>613</v>
      </c>
      <c r="BU47" s="362" t="s">
        <v>613</v>
      </c>
      <c r="BV47" s="362" t="s">
        <v>613</v>
      </c>
      <c r="BW47" s="362" t="s">
        <v>613</v>
      </c>
      <c r="BX47" s="362" t="s">
        <v>613</v>
      </c>
      <c r="BY47" s="362" t="s">
        <v>613</v>
      </c>
      <c r="BZ47" s="362" t="s">
        <v>613</v>
      </c>
      <c r="CA47" s="362" t="s">
        <v>613</v>
      </c>
      <c r="CB47" s="362" t="s">
        <v>613</v>
      </c>
      <c r="CC47" s="362" t="s">
        <v>613</v>
      </c>
      <c r="CD47" s="362" t="s">
        <v>613</v>
      </c>
      <c r="CE47" s="362" t="s">
        <v>613</v>
      </c>
      <c r="CF47" s="362" t="s">
        <v>613</v>
      </c>
      <c r="CG47" s="362" t="s">
        <v>613</v>
      </c>
      <c r="CH47" s="362" t="s">
        <v>613</v>
      </c>
      <c r="CI47" s="362" t="s">
        <v>613</v>
      </c>
      <c r="CJ47" s="362" t="s">
        <v>613</v>
      </c>
      <c r="CK47" s="362" t="s">
        <v>613</v>
      </c>
      <c r="CL47" s="362" t="s">
        <v>613</v>
      </c>
      <c r="CM47" s="362" t="s">
        <v>613</v>
      </c>
      <c r="CN47" s="362" t="s">
        <v>613</v>
      </c>
      <c r="CO47" s="362" t="s">
        <v>613</v>
      </c>
      <c r="CP47" s="362" t="s">
        <v>613</v>
      </c>
      <c r="CQ47" s="362" t="s">
        <v>613</v>
      </c>
    </row>
    <row r="48" spans="1:95" outlineLevel="1" x14ac:dyDescent="0.25">
      <c r="A48" s="465" t="s">
        <v>719</v>
      </c>
      <c r="B48" s="466"/>
      <c r="C48" s="466"/>
      <c r="D48" s="466"/>
      <c r="E48" s="466"/>
      <c r="F48" s="466"/>
      <c r="G48" s="466"/>
      <c r="H48" s="466"/>
      <c r="I48" s="466"/>
      <c r="J48" s="466"/>
      <c r="K48" s="466"/>
      <c r="L48" s="466"/>
      <c r="M48" s="466"/>
      <c r="N48" s="466"/>
      <c r="O48" s="466"/>
      <c r="P48" s="466"/>
      <c r="Q48" s="466"/>
      <c r="R48" s="466"/>
      <c r="S48" s="466"/>
      <c r="T48" s="466"/>
      <c r="U48" s="466"/>
      <c r="V48" s="466"/>
      <c r="W48" s="466"/>
      <c r="X48" s="466"/>
      <c r="Y48" s="466"/>
      <c r="Z48" s="466"/>
      <c r="AA48" s="466"/>
      <c r="AB48" s="466"/>
      <c r="AC48" s="466"/>
      <c r="AD48" s="466"/>
      <c r="AE48" s="466"/>
      <c r="AF48" s="466"/>
      <c r="AG48" s="466"/>
      <c r="AH48" s="466"/>
      <c r="AI48" s="466"/>
      <c r="AJ48" s="467"/>
      <c r="AK48" s="489">
        <v>0.04</v>
      </c>
      <c r="AL48" s="490"/>
      <c r="AM48" s="363">
        <v>0.04</v>
      </c>
      <c r="AN48" s="363">
        <v>0.04</v>
      </c>
      <c r="AO48" s="363">
        <v>0.04</v>
      </c>
      <c r="AP48" s="363">
        <v>0.04</v>
      </c>
      <c r="AQ48" s="363">
        <v>0.04</v>
      </c>
      <c r="AR48" s="363">
        <v>0.04</v>
      </c>
      <c r="AS48" s="363">
        <v>0.04</v>
      </c>
      <c r="AT48" s="363">
        <v>0.04</v>
      </c>
      <c r="AU48" s="363">
        <v>0.04</v>
      </c>
      <c r="AV48" s="363">
        <v>0.04</v>
      </c>
      <c r="AW48" s="363">
        <v>0.04</v>
      </c>
      <c r="AX48" s="363">
        <v>0.04</v>
      </c>
      <c r="AY48" s="363">
        <v>0.04</v>
      </c>
      <c r="AZ48" s="363">
        <v>0.04</v>
      </c>
      <c r="BA48" s="363">
        <v>0.04</v>
      </c>
      <c r="BB48" s="363">
        <v>0.04</v>
      </c>
      <c r="BC48" s="363">
        <v>0.04</v>
      </c>
      <c r="BD48" s="363">
        <v>0.04</v>
      </c>
      <c r="BE48" s="363">
        <v>0.04</v>
      </c>
      <c r="BF48" s="363">
        <v>0.04</v>
      </c>
      <c r="BG48" s="363">
        <v>0.04</v>
      </c>
      <c r="BH48" s="363">
        <v>0.04</v>
      </c>
      <c r="BI48" s="363">
        <v>0.04</v>
      </c>
      <c r="BJ48" s="363">
        <v>0.04</v>
      </c>
      <c r="BK48" s="363">
        <v>0.04</v>
      </c>
      <c r="BL48" s="363">
        <v>0.04</v>
      </c>
      <c r="BM48" s="363">
        <v>0.04</v>
      </c>
      <c r="BN48" s="363">
        <v>0.04</v>
      </c>
      <c r="BO48" s="363">
        <v>0.04</v>
      </c>
      <c r="BP48" s="363">
        <v>0.04</v>
      </c>
      <c r="BQ48" s="363">
        <v>0.04</v>
      </c>
      <c r="BR48" s="363">
        <v>0.04</v>
      </c>
      <c r="BS48" s="363">
        <v>0.04</v>
      </c>
      <c r="BT48" s="363">
        <v>0.04</v>
      </c>
      <c r="BU48" s="363">
        <v>0.04</v>
      </c>
      <c r="BV48" s="363">
        <v>0.04</v>
      </c>
      <c r="BW48" s="363">
        <v>0.04</v>
      </c>
      <c r="BX48" s="363">
        <v>0.04</v>
      </c>
      <c r="BY48" s="363">
        <v>0.04</v>
      </c>
      <c r="BZ48" s="363">
        <v>0.04</v>
      </c>
      <c r="CA48" s="363">
        <v>0.04</v>
      </c>
      <c r="CB48" s="363">
        <v>0.04</v>
      </c>
      <c r="CC48" s="363">
        <v>0.04</v>
      </c>
      <c r="CD48" s="363">
        <v>0.04</v>
      </c>
      <c r="CE48" s="363">
        <v>0.04</v>
      </c>
      <c r="CF48" s="363">
        <v>0.04</v>
      </c>
      <c r="CG48" s="363">
        <v>0.04</v>
      </c>
      <c r="CH48" s="363">
        <v>0.04</v>
      </c>
      <c r="CI48" s="363">
        <v>0.04</v>
      </c>
      <c r="CJ48" s="363">
        <v>0.04</v>
      </c>
      <c r="CK48" s="363">
        <v>0.04</v>
      </c>
      <c r="CL48" s="363">
        <v>0.04</v>
      </c>
      <c r="CM48" s="363">
        <v>0.04</v>
      </c>
      <c r="CN48" s="363">
        <v>0.04</v>
      </c>
      <c r="CO48" s="363">
        <v>0.04</v>
      </c>
      <c r="CP48" s="363">
        <v>0.04</v>
      </c>
      <c r="CQ48" s="363">
        <v>0.04</v>
      </c>
    </row>
    <row r="49" spans="1:95" outlineLevel="1" x14ac:dyDescent="0.25">
      <c r="A49" s="465" t="s">
        <v>720</v>
      </c>
      <c r="B49" s="466"/>
      <c r="C49" s="466"/>
      <c r="D49" s="466"/>
      <c r="E49" s="466"/>
      <c r="F49" s="466"/>
      <c r="G49" s="466"/>
      <c r="H49" s="466"/>
      <c r="I49" s="466"/>
      <c r="J49" s="466"/>
      <c r="K49" s="466"/>
      <c r="L49" s="466"/>
      <c r="M49" s="466"/>
      <c r="N49" s="466"/>
      <c r="O49" s="466"/>
      <c r="P49" s="466"/>
      <c r="Q49" s="466"/>
      <c r="R49" s="466"/>
      <c r="S49" s="466"/>
      <c r="T49" s="466"/>
      <c r="U49" s="466"/>
      <c r="V49" s="466"/>
      <c r="W49" s="466"/>
      <c r="X49" s="466"/>
      <c r="Y49" s="466"/>
      <c r="Z49" s="466"/>
      <c r="AA49" s="466"/>
      <c r="AB49" s="466"/>
      <c r="AC49" s="466"/>
      <c r="AD49" s="466"/>
      <c r="AE49" s="466"/>
      <c r="AF49" s="466"/>
      <c r="AG49" s="466"/>
      <c r="AH49" s="466"/>
      <c r="AI49" s="466"/>
      <c r="AJ49" s="467"/>
      <c r="AK49" s="489">
        <v>0.04</v>
      </c>
      <c r="AL49" s="490"/>
      <c r="AM49" s="363">
        <v>8.1600000000000117E-2</v>
      </c>
      <c r="AN49" s="364">
        <v>0.12486400000000009</v>
      </c>
      <c r="AO49" s="364">
        <v>0.16985856000000021</v>
      </c>
      <c r="AP49" s="364">
        <v>0.21665290240000035</v>
      </c>
      <c r="AQ49" s="364">
        <v>0.26531901849600037</v>
      </c>
      <c r="AR49" s="364">
        <v>0.31593177923584048</v>
      </c>
      <c r="AS49" s="364">
        <v>0.3685690504052741</v>
      </c>
      <c r="AT49" s="364">
        <v>0.42331181242148519</v>
      </c>
      <c r="AU49" s="364">
        <v>0.48024428491834459</v>
      </c>
      <c r="AV49" s="364">
        <v>0.53945405631507848</v>
      </c>
      <c r="AW49" s="364">
        <v>0.60103221856768174</v>
      </c>
      <c r="AX49" s="364">
        <v>0.66507350731038906</v>
      </c>
      <c r="AY49" s="364">
        <v>0.73167644760280459</v>
      </c>
      <c r="AZ49" s="364">
        <v>0.80094350550691673</v>
      </c>
      <c r="BA49" s="364">
        <v>0.87298124572719349</v>
      </c>
      <c r="BB49" s="364">
        <v>0.94790049555628131</v>
      </c>
      <c r="BC49" s="364">
        <v>1.0258165153785326</v>
      </c>
      <c r="BD49" s="364">
        <v>1.1068491759936738</v>
      </c>
      <c r="BE49" s="364">
        <v>1.1911231430334208</v>
      </c>
      <c r="BF49" s="364">
        <v>1.2787680687547578</v>
      </c>
      <c r="BG49" s="364">
        <v>1.369918791504948</v>
      </c>
      <c r="BH49" s="364">
        <v>1.4647155431651462</v>
      </c>
      <c r="BI49" s="364">
        <v>1.5633041648917523</v>
      </c>
      <c r="BJ49" s="364">
        <v>1.6658363314874225</v>
      </c>
      <c r="BK49" s="364">
        <v>1.7724697847469195</v>
      </c>
      <c r="BL49" s="364">
        <v>1.8833685761367964</v>
      </c>
      <c r="BM49" s="364">
        <v>1.9987033191822685</v>
      </c>
      <c r="BN49" s="364">
        <v>2.1186514519495594</v>
      </c>
      <c r="BO49" s="364">
        <v>2.2433975100275418</v>
      </c>
      <c r="BP49" s="364">
        <v>2.3731334104286437</v>
      </c>
      <c r="BQ49" s="364">
        <v>2.5080587468457893</v>
      </c>
      <c r="BR49" s="364">
        <v>2.6483810967196209</v>
      </c>
      <c r="BS49" s="364">
        <v>2.7943163405884057</v>
      </c>
      <c r="BT49" s="364">
        <v>2.9460889942119421</v>
      </c>
      <c r="BU49" s="364">
        <v>3.1039325539804201</v>
      </c>
      <c r="BV49" s="364">
        <v>3.2680898561396372</v>
      </c>
      <c r="BW49" s="364">
        <v>3.438813450385223</v>
      </c>
      <c r="BX49" s="364">
        <v>3.6163659884006325</v>
      </c>
      <c r="BY49" s="364">
        <v>3.8010206279366576</v>
      </c>
      <c r="BZ49" s="364">
        <v>3.993061453054124</v>
      </c>
      <c r="CA49" s="364">
        <v>4.1927839111762895</v>
      </c>
      <c r="CB49" s="364">
        <v>4.4004952676233415</v>
      </c>
      <c r="CC49" s="364">
        <v>4.6165150783282751</v>
      </c>
      <c r="CD49" s="364">
        <v>4.8411756814614062</v>
      </c>
      <c r="CE49" s="364">
        <v>5.0748227087198625</v>
      </c>
      <c r="CF49" s="364">
        <v>5.317815617068657</v>
      </c>
      <c r="CG49" s="364">
        <v>5.5705282417514033</v>
      </c>
      <c r="CH49" s="364">
        <v>5.8333493714214599</v>
      </c>
      <c r="CI49" s="364">
        <v>6.1066833462783183</v>
      </c>
      <c r="CJ49" s="364">
        <v>6.3909506801294516</v>
      </c>
      <c r="CK49" s="364">
        <v>6.6865887073346295</v>
      </c>
      <c r="CL49" s="364">
        <v>6.9940522556280147</v>
      </c>
      <c r="CM49" s="364">
        <v>7.3138143458531353</v>
      </c>
      <c r="CN49" s="364">
        <v>7.6463669196872601</v>
      </c>
      <c r="CO49" s="364">
        <v>7.9922215964747512</v>
      </c>
      <c r="CP49" s="364">
        <v>8.3519104603337411</v>
      </c>
      <c r="CQ49" s="364">
        <v>8.7259868787470918</v>
      </c>
    </row>
    <row r="50" spans="1:95" s="345" customFormat="1" ht="16.5" thickBot="1" x14ac:dyDescent="0.3">
      <c r="A50" s="491" t="s">
        <v>812</v>
      </c>
      <c r="B50" s="492"/>
      <c r="C50" s="492"/>
      <c r="D50" s="492"/>
      <c r="E50" s="492"/>
      <c r="F50" s="492"/>
      <c r="G50" s="492"/>
      <c r="H50" s="492"/>
      <c r="I50" s="492"/>
      <c r="J50" s="492"/>
      <c r="K50" s="492"/>
      <c r="L50" s="492"/>
      <c r="M50" s="492"/>
      <c r="N50" s="492"/>
      <c r="O50" s="492"/>
      <c r="P50" s="492"/>
      <c r="Q50" s="492"/>
      <c r="R50" s="492"/>
      <c r="S50" s="492"/>
      <c r="T50" s="492"/>
      <c r="U50" s="492"/>
      <c r="V50" s="492"/>
      <c r="W50" s="492"/>
      <c r="X50" s="492"/>
      <c r="Y50" s="492"/>
      <c r="Z50" s="492"/>
      <c r="AA50" s="492"/>
      <c r="AB50" s="492"/>
      <c r="AC50" s="492"/>
      <c r="AD50" s="492"/>
      <c r="AE50" s="492"/>
      <c r="AF50" s="492"/>
      <c r="AG50" s="492"/>
      <c r="AH50" s="492"/>
      <c r="AI50" s="492"/>
      <c r="AJ50" s="493"/>
      <c r="AK50" s="494">
        <v>0</v>
      </c>
      <c r="AL50" s="495"/>
      <c r="AM50" s="365">
        <v>0</v>
      </c>
      <c r="AN50" s="366">
        <v>0</v>
      </c>
      <c r="AO50" s="366">
        <v>0</v>
      </c>
      <c r="AP50" s="366">
        <v>0</v>
      </c>
      <c r="AQ50" s="366">
        <v>0</v>
      </c>
      <c r="AR50" s="366">
        <v>0</v>
      </c>
      <c r="AS50" s="366">
        <v>0</v>
      </c>
      <c r="AT50" s="366">
        <v>0</v>
      </c>
      <c r="AU50" s="366">
        <v>0</v>
      </c>
      <c r="AV50" s="366">
        <v>0</v>
      </c>
      <c r="AW50" s="366">
        <v>0</v>
      </c>
      <c r="AX50" s="366">
        <v>0</v>
      </c>
      <c r="AY50" s="366">
        <v>0</v>
      </c>
      <c r="AZ50" s="366">
        <v>0</v>
      </c>
      <c r="BA50" s="366">
        <v>0</v>
      </c>
      <c r="BB50" s="366">
        <v>0</v>
      </c>
      <c r="BC50" s="366">
        <v>0</v>
      </c>
      <c r="BD50" s="366" t="s">
        <v>613</v>
      </c>
      <c r="BE50" s="366" t="s">
        <v>613</v>
      </c>
      <c r="BF50" s="366" t="s">
        <v>613</v>
      </c>
      <c r="BG50" s="366" t="s">
        <v>613</v>
      </c>
      <c r="BH50" s="366" t="s">
        <v>613</v>
      </c>
      <c r="BI50" s="366" t="s">
        <v>613</v>
      </c>
      <c r="BJ50" s="366" t="s">
        <v>613</v>
      </c>
      <c r="BK50" s="366" t="s">
        <v>613</v>
      </c>
      <c r="BL50" s="366" t="s">
        <v>613</v>
      </c>
      <c r="BM50" s="366" t="s">
        <v>613</v>
      </c>
      <c r="BN50" s="366" t="s">
        <v>613</v>
      </c>
      <c r="BO50" s="366" t="s">
        <v>613</v>
      </c>
      <c r="BP50" s="366" t="s">
        <v>613</v>
      </c>
      <c r="BQ50" s="366" t="s">
        <v>613</v>
      </c>
      <c r="BR50" s="366" t="s">
        <v>613</v>
      </c>
      <c r="BS50" s="366" t="s">
        <v>613</v>
      </c>
      <c r="BT50" s="366" t="s">
        <v>613</v>
      </c>
      <c r="BU50" s="366" t="s">
        <v>613</v>
      </c>
      <c r="BV50" s="366" t="s">
        <v>613</v>
      </c>
      <c r="BW50" s="366" t="s">
        <v>613</v>
      </c>
      <c r="BX50" s="366" t="s">
        <v>613</v>
      </c>
      <c r="BY50" s="366" t="s">
        <v>613</v>
      </c>
      <c r="BZ50" s="366" t="s">
        <v>613</v>
      </c>
      <c r="CA50" s="366" t="s">
        <v>613</v>
      </c>
      <c r="CB50" s="366" t="s">
        <v>613</v>
      </c>
      <c r="CC50" s="366" t="s">
        <v>613</v>
      </c>
      <c r="CD50" s="366" t="s">
        <v>613</v>
      </c>
      <c r="CE50" s="366" t="s">
        <v>613</v>
      </c>
      <c r="CF50" s="366" t="s">
        <v>613</v>
      </c>
      <c r="CG50" s="366" t="s">
        <v>613</v>
      </c>
      <c r="CH50" s="366" t="s">
        <v>613</v>
      </c>
      <c r="CI50" s="366" t="s">
        <v>613</v>
      </c>
      <c r="CJ50" s="366" t="s">
        <v>613</v>
      </c>
      <c r="CK50" s="366" t="s">
        <v>613</v>
      </c>
      <c r="CL50" s="366" t="s">
        <v>613</v>
      </c>
      <c r="CM50" s="366" t="s">
        <v>613</v>
      </c>
      <c r="CN50" s="366" t="s">
        <v>613</v>
      </c>
      <c r="CO50" s="366" t="s">
        <v>613</v>
      </c>
      <c r="CP50" s="366" t="s">
        <v>613</v>
      </c>
      <c r="CQ50" s="366" t="s">
        <v>613</v>
      </c>
    </row>
    <row r="51" spans="1:95" hidden="1" x14ac:dyDescent="0.25">
      <c r="A51" s="515" t="s">
        <v>813</v>
      </c>
      <c r="B51" s="516"/>
      <c r="C51" s="516"/>
      <c r="D51" s="516"/>
      <c r="E51" s="516"/>
      <c r="F51" s="516"/>
      <c r="G51" s="516"/>
      <c r="H51" s="516"/>
      <c r="I51" s="516"/>
      <c r="J51" s="516"/>
      <c r="K51" s="516"/>
      <c r="L51" s="516"/>
      <c r="M51" s="516"/>
      <c r="N51" s="516"/>
      <c r="O51" s="516"/>
      <c r="P51" s="516"/>
      <c r="Q51" s="516"/>
      <c r="R51" s="516"/>
      <c r="S51" s="516"/>
      <c r="T51" s="516"/>
      <c r="U51" s="516"/>
      <c r="V51" s="516"/>
      <c r="W51" s="516"/>
      <c r="X51" s="516"/>
      <c r="Y51" s="516"/>
      <c r="Z51" s="516"/>
      <c r="AA51" s="516"/>
      <c r="AB51" s="516"/>
      <c r="AC51" s="516"/>
      <c r="AD51" s="516"/>
      <c r="AE51" s="516"/>
      <c r="AF51" s="516"/>
      <c r="AG51" s="516"/>
      <c r="AH51" s="516"/>
      <c r="AI51" s="516"/>
      <c r="AJ51" s="516"/>
      <c r="AK51" s="517">
        <v>0</v>
      </c>
      <c r="AL51" s="517"/>
      <c r="AM51" s="367">
        <v>0</v>
      </c>
      <c r="AN51" s="368">
        <v>0</v>
      </c>
      <c r="AO51" s="368">
        <v>0</v>
      </c>
      <c r="AP51" s="368">
        <v>0</v>
      </c>
      <c r="AQ51" s="368">
        <v>0</v>
      </c>
      <c r="AR51" s="368">
        <v>0</v>
      </c>
      <c r="AS51" s="368">
        <v>0</v>
      </c>
      <c r="AT51" s="368">
        <v>0</v>
      </c>
      <c r="AU51" s="368">
        <v>0</v>
      </c>
      <c r="AV51" s="368">
        <v>0</v>
      </c>
      <c r="AW51" s="368">
        <v>0</v>
      </c>
      <c r="AX51" s="368">
        <v>0</v>
      </c>
      <c r="AY51" s="368">
        <v>0</v>
      </c>
      <c r="AZ51" s="368">
        <v>0</v>
      </c>
      <c r="BA51" s="368">
        <v>0</v>
      </c>
      <c r="BB51" s="368">
        <v>0</v>
      </c>
      <c r="BC51" s="368">
        <v>0</v>
      </c>
      <c r="BD51" s="368" t="s">
        <v>613</v>
      </c>
      <c r="BE51" s="368" t="s">
        <v>613</v>
      </c>
      <c r="BF51" s="368" t="s">
        <v>613</v>
      </c>
      <c r="BG51" s="368" t="s">
        <v>613</v>
      </c>
      <c r="BH51" s="368" t="s">
        <v>613</v>
      </c>
      <c r="BI51" s="368" t="s">
        <v>613</v>
      </c>
      <c r="BJ51" s="368" t="s">
        <v>613</v>
      </c>
      <c r="BK51" s="368" t="s">
        <v>613</v>
      </c>
      <c r="BL51" s="368" t="s">
        <v>613</v>
      </c>
      <c r="BM51" s="368" t="s">
        <v>613</v>
      </c>
      <c r="BN51" s="368" t="s">
        <v>613</v>
      </c>
      <c r="BO51" s="368" t="s">
        <v>613</v>
      </c>
      <c r="BP51" s="368" t="s">
        <v>613</v>
      </c>
      <c r="BQ51" s="368" t="s">
        <v>613</v>
      </c>
      <c r="BR51" s="368" t="s">
        <v>613</v>
      </c>
      <c r="BS51" s="368" t="s">
        <v>613</v>
      </c>
      <c r="BT51" s="368" t="s">
        <v>613</v>
      </c>
      <c r="BU51" s="368" t="s">
        <v>613</v>
      </c>
      <c r="BV51" s="368" t="s">
        <v>613</v>
      </c>
      <c r="BW51" s="368" t="s">
        <v>613</v>
      </c>
      <c r="BX51" s="368" t="s">
        <v>613</v>
      </c>
      <c r="BY51" s="368" t="s">
        <v>613</v>
      </c>
      <c r="BZ51" s="368" t="s">
        <v>613</v>
      </c>
      <c r="CA51" s="368" t="s">
        <v>613</v>
      </c>
      <c r="CB51" s="368" t="s">
        <v>613</v>
      </c>
      <c r="CC51" s="368" t="s">
        <v>613</v>
      </c>
      <c r="CD51" s="368" t="s">
        <v>613</v>
      </c>
      <c r="CE51" s="368" t="s">
        <v>613</v>
      </c>
      <c r="CF51" s="368" t="s">
        <v>613</v>
      </c>
      <c r="CG51" s="368" t="s">
        <v>613</v>
      </c>
      <c r="CH51" s="368" t="s">
        <v>613</v>
      </c>
      <c r="CI51" s="368" t="s">
        <v>613</v>
      </c>
      <c r="CJ51" s="368" t="s">
        <v>613</v>
      </c>
      <c r="CK51" s="368" t="s">
        <v>613</v>
      </c>
      <c r="CL51" s="368" t="s">
        <v>613</v>
      </c>
      <c r="CM51" s="368" t="s">
        <v>613</v>
      </c>
      <c r="CN51" s="368" t="s">
        <v>613</v>
      </c>
      <c r="CO51" s="368" t="s">
        <v>613</v>
      </c>
      <c r="CP51" s="368" t="s">
        <v>613</v>
      </c>
      <c r="CQ51" s="368" t="s">
        <v>613</v>
      </c>
    </row>
    <row r="52" spans="1:95" hidden="1" x14ac:dyDescent="0.25">
      <c r="A52" s="518" t="s">
        <v>814</v>
      </c>
      <c r="B52" s="519"/>
      <c r="C52" s="519"/>
      <c r="D52" s="519"/>
      <c r="E52" s="519"/>
      <c r="F52" s="519"/>
      <c r="G52" s="519"/>
      <c r="H52" s="519"/>
      <c r="I52" s="519"/>
      <c r="J52" s="519"/>
      <c r="K52" s="519"/>
      <c r="L52" s="519"/>
      <c r="M52" s="519"/>
      <c r="N52" s="519"/>
      <c r="O52" s="519"/>
      <c r="P52" s="519"/>
      <c r="Q52" s="519"/>
      <c r="R52" s="519"/>
      <c r="S52" s="519"/>
      <c r="T52" s="519"/>
      <c r="U52" s="519"/>
      <c r="V52" s="519"/>
      <c r="W52" s="519"/>
      <c r="X52" s="519"/>
      <c r="Y52" s="519"/>
      <c r="Z52" s="519"/>
      <c r="AA52" s="519"/>
      <c r="AB52" s="519"/>
      <c r="AC52" s="519"/>
      <c r="AD52" s="519"/>
      <c r="AE52" s="519"/>
      <c r="AF52" s="519"/>
      <c r="AG52" s="519"/>
      <c r="AH52" s="519"/>
      <c r="AI52" s="519"/>
      <c r="AJ52" s="519"/>
      <c r="AK52" s="508"/>
      <c r="AL52" s="508"/>
      <c r="AM52" s="369">
        <v>-23683.908558693514</v>
      </c>
      <c r="AN52" s="370">
        <v>-24631.264901041257</v>
      </c>
      <c r="AO52" s="370">
        <v>-25616.515497082906</v>
      </c>
      <c r="AP52" s="370">
        <v>-26641.176116966224</v>
      </c>
      <c r="AQ52" s="370">
        <v>-27706.823161644872</v>
      </c>
      <c r="AR52" s="370">
        <v>-28815.096088110669</v>
      </c>
      <c r="AS52" s="370">
        <v>-29967.699931635096</v>
      </c>
      <c r="AT52" s="370">
        <v>-31166.407928900502</v>
      </c>
      <c r="AU52" s="370">
        <v>-32413.064246056521</v>
      </c>
      <c r="AV52" s="370">
        <v>-33709.58681589878</v>
      </c>
      <c r="AW52" s="370">
        <v>-35057.970288534736</v>
      </c>
      <c r="AX52" s="370">
        <v>-36460.289100076123</v>
      </c>
      <c r="AY52" s="370">
        <v>-37918.700664079166</v>
      </c>
      <c r="AZ52" s="370">
        <v>-39435.448690642341</v>
      </c>
      <c r="BA52" s="370">
        <v>-41012.866638268039</v>
      </c>
      <c r="BB52" s="370">
        <v>-42653.381303798757</v>
      </c>
      <c r="BC52" s="370">
        <v>-44359.516555950722</v>
      </c>
      <c r="BD52" s="370" t="s">
        <v>613</v>
      </c>
      <c r="BE52" s="370" t="s">
        <v>613</v>
      </c>
      <c r="BF52" s="370" t="s">
        <v>613</v>
      </c>
      <c r="BG52" s="370" t="s">
        <v>613</v>
      </c>
      <c r="BH52" s="370" t="s">
        <v>613</v>
      </c>
      <c r="BI52" s="370" t="s">
        <v>613</v>
      </c>
      <c r="BJ52" s="370" t="s">
        <v>613</v>
      </c>
      <c r="BK52" s="370" t="s">
        <v>613</v>
      </c>
      <c r="BL52" s="370" t="s">
        <v>613</v>
      </c>
      <c r="BM52" s="370" t="s">
        <v>613</v>
      </c>
      <c r="BN52" s="370" t="s">
        <v>613</v>
      </c>
      <c r="BO52" s="370" t="s">
        <v>613</v>
      </c>
      <c r="BP52" s="370" t="s">
        <v>613</v>
      </c>
      <c r="BQ52" s="370" t="s">
        <v>613</v>
      </c>
      <c r="BR52" s="370" t="s">
        <v>613</v>
      </c>
      <c r="BS52" s="370" t="s">
        <v>613</v>
      </c>
      <c r="BT52" s="370" t="s">
        <v>613</v>
      </c>
      <c r="BU52" s="370" t="s">
        <v>613</v>
      </c>
      <c r="BV52" s="370" t="s">
        <v>613</v>
      </c>
      <c r="BW52" s="370" t="s">
        <v>613</v>
      </c>
      <c r="BX52" s="370" t="s">
        <v>613</v>
      </c>
      <c r="BY52" s="370" t="s">
        <v>613</v>
      </c>
      <c r="BZ52" s="370" t="s">
        <v>613</v>
      </c>
      <c r="CA52" s="370" t="s">
        <v>613</v>
      </c>
      <c r="CB52" s="370" t="s">
        <v>613</v>
      </c>
      <c r="CC52" s="370" t="s">
        <v>613</v>
      </c>
      <c r="CD52" s="370" t="s">
        <v>613</v>
      </c>
      <c r="CE52" s="370" t="s">
        <v>613</v>
      </c>
      <c r="CF52" s="370" t="s">
        <v>613</v>
      </c>
      <c r="CG52" s="370" t="s">
        <v>613</v>
      </c>
      <c r="CH52" s="370" t="s">
        <v>613</v>
      </c>
      <c r="CI52" s="370" t="s">
        <v>613</v>
      </c>
      <c r="CJ52" s="370" t="s">
        <v>613</v>
      </c>
      <c r="CK52" s="370" t="s">
        <v>613</v>
      </c>
      <c r="CL52" s="370" t="s">
        <v>613</v>
      </c>
      <c r="CM52" s="370" t="s">
        <v>613</v>
      </c>
      <c r="CN52" s="370" t="s">
        <v>613</v>
      </c>
      <c r="CO52" s="370" t="s">
        <v>613</v>
      </c>
      <c r="CP52" s="370" t="s">
        <v>613</v>
      </c>
      <c r="CQ52" s="370" t="s">
        <v>613</v>
      </c>
    </row>
    <row r="53" spans="1:95" hidden="1" x14ac:dyDescent="0.25">
      <c r="A53" s="518" t="s">
        <v>815</v>
      </c>
      <c r="B53" s="519"/>
      <c r="C53" s="519"/>
      <c r="D53" s="519"/>
      <c r="E53" s="519"/>
      <c r="F53" s="519"/>
      <c r="G53" s="519"/>
      <c r="H53" s="519"/>
      <c r="I53" s="519"/>
      <c r="J53" s="519"/>
      <c r="K53" s="519"/>
      <c r="L53" s="519"/>
      <c r="M53" s="519"/>
      <c r="N53" s="519"/>
      <c r="O53" s="519"/>
      <c r="P53" s="519"/>
      <c r="Q53" s="519"/>
      <c r="R53" s="519"/>
      <c r="S53" s="519"/>
      <c r="T53" s="519"/>
      <c r="U53" s="519"/>
      <c r="V53" s="519"/>
      <c r="W53" s="519"/>
      <c r="X53" s="519"/>
      <c r="Y53" s="519"/>
      <c r="Z53" s="519"/>
      <c r="AA53" s="519"/>
      <c r="AB53" s="519"/>
      <c r="AC53" s="519"/>
      <c r="AD53" s="519"/>
      <c r="AE53" s="519"/>
      <c r="AF53" s="519"/>
      <c r="AG53" s="519"/>
      <c r="AH53" s="519"/>
      <c r="AI53" s="519"/>
      <c r="AJ53" s="519"/>
      <c r="AK53" s="520">
        <v>0</v>
      </c>
      <c r="AL53" s="520"/>
      <c r="AM53" s="371">
        <v>0</v>
      </c>
      <c r="AN53" s="372">
        <v>0</v>
      </c>
      <c r="AO53" s="372">
        <v>0</v>
      </c>
      <c r="AP53" s="372">
        <v>0</v>
      </c>
      <c r="AQ53" s="372">
        <v>0</v>
      </c>
      <c r="AR53" s="372">
        <v>0</v>
      </c>
      <c r="AS53" s="372">
        <v>0</v>
      </c>
      <c r="AT53" s="372">
        <v>0</v>
      </c>
      <c r="AU53" s="372">
        <v>0</v>
      </c>
      <c r="AV53" s="372">
        <v>0</v>
      </c>
      <c r="AW53" s="372">
        <v>0</v>
      </c>
      <c r="AX53" s="372">
        <v>0</v>
      </c>
      <c r="AY53" s="372">
        <v>0</v>
      </c>
      <c r="AZ53" s="372">
        <v>0</v>
      </c>
      <c r="BA53" s="372">
        <v>0</v>
      </c>
      <c r="BB53" s="372">
        <v>0</v>
      </c>
      <c r="BC53" s="372">
        <v>0</v>
      </c>
      <c r="BD53" s="372" t="s">
        <v>613</v>
      </c>
      <c r="BE53" s="372" t="s">
        <v>613</v>
      </c>
      <c r="BF53" s="372" t="s">
        <v>613</v>
      </c>
      <c r="BG53" s="372" t="s">
        <v>613</v>
      </c>
      <c r="BH53" s="372" t="s">
        <v>613</v>
      </c>
      <c r="BI53" s="372" t="s">
        <v>613</v>
      </c>
      <c r="BJ53" s="372" t="s">
        <v>613</v>
      </c>
      <c r="BK53" s="372" t="s">
        <v>613</v>
      </c>
      <c r="BL53" s="372" t="s">
        <v>613</v>
      </c>
      <c r="BM53" s="372" t="s">
        <v>613</v>
      </c>
      <c r="BN53" s="372" t="s">
        <v>613</v>
      </c>
      <c r="BO53" s="372" t="s">
        <v>613</v>
      </c>
      <c r="BP53" s="372" t="s">
        <v>613</v>
      </c>
      <c r="BQ53" s="372" t="s">
        <v>613</v>
      </c>
      <c r="BR53" s="372" t="s">
        <v>613</v>
      </c>
      <c r="BS53" s="372" t="s">
        <v>613</v>
      </c>
      <c r="BT53" s="372" t="s">
        <v>613</v>
      </c>
      <c r="BU53" s="372" t="s">
        <v>613</v>
      </c>
      <c r="BV53" s="372" t="s">
        <v>613</v>
      </c>
      <c r="BW53" s="372" t="s">
        <v>613</v>
      </c>
      <c r="BX53" s="372" t="s">
        <v>613</v>
      </c>
      <c r="BY53" s="372" t="s">
        <v>613</v>
      </c>
      <c r="BZ53" s="372" t="s">
        <v>613</v>
      </c>
      <c r="CA53" s="372" t="s">
        <v>613</v>
      </c>
      <c r="CB53" s="372" t="s">
        <v>613</v>
      </c>
      <c r="CC53" s="372" t="s">
        <v>613</v>
      </c>
      <c r="CD53" s="372" t="s">
        <v>613</v>
      </c>
      <c r="CE53" s="372" t="s">
        <v>613</v>
      </c>
      <c r="CF53" s="372" t="s">
        <v>613</v>
      </c>
      <c r="CG53" s="372" t="s">
        <v>613</v>
      </c>
      <c r="CH53" s="372" t="s">
        <v>613</v>
      </c>
      <c r="CI53" s="372" t="s">
        <v>613</v>
      </c>
      <c r="CJ53" s="372" t="s">
        <v>613</v>
      </c>
      <c r="CK53" s="372" t="s">
        <v>613</v>
      </c>
      <c r="CL53" s="372" t="s">
        <v>613</v>
      </c>
      <c r="CM53" s="372" t="s">
        <v>613</v>
      </c>
      <c r="CN53" s="372" t="s">
        <v>613</v>
      </c>
      <c r="CO53" s="372" t="s">
        <v>613</v>
      </c>
      <c r="CP53" s="372" t="s">
        <v>613</v>
      </c>
      <c r="CQ53" s="372" t="s">
        <v>613</v>
      </c>
    </row>
    <row r="54" spans="1:95" ht="16.5" hidden="1" thickBot="1" x14ac:dyDescent="0.3">
      <c r="A54" s="506" t="s">
        <v>816</v>
      </c>
      <c r="B54" s="507"/>
      <c r="C54" s="507"/>
      <c r="D54" s="507"/>
      <c r="E54" s="507"/>
      <c r="F54" s="507"/>
      <c r="G54" s="507"/>
      <c r="H54" s="507"/>
      <c r="I54" s="507"/>
      <c r="J54" s="507"/>
      <c r="K54" s="507"/>
      <c r="L54" s="507"/>
      <c r="M54" s="507"/>
      <c r="N54" s="507"/>
      <c r="O54" s="507"/>
      <c r="P54" s="507"/>
      <c r="Q54" s="507"/>
      <c r="R54" s="507"/>
      <c r="S54" s="507"/>
      <c r="T54" s="507"/>
      <c r="U54" s="507"/>
      <c r="V54" s="507"/>
      <c r="W54" s="507"/>
      <c r="X54" s="507"/>
      <c r="Y54" s="507"/>
      <c r="Z54" s="507"/>
      <c r="AA54" s="507"/>
      <c r="AB54" s="507"/>
      <c r="AC54" s="507"/>
      <c r="AD54" s="507"/>
      <c r="AE54" s="507"/>
      <c r="AF54" s="507"/>
      <c r="AG54" s="507"/>
      <c r="AH54" s="507"/>
      <c r="AI54" s="507"/>
      <c r="AJ54" s="507"/>
      <c r="AK54" s="508"/>
      <c r="AL54" s="508"/>
      <c r="AM54" s="373"/>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374"/>
      <c r="CM54" s="374"/>
      <c r="CN54" s="374"/>
      <c r="CO54" s="374"/>
      <c r="CP54" s="374"/>
      <c r="CQ54" s="374"/>
    </row>
    <row r="55" spans="1:95" hidden="1" x14ac:dyDescent="0.25"/>
    <row r="56" spans="1:95" hidden="1" x14ac:dyDescent="0.25"/>
    <row r="57" spans="1:95" hidden="1" x14ac:dyDescent="0.25"/>
    <row r="58" spans="1:95" s="293" customFormat="1" ht="24" hidden="1" customHeight="1" x14ac:dyDescent="0.25">
      <c r="A58" s="509" t="s">
        <v>721</v>
      </c>
      <c r="B58" s="510"/>
      <c r="C58" s="510"/>
      <c r="D58" s="510"/>
      <c r="E58" s="510"/>
      <c r="F58" s="510"/>
      <c r="G58" s="510"/>
      <c r="H58" s="510"/>
      <c r="I58" s="510"/>
      <c r="J58" s="510"/>
      <c r="K58" s="510"/>
      <c r="L58" s="510"/>
      <c r="M58" s="510"/>
      <c r="N58" s="510"/>
      <c r="O58" s="510"/>
      <c r="P58" s="510"/>
      <c r="Q58" s="510"/>
      <c r="R58" s="510"/>
      <c r="S58" s="510"/>
      <c r="T58" s="510"/>
      <c r="U58" s="510"/>
      <c r="V58" s="510"/>
      <c r="W58" s="510"/>
      <c r="X58" s="510"/>
      <c r="Y58" s="510"/>
      <c r="Z58" s="510"/>
      <c r="AA58" s="510"/>
      <c r="AB58" s="510"/>
      <c r="AC58" s="510"/>
      <c r="AD58" s="510"/>
      <c r="AE58" s="510"/>
      <c r="AF58" s="510"/>
      <c r="AG58" s="510"/>
      <c r="AH58" s="510"/>
      <c r="AI58" s="510"/>
      <c r="AJ58" s="510"/>
      <c r="AK58" s="511">
        <v>2026</v>
      </c>
      <c r="AL58" s="504"/>
      <c r="AM58" s="375">
        <v>2027</v>
      </c>
      <c r="AN58" s="375">
        <v>2028</v>
      </c>
      <c r="AO58" s="375">
        <v>2029</v>
      </c>
      <c r="AP58" s="375">
        <v>2030</v>
      </c>
      <c r="AQ58" s="375">
        <v>2031</v>
      </c>
      <c r="AR58" s="375">
        <v>2032</v>
      </c>
      <c r="AS58" s="375">
        <v>2033</v>
      </c>
      <c r="AT58" s="375">
        <v>2034</v>
      </c>
      <c r="AU58" s="375">
        <v>2035</v>
      </c>
      <c r="AV58" s="375">
        <v>2036</v>
      </c>
      <c r="AW58" s="375">
        <v>2037</v>
      </c>
      <c r="AX58" s="375">
        <v>2038</v>
      </c>
      <c r="AY58" s="375">
        <v>2039</v>
      </c>
      <c r="AZ58" s="375">
        <v>2040</v>
      </c>
      <c r="BA58" s="375">
        <v>2041</v>
      </c>
      <c r="BB58" s="375">
        <v>2042</v>
      </c>
      <c r="BC58" s="375">
        <v>2043</v>
      </c>
      <c r="BD58" s="375" t="s">
        <v>613</v>
      </c>
      <c r="BE58" s="375" t="s">
        <v>613</v>
      </c>
      <c r="BF58" s="375" t="s">
        <v>613</v>
      </c>
      <c r="BG58" s="375" t="s">
        <v>613</v>
      </c>
      <c r="BH58" s="375" t="s">
        <v>613</v>
      </c>
      <c r="BI58" s="375" t="s">
        <v>613</v>
      </c>
      <c r="BJ58" s="375" t="s">
        <v>613</v>
      </c>
      <c r="BK58" s="375" t="s">
        <v>613</v>
      </c>
      <c r="BL58" s="375" t="s">
        <v>613</v>
      </c>
      <c r="BM58" s="375" t="s">
        <v>613</v>
      </c>
      <c r="BN58" s="375" t="s">
        <v>613</v>
      </c>
      <c r="BO58" s="375" t="s">
        <v>613</v>
      </c>
      <c r="BP58" s="375" t="s">
        <v>613</v>
      </c>
      <c r="BQ58" s="375" t="s">
        <v>613</v>
      </c>
      <c r="BR58" s="375" t="s">
        <v>613</v>
      </c>
      <c r="BS58" s="375" t="s">
        <v>613</v>
      </c>
      <c r="BT58" s="375" t="s">
        <v>613</v>
      </c>
      <c r="BU58" s="375" t="s">
        <v>613</v>
      </c>
      <c r="BV58" s="375" t="s">
        <v>613</v>
      </c>
      <c r="BW58" s="375" t="s">
        <v>613</v>
      </c>
      <c r="BX58" s="375" t="s">
        <v>613</v>
      </c>
      <c r="BY58" s="375" t="s">
        <v>613</v>
      </c>
      <c r="BZ58" s="375" t="s">
        <v>613</v>
      </c>
      <c r="CA58" s="375" t="s">
        <v>613</v>
      </c>
      <c r="CB58" s="375" t="s">
        <v>613</v>
      </c>
      <c r="CC58" s="375" t="s">
        <v>613</v>
      </c>
      <c r="CD58" s="375" t="s">
        <v>613</v>
      </c>
      <c r="CE58" s="375" t="s">
        <v>613</v>
      </c>
      <c r="CF58" s="375" t="s">
        <v>613</v>
      </c>
      <c r="CG58" s="375" t="s">
        <v>613</v>
      </c>
      <c r="CH58" s="375" t="s">
        <v>613</v>
      </c>
      <c r="CI58" s="375" t="s">
        <v>613</v>
      </c>
      <c r="CJ58" s="375" t="s">
        <v>613</v>
      </c>
      <c r="CK58" s="375" t="s">
        <v>613</v>
      </c>
      <c r="CL58" s="375" t="s">
        <v>613</v>
      </c>
      <c r="CM58" s="375" t="s">
        <v>613</v>
      </c>
      <c r="CN58" s="375" t="s">
        <v>613</v>
      </c>
      <c r="CO58" s="375" t="s">
        <v>613</v>
      </c>
      <c r="CP58" s="375" t="s">
        <v>613</v>
      </c>
      <c r="CQ58" s="375" t="s">
        <v>613</v>
      </c>
    </row>
    <row r="59" spans="1:95" s="293" customFormat="1" ht="11.25" hidden="1" customHeight="1" x14ac:dyDescent="0.25">
      <c r="A59" s="512" t="s">
        <v>722</v>
      </c>
      <c r="B59" s="513"/>
      <c r="C59" s="513"/>
      <c r="D59" s="513"/>
      <c r="E59" s="513"/>
      <c r="F59" s="513"/>
      <c r="G59" s="513"/>
      <c r="H59" s="513"/>
      <c r="I59" s="513"/>
      <c r="J59" s="513"/>
      <c r="K59" s="513"/>
      <c r="L59" s="513"/>
      <c r="M59" s="513"/>
      <c r="N59" s="513"/>
      <c r="O59" s="513"/>
      <c r="P59" s="513"/>
      <c r="Q59" s="513"/>
      <c r="R59" s="513"/>
      <c r="S59" s="513"/>
      <c r="T59" s="513"/>
      <c r="U59" s="513"/>
      <c r="V59" s="513"/>
      <c r="W59" s="513"/>
      <c r="X59" s="513"/>
      <c r="Y59" s="513"/>
      <c r="Z59" s="513"/>
      <c r="AA59" s="513"/>
      <c r="AB59" s="513"/>
      <c r="AC59" s="513"/>
      <c r="AD59" s="513"/>
      <c r="AE59" s="513"/>
      <c r="AF59" s="513"/>
      <c r="AG59" s="513"/>
      <c r="AH59" s="513"/>
      <c r="AI59" s="513"/>
      <c r="AJ59" s="513"/>
      <c r="AK59" s="514"/>
      <c r="AL59" s="514"/>
      <c r="AM59" s="376"/>
      <c r="AN59" s="376"/>
      <c r="AO59" s="376"/>
      <c r="AP59" s="376"/>
      <c r="AQ59" s="376"/>
      <c r="AR59" s="376"/>
      <c r="AS59" s="376"/>
      <c r="AT59" s="376"/>
      <c r="AU59" s="376"/>
      <c r="AV59" s="376"/>
      <c r="AW59" s="376"/>
      <c r="AX59" s="376"/>
      <c r="AY59" s="376"/>
      <c r="AZ59" s="376"/>
      <c r="BA59" s="376"/>
      <c r="BB59" s="376"/>
      <c r="BC59" s="376"/>
      <c r="BD59" s="376"/>
      <c r="BE59" s="376"/>
      <c r="BF59" s="376"/>
      <c r="BG59" s="376"/>
      <c r="BH59" s="376"/>
      <c r="BI59" s="376"/>
      <c r="BJ59" s="376"/>
      <c r="BK59" s="376"/>
      <c r="BL59" s="376"/>
      <c r="BM59" s="376"/>
      <c r="BN59" s="376"/>
      <c r="BO59" s="376"/>
      <c r="BP59" s="376"/>
      <c r="BQ59" s="376"/>
      <c r="BR59" s="376"/>
      <c r="BS59" s="376"/>
      <c r="BT59" s="376"/>
      <c r="BU59" s="376"/>
      <c r="BV59" s="376"/>
      <c r="BW59" s="376"/>
      <c r="BX59" s="376"/>
      <c r="BY59" s="376"/>
      <c r="BZ59" s="376"/>
      <c r="CA59" s="376"/>
      <c r="CB59" s="376"/>
      <c r="CC59" s="376"/>
      <c r="CD59" s="376"/>
      <c r="CE59" s="376"/>
      <c r="CF59" s="376"/>
      <c r="CG59" s="376"/>
      <c r="CH59" s="376"/>
      <c r="CI59" s="376"/>
      <c r="CJ59" s="376"/>
      <c r="CK59" s="376"/>
      <c r="CL59" s="376"/>
      <c r="CM59" s="376"/>
      <c r="CN59" s="376"/>
      <c r="CO59" s="376"/>
      <c r="CP59" s="376"/>
      <c r="CQ59" s="376"/>
    </row>
    <row r="60" spans="1:95" s="293" customFormat="1" ht="12" hidden="1" customHeight="1" x14ac:dyDescent="0.25">
      <c r="A60" s="529" t="s">
        <v>723</v>
      </c>
      <c r="B60" s="530"/>
      <c r="C60" s="530"/>
      <c r="D60" s="530"/>
      <c r="E60" s="530"/>
      <c r="F60" s="530"/>
      <c r="G60" s="530"/>
      <c r="H60" s="530"/>
      <c r="I60" s="530"/>
      <c r="J60" s="530"/>
      <c r="K60" s="530"/>
      <c r="L60" s="530"/>
      <c r="M60" s="530"/>
      <c r="N60" s="530"/>
      <c r="O60" s="530"/>
      <c r="P60" s="530"/>
      <c r="Q60" s="530"/>
      <c r="R60" s="530"/>
      <c r="S60" s="530"/>
      <c r="T60" s="530"/>
      <c r="U60" s="530"/>
      <c r="V60" s="530"/>
      <c r="W60" s="530"/>
      <c r="X60" s="530"/>
      <c r="Y60" s="530"/>
      <c r="Z60" s="530"/>
      <c r="AA60" s="530"/>
      <c r="AB60" s="530"/>
      <c r="AC60" s="530"/>
      <c r="AD60" s="530"/>
      <c r="AE60" s="530"/>
      <c r="AF60" s="530"/>
      <c r="AG60" s="530"/>
      <c r="AH60" s="530"/>
      <c r="AI60" s="530"/>
      <c r="AJ60" s="530"/>
      <c r="AK60" s="531"/>
      <c r="AL60" s="531"/>
      <c r="AM60" s="377"/>
      <c r="AN60" s="377"/>
      <c r="AO60" s="377"/>
      <c r="AP60" s="377"/>
      <c r="AQ60" s="377"/>
      <c r="AR60" s="377"/>
      <c r="AS60" s="377"/>
      <c r="AT60" s="377"/>
      <c r="AU60" s="377"/>
      <c r="AV60" s="377"/>
      <c r="AW60" s="377"/>
      <c r="AX60" s="377"/>
      <c r="AY60" s="377"/>
      <c r="AZ60" s="377"/>
      <c r="BA60" s="377"/>
      <c r="BB60" s="377"/>
      <c r="BC60" s="377"/>
      <c r="BD60" s="377"/>
      <c r="BE60" s="377"/>
      <c r="BF60" s="377"/>
      <c r="BG60" s="377"/>
      <c r="BH60" s="377"/>
      <c r="BI60" s="377"/>
      <c r="BJ60" s="377"/>
      <c r="BK60" s="377"/>
      <c r="BL60" s="377"/>
      <c r="BM60" s="377"/>
      <c r="BN60" s="377"/>
      <c r="BO60" s="377"/>
      <c r="BP60" s="377"/>
      <c r="BQ60" s="377"/>
      <c r="BR60" s="377"/>
      <c r="BS60" s="377"/>
      <c r="BT60" s="377"/>
      <c r="BU60" s="377"/>
      <c r="BV60" s="377"/>
      <c r="BW60" s="377"/>
      <c r="BX60" s="377"/>
      <c r="BY60" s="377"/>
      <c r="BZ60" s="377"/>
      <c r="CA60" s="377"/>
      <c r="CB60" s="377"/>
      <c r="CC60" s="377"/>
      <c r="CD60" s="377"/>
      <c r="CE60" s="377"/>
      <c r="CF60" s="377"/>
      <c r="CG60" s="377"/>
      <c r="CH60" s="377"/>
      <c r="CI60" s="377"/>
      <c r="CJ60" s="377"/>
      <c r="CK60" s="377"/>
      <c r="CL60" s="377"/>
      <c r="CM60" s="377"/>
      <c r="CN60" s="377"/>
      <c r="CO60" s="377"/>
      <c r="CP60" s="377"/>
      <c r="CQ60" s="377"/>
    </row>
    <row r="61" spans="1:95" s="293" customFormat="1" ht="12" hidden="1" customHeight="1" x14ac:dyDescent="0.25">
      <c r="A61" s="529" t="s">
        <v>724</v>
      </c>
      <c r="B61" s="530"/>
      <c r="C61" s="530"/>
      <c r="D61" s="530"/>
      <c r="E61" s="530"/>
      <c r="F61" s="530"/>
      <c r="G61" s="530"/>
      <c r="H61" s="530"/>
      <c r="I61" s="530"/>
      <c r="J61" s="530"/>
      <c r="K61" s="530"/>
      <c r="L61" s="530"/>
      <c r="M61" s="530"/>
      <c r="N61" s="530"/>
      <c r="O61" s="530"/>
      <c r="P61" s="530"/>
      <c r="Q61" s="530"/>
      <c r="R61" s="530"/>
      <c r="S61" s="530"/>
      <c r="T61" s="530"/>
      <c r="U61" s="530"/>
      <c r="V61" s="530"/>
      <c r="W61" s="530"/>
      <c r="X61" s="530"/>
      <c r="Y61" s="530"/>
      <c r="Z61" s="530"/>
      <c r="AA61" s="530"/>
      <c r="AB61" s="530"/>
      <c r="AC61" s="530"/>
      <c r="AD61" s="530"/>
      <c r="AE61" s="530"/>
      <c r="AF61" s="530"/>
      <c r="AG61" s="530"/>
      <c r="AH61" s="530"/>
      <c r="AI61" s="530"/>
      <c r="AJ61" s="530"/>
      <c r="AK61" s="531"/>
      <c r="AL61" s="531"/>
      <c r="AM61" s="377"/>
      <c r="AN61" s="377"/>
      <c r="AO61" s="377"/>
      <c r="AP61" s="377"/>
      <c r="AQ61" s="377"/>
      <c r="AR61" s="377"/>
      <c r="AS61" s="377"/>
      <c r="AT61" s="377"/>
      <c r="AU61" s="377"/>
      <c r="AV61" s="377"/>
      <c r="AW61" s="377"/>
      <c r="AX61" s="377"/>
      <c r="AY61" s="377"/>
      <c r="AZ61" s="377"/>
      <c r="BA61" s="377"/>
      <c r="BB61" s="377"/>
      <c r="BC61" s="377"/>
      <c r="BD61" s="377"/>
      <c r="BE61" s="377"/>
      <c r="BF61" s="377"/>
      <c r="BG61" s="377"/>
      <c r="BH61" s="377"/>
      <c r="BI61" s="377"/>
      <c r="BJ61" s="377"/>
      <c r="BK61" s="377"/>
      <c r="BL61" s="377"/>
      <c r="BM61" s="377"/>
      <c r="BN61" s="377"/>
      <c r="BO61" s="377"/>
      <c r="BP61" s="377"/>
      <c r="BQ61" s="377"/>
      <c r="BR61" s="377"/>
      <c r="BS61" s="377"/>
      <c r="BT61" s="377"/>
      <c r="BU61" s="377"/>
      <c r="BV61" s="377"/>
      <c r="BW61" s="377"/>
      <c r="BX61" s="377"/>
      <c r="BY61" s="377"/>
      <c r="BZ61" s="377"/>
      <c r="CA61" s="377"/>
      <c r="CB61" s="377"/>
      <c r="CC61" s="377"/>
      <c r="CD61" s="377"/>
      <c r="CE61" s="377"/>
      <c r="CF61" s="377"/>
      <c r="CG61" s="377"/>
      <c r="CH61" s="377"/>
      <c r="CI61" s="377"/>
      <c r="CJ61" s="377"/>
      <c r="CK61" s="377"/>
      <c r="CL61" s="377"/>
      <c r="CM61" s="377"/>
      <c r="CN61" s="377"/>
      <c r="CO61" s="377"/>
      <c r="CP61" s="377"/>
      <c r="CQ61" s="377"/>
    </row>
    <row r="62" spans="1:95" s="293" customFormat="1" ht="12" hidden="1" customHeight="1" thickBot="1" x14ac:dyDescent="0.3">
      <c r="A62" s="532" t="s">
        <v>725</v>
      </c>
      <c r="B62" s="533"/>
      <c r="C62" s="533"/>
      <c r="D62" s="533"/>
      <c r="E62" s="533"/>
      <c r="F62" s="533"/>
      <c r="G62" s="533"/>
      <c r="H62" s="533"/>
      <c r="I62" s="533"/>
      <c r="J62" s="533"/>
      <c r="K62" s="533"/>
      <c r="L62" s="533"/>
      <c r="M62" s="533"/>
      <c r="N62" s="533"/>
      <c r="O62" s="533"/>
      <c r="P62" s="533"/>
      <c r="Q62" s="533"/>
      <c r="R62" s="533"/>
      <c r="S62" s="533"/>
      <c r="T62" s="533"/>
      <c r="U62" s="533"/>
      <c r="V62" s="533"/>
      <c r="W62" s="533"/>
      <c r="X62" s="533"/>
      <c r="Y62" s="533"/>
      <c r="Z62" s="533"/>
      <c r="AA62" s="533"/>
      <c r="AB62" s="533"/>
      <c r="AC62" s="533"/>
      <c r="AD62" s="533"/>
      <c r="AE62" s="533"/>
      <c r="AF62" s="533"/>
      <c r="AG62" s="533"/>
      <c r="AH62" s="533"/>
      <c r="AI62" s="533"/>
      <c r="AJ62" s="533"/>
      <c r="AK62" s="534"/>
      <c r="AL62" s="534"/>
      <c r="AM62" s="378"/>
      <c r="AN62" s="378"/>
      <c r="AO62" s="378"/>
      <c r="AP62" s="378"/>
      <c r="AQ62" s="378"/>
      <c r="AR62" s="378"/>
      <c r="AS62" s="378"/>
      <c r="AT62" s="378"/>
      <c r="AU62" s="378"/>
      <c r="AV62" s="378"/>
      <c r="AW62" s="378"/>
      <c r="AX62" s="378"/>
      <c r="AY62" s="378"/>
      <c r="AZ62" s="378"/>
      <c r="BA62" s="378"/>
      <c r="BB62" s="378"/>
      <c r="BC62" s="378"/>
      <c r="BD62" s="378"/>
      <c r="BE62" s="378"/>
      <c r="BF62" s="378"/>
      <c r="BG62" s="378"/>
      <c r="BH62" s="378"/>
      <c r="BI62" s="378"/>
      <c r="BJ62" s="378"/>
      <c r="BK62" s="378"/>
      <c r="BL62" s="378"/>
      <c r="BM62" s="378"/>
      <c r="BN62" s="378"/>
      <c r="BO62" s="378"/>
      <c r="BP62" s="378"/>
      <c r="BQ62" s="378"/>
      <c r="BR62" s="378"/>
      <c r="BS62" s="378"/>
      <c r="BT62" s="378"/>
      <c r="BU62" s="378"/>
      <c r="BV62" s="378"/>
      <c r="BW62" s="378"/>
      <c r="BX62" s="378"/>
      <c r="BY62" s="378"/>
      <c r="BZ62" s="378"/>
      <c r="CA62" s="378"/>
      <c r="CB62" s="378"/>
      <c r="CC62" s="378"/>
      <c r="CD62" s="378"/>
      <c r="CE62" s="378"/>
      <c r="CF62" s="378"/>
      <c r="CG62" s="378"/>
      <c r="CH62" s="378"/>
      <c r="CI62" s="378"/>
      <c r="CJ62" s="378"/>
      <c r="CK62" s="378"/>
      <c r="CL62" s="378"/>
      <c r="CM62" s="378"/>
      <c r="CN62" s="378"/>
      <c r="CO62" s="378"/>
      <c r="CP62" s="378"/>
      <c r="CQ62" s="378"/>
    </row>
    <row r="63" spans="1:95" ht="16.5" thickBot="1" x14ac:dyDescent="0.3">
      <c r="A63" s="379"/>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79"/>
      <c r="AL63" s="380"/>
      <c r="AM63" s="380"/>
      <c r="AN63" s="380"/>
      <c r="AO63" s="380"/>
      <c r="AP63" s="380"/>
      <c r="AQ63" s="380"/>
      <c r="AR63" s="380"/>
      <c r="AS63" s="380"/>
      <c r="AT63" s="380"/>
      <c r="AU63" s="380"/>
      <c r="AV63" s="381"/>
      <c r="AW63" s="381"/>
      <c r="AX63" s="381"/>
      <c r="AY63" s="381"/>
      <c r="AZ63" s="381"/>
      <c r="BA63" s="381"/>
      <c r="BB63" s="381"/>
      <c r="BC63" s="381"/>
      <c r="BD63" s="381"/>
      <c r="BE63" s="381"/>
      <c r="BF63" s="381"/>
      <c r="BG63" s="381"/>
      <c r="BH63" s="381"/>
      <c r="BI63" s="381"/>
      <c r="BJ63" s="381"/>
      <c r="BK63" s="381"/>
      <c r="BL63" s="381"/>
      <c r="BM63" s="381"/>
      <c r="BN63" s="381"/>
      <c r="BO63" s="381"/>
      <c r="BP63" s="381"/>
      <c r="BQ63" s="381"/>
      <c r="BR63" s="381"/>
      <c r="BS63" s="381"/>
      <c r="BT63" s="381"/>
      <c r="BU63" s="381"/>
      <c r="BV63" s="381"/>
      <c r="BW63" s="381"/>
      <c r="BX63" s="381"/>
      <c r="BY63" s="381"/>
      <c r="BZ63" s="381"/>
      <c r="CA63" s="381"/>
      <c r="CB63" s="381"/>
      <c r="CC63" s="381"/>
      <c r="CD63" s="381"/>
      <c r="CE63" s="381"/>
      <c r="CF63" s="381"/>
      <c r="CG63" s="381"/>
      <c r="CH63" s="381"/>
      <c r="CI63" s="381"/>
      <c r="CJ63" s="381"/>
      <c r="CK63" s="381"/>
      <c r="CL63" s="381"/>
      <c r="CM63" s="381"/>
      <c r="CN63" s="381"/>
      <c r="CO63" s="381"/>
      <c r="CP63" s="381"/>
      <c r="CQ63" s="381"/>
    </row>
    <row r="64" spans="1:95" s="356" customFormat="1" x14ac:dyDescent="0.25">
      <c r="A64" s="521" t="s">
        <v>726</v>
      </c>
      <c r="B64" s="522"/>
      <c r="C64" s="522"/>
      <c r="D64" s="522"/>
      <c r="E64" s="522"/>
      <c r="F64" s="522"/>
      <c r="G64" s="522"/>
      <c r="H64" s="522"/>
      <c r="I64" s="522"/>
      <c r="J64" s="522"/>
      <c r="K64" s="522"/>
      <c r="L64" s="522"/>
      <c r="M64" s="522"/>
      <c r="N64" s="522"/>
      <c r="O64" s="522"/>
      <c r="P64" s="522"/>
      <c r="Q64" s="522"/>
      <c r="R64" s="522"/>
      <c r="S64" s="522"/>
      <c r="T64" s="522"/>
      <c r="U64" s="522"/>
      <c r="V64" s="522"/>
      <c r="W64" s="522"/>
      <c r="X64" s="522"/>
      <c r="Y64" s="522"/>
      <c r="Z64" s="522"/>
      <c r="AA64" s="522"/>
      <c r="AB64" s="522"/>
      <c r="AC64" s="522"/>
      <c r="AD64" s="522"/>
      <c r="AE64" s="522"/>
      <c r="AF64" s="522"/>
      <c r="AG64" s="522"/>
      <c r="AH64" s="522"/>
      <c r="AI64" s="522"/>
      <c r="AJ64" s="522"/>
      <c r="AK64" s="511">
        <v>2026</v>
      </c>
      <c r="AL64" s="504"/>
      <c r="AM64" s="375">
        <v>2027</v>
      </c>
      <c r="AN64" s="375">
        <v>2028</v>
      </c>
      <c r="AO64" s="375">
        <v>2029</v>
      </c>
      <c r="AP64" s="375">
        <v>2030</v>
      </c>
      <c r="AQ64" s="375">
        <v>2031</v>
      </c>
      <c r="AR64" s="375">
        <v>2032</v>
      </c>
      <c r="AS64" s="375">
        <v>2033</v>
      </c>
      <c r="AT64" s="375">
        <v>2034</v>
      </c>
      <c r="AU64" s="375">
        <v>2035</v>
      </c>
      <c r="AV64" s="375">
        <v>2036</v>
      </c>
      <c r="AW64" s="375">
        <v>2037</v>
      </c>
      <c r="AX64" s="375">
        <v>2038</v>
      </c>
      <c r="AY64" s="375">
        <v>2039</v>
      </c>
      <c r="AZ64" s="375">
        <v>2040</v>
      </c>
      <c r="BA64" s="375">
        <v>2041</v>
      </c>
      <c r="BB64" s="375">
        <v>2042</v>
      </c>
      <c r="BC64" s="375">
        <v>2043</v>
      </c>
      <c r="BD64" s="375" t="s">
        <v>613</v>
      </c>
      <c r="BE64" s="375" t="s">
        <v>613</v>
      </c>
      <c r="BF64" s="375" t="s">
        <v>613</v>
      </c>
      <c r="BG64" s="375" t="s">
        <v>613</v>
      </c>
      <c r="BH64" s="375" t="s">
        <v>613</v>
      </c>
      <c r="BI64" s="375" t="s">
        <v>613</v>
      </c>
      <c r="BJ64" s="375" t="s">
        <v>613</v>
      </c>
      <c r="BK64" s="375" t="s">
        <v>613</v>
      </c>
      <c r="BL64" s="375" t="s">
        <v>613</v>
      </c>
      <c r="BM64" s="375" t="s">
        <v>613</v>
      </c>
      <c r="BN64" s="375" t="s">
        <v>613</v>
      </c>
      <c r="BO64" s="375" t="s">
        <v>613</v>
      </c>
      <c r="BP64" s="375" t="s">
        <v>613</v>
      </c>
      <c r="BQ64" s="375" t="s">
        <v>613</v>
      </c>
      <c r="BR64" s="375" t="s">
        <v>613</v>
      </c>
      <c r="BS64" s="375" t="s">
        <v>613</v>
      </c>
      <c r="BT64" s="375" t="s">
        <v>613</v>
      </c>
      <c r="BU64" s="375" t="s">
        <v>613</v>
      </c>
      <c r="BV64" s="375" t="s">
        <v>613</v>
      </c>
      <c r="BW64" s="375" t="s">
        <v>613</v>
      </c>
      <c r="BX64" s="375" t="s">
        <v>613</v>
      </c>
      <c r="BY64" s="375" t="s">
        <v>613</v>
      </c>
      <c r="BZ64" s="375" t="s">
        <v>613</v>
      </c>
      <c r="CA64" s="375" t="s">
        <v>613</v>
      </c>
      <c r="CB64" s="375" t="s">
        <v>613</v>
      </c>
      <c r="CC64" s="375" t="s">
        <v>613</v>
      </c>
      <c r="CD64" s="375" t="s">
        <v>613</v>
      </c>
      <c r="CE64" s="375" t="s">
        <v>613</v>
      </c>
      <c r="CF64" s="375" t="s">
        <v>613</v>
      </c>
      <c r="CG64" s="375" t="s">
        <v>613</v>
      </c>
      <c r="CH64" s="375" t="s">
        <v>613</v>
      </c>
      <c r="CI64" s="375" t="s">
        <v>613</v>
      </c>
      <c r="CJ64" s="375" t="s">
        <v>613</v>
      </c>
      <c r="CK64" s="375" t="s">
        <v>613</v>
      </c>
      <c r="CL64" s="375" t="s">
        <v>613</v>
      </c>
      <c r="CM64" s="375" t="s">
        <v>613</v>
      </c>
      <c r="CN64" s="375" t="s">
        <v>613</v>
      </c>
      <c r="CO64" s="375" t="s">
        <v>613</v>
      </c>
      <c r="CP64" s="375" t="s">
        <v>613</v>
      </c>
      <c r="CQ64" s="375" t="s">
        <v>613</v>
      </c>
    </row>
    <row r="65" spans="1:95" s="345" customFormat="1" ht="15" x14ac:dyDescent="0.25">
      <c r="A65" s="523" t="s">
        <v>727</v>
      </c>
      <c r="B65" s="524"/>
      <c r="C65" s="524"/>
      <c r="D65" s="524"/>
      <c r="E65" s="524"/>
      <c r="F65" s="524"/>
      <c r="G65" s="524"/>
      <c r="H65" s="524"/>
      <c r="I65" s="524"/>
      <c r="J65" s="524"/>
      <c r="K65" s="524"/>
      <c r="L65" s="524"/>
      <c r="M65" s="524"/>
      <c r="N65" s="524"/>
      <c r="O65" s="524"/>
      <c r="P65" s="524"/>
      <c r="Q65" s="524"/>
      <c r="R65" s="524"/>
      <c r="S65" s="524"/>
      <c r="T65" s="524"/>
      <c r="U65" s="524"/>
      <c r="V65" s="524"/>
      <c r="W65" s="524"/>
      <c r="X65" s="524"/>
      <c r="Y65" s="524"/>
      <c r="Z65" s="524"/>
      <c r="AA65" s="524"/>
      <c r="AB65" s="524"/>
      <c r="AC65" s="524"/>
      <c r="AD65" s="524"/>
      <c r="AE65" s="524"/>
      <c r="AF65" s="524"/>
      <c r="AG65" s="524"/>
      <c r="AH65" s="524"/>
      <c r="AI65" s="524"/>
      <c r="AJ65" s="524"/>
      <c r="AK65" s="525">
        <v>0</v>
      </c>
      <c r="AL65" s="526"/>
      <c r="AM65" s="382">
        <v>0</v>
      </c>
      <c r="AN65" s="382">
        <v>0</v>
      </c>
      <c r="AO65" s="382">
        <v>0</v>
      </c>
      <c r="AP65" s="382">
        <v>0</v>
      </c>
      <c r="AQ65" s="382">
        <v>0</v>
      </c>
      <c r="AR65" s="382">
        <v>0</v>
      </c>
      <c r="AS65" s="382">
        <v>0</v>
      </c>
      <c r="AT65" s="382">
        <v>0</v>
      </c>
      <c r="AU65" s="382">
        <v>0</v>
      </c>
      <c r="AV65" s="382">
        <v>0</v>
      </c>
      <c r="AW65" s="382">
        <v>0</v>
      </c>
      <c r="AX65" s="382">
        <v>0</v>
      </c>
      <c r="AY65" s="382">
        <v>0</v>
      </c>
      <c r="AZ65" s="382">
        <v>0</v>
      </c>
      <c r="BA65" s="382">
        <v>0</v>
      </c>
      <c r="BB65" s="382">
        <v>0</v>
      </c>
      <c r="BC65" s="382">
        <v>0</v>
      </c>
      <c r="BD65" s="382" t="s">
        <v>613</v>
      </c>
      <c r="BE65" s="382" t="s">
        <v>613</v>
      </c>
      <c r="BF65" s="382" t="s">
        <v>613</v>
      </c>
      <c r="BG65" s="382" t="s">
        <v>613</v>
      </c>
      <c r="BH65" s="382" t="s">
        <v>613</v>
      </c>
      <c r="BI65" s="382" t="s">
        <v>613</v>
      </c>
      <c r="BJ65" s="382" t="s">
        <v>613</v>
      </c>
      <c r="BK65" s="382" t="s">
        <v>613</v>
      </c>
      <c r="BL65" s="382" t="s">
        <v>613</v>
      </c>
      <c r="BM65" s="382" t="s">
        <v>613</v>
      </c>
      <c r="BN65" s="382" t="s">
        <v>613</v>
      </c>
      <c r="BO65" s="382" t="s">
        <v>613</v>
      </c>
      <c r="BP65" s="382" t="s">
        <v>613</v>
      </c>
      <c r="BQ65" s="382" t="s">
        <v>613</v>
      </c>
      <c r="BR65" s="382" t="s">
        <v>613</v>
      </c>
      <c r="BS65" s="382" t="s">
        <v>613</v>
      </c>
      <c r="BT65" s="382" t="s">
        <v>613</v>
      </c>
      <c r="BU65" s="382" t="s">
        <v>613</v>
      </c>
      <c r="BV65" s="382" t="s">
        <v>613</v>
      </c>
      <c r="BW65" s="382" t="s">
        <v>613</v>
      </c>
      <c r="BX65" s="382" t="s">
        <v>613</v>
      </c>
      <c r="BY65" s="382" t="s">
        <v>613</v>
      </c>
      <c r="BZ65" s="382" t="s">
        <v>613</v>
      </c>
      <c r="CA65" s="382" t="s">
        <v>613</v>
      </c>
      <c r="CB65" s="382" t="s">
        <v>613</v>
      </c>
      <c r="CC65" s="382" t="s">
        <v>613</v>
      </c>
      <c r="CD65" s="382" t="s">
        <v>613</v>
      </c>
      <c r="CE65" s="382" t="s">
        <v>613</v>
      </c>
      <c r="CF65" s="382" t="s">
        <v>613</v>
      </c>
      <c r="CG65" s="382" t="s">
        <v>613</v>
      </c>
      <c r="CH65" s="382" t="s">
        <v>613</v>
      </c>
      <c r="CI65" s="382" t="s">
        <v>613</v>
      </c>
      <c r="CJ65" s="382" t="s">
        <v>613</v>
      </c>
      <c r="CK65" s="382" t="s">
        <v>613</v>
      </c>
      <c r="CL65" s="382" t="s">
        <v>613</v>
      </c>
      <c r="CM65" s="382" t="s">
        <v>613</v>
      </c>
      <c r="CN65" s="382" t="s">
        <v>613</v>
      </c>
      <c r="CO65" s="382" t="s">
        <v>613</v>
      </c>
      <c r="CP65" s="382" t="s">
        <v>613</v>
      </c>
      <c r="CQ65" s="382" t="s">
        <v>613</v>
      </c>
    </row>
    <row r="66" spans="1:95" x14ac:dyDescent="0.25">
      <c r="A66" s="523" t="s">
        <v>728</v>
      </c>
      <c r="B66" s="524"/>
      <c r="C66" s="524"/>
      <c r="D66" s="524"/>
      <c r="E66" s="524"/>
      <c r="F66" s="524"/>
      <c r="G66" s="524"/>
      <c r="H66" s="524"/>
      <c r="I66" s="524"/>
      <c r="J66" s="524"/>
      <c r="K66" s="524"/>
      <c r="L66" s="524"/>
      <c r="M66" s="524"/>
      <c r="N66" s="524"/>
      <c r="O66" s="524"/>
      <c r="P66" s="524"/>
      <c r="Q66" s="524"/>
      <c r="R66" s="524"/>
      <c r="S66" s="524"/>
      <c r="T66" s="524"/>
      <c r="U66" s="524"/>
      <c r="V66" s="524"/>
      <c r="W66" s="524"/>
      <c r="X66" s="524"/>
      <c r="Y66" s="524"/>
      <c r="Z66" s="524"/>
      <c r="AA66" s="524"/>
      <c r="AB66" s="524"/>
      <c r="AC66" s="524"/>
      <c r="AD66" s="524"/>
      <c r="AE66" s="524"/>
      <c r="AF66" s="524"/>
      <c r="AG66" s="524"/>
      <c r="AH66" s="524"/>
      <c r="AI66" s="524"/>
      <c r="AJ66" s="524"/>
      <c r="AK66" s="527">
        <v>0</v>
      </c>
      <c r="AL66" s="528"/>
      <c r="AM66" s="383">
        <v>-7202522.2861913554</v>
      </c>
      <c r="AN66" s="383">
        <v>-5596721.9175146185</v>
      </c>
      <c r="AO66" s="383">
        <v>-3959343.0040929615</v>
      </c>
      <c r="AP66" s="383">
        <v>-2289122.4041365832</v>
      </c>
      <c r="AQ66" s="383">
        <v>-584746.45018409938</v>
      </c>
      <c r="AR66" s="383">
        <v>1155151.0719243512</v>
      </c>
      <c r="AS66" s="383">
        <v>2931991.0249149874</v>
      </c>
      <c r="AT66" s="383">
        <v>4747251.1060231067</v>
      </c>
      <c r="AU66" s="383">
        <v>6602468.1203734018</v>
      </c>
      <c r="AV66" s="383">
        <v>8499240.3452955633</v>
      </c>
      <c r="AW66" s="383">
        <v>10439229.989212479</v>
      </c>
      <c r="AX66" s="383">
        <v>12424165.748883914</v>
      </c>
      <c r="AY66" s="383">
        <v>14455845.468940064</v>
      </c>
      <c r="AZ66" s="383">
        <v>16536138.907796323</v>
      </c>
      <c r="BA66" s="383">
        <v>18666990.61420469</v>
      </c>
      <c r="BB66" s="383">
        <v>20850422.91886723</v>
      </c>
      <c r="BC66" s="383">
        <v>23088539.045714155</v>
      </c>
      <c r="BD66" s="383" t="s">
        <v>613</v>
      </c>
      <c r="BE66" s="383" t="s">
        <v>613</v>
      </c>
      <c r="BF66" s="383" t="s">
        <v>613</v>
      </c>
      <c r="BG66" s="383" t="s">
        <v>613</v>
      </c>
      <c r="BH66" s="383" t="s">
        <v>613</v>
      </c>
      <c r="BI66" s="383" t="s">
        <v>613</v>
      </c>
      <c r="BJ66" s="383" t="s">
        <v>613</v>
      </c>
      <c r="BK66" s="383" t="s">
        <v>613</v>
      </c>
      <c r="BL66" s="383" t="s">
        <v>613</v>
      </c>
      <c r="BM66" s="383" t="s">
        <v>613</v>
      </c>
      <c r="BN66" s="383" t="s">
        <v>613</v>
      </c>
      <c r="BO66" s="383" t="s">
        <v>613</v>
      </c>
      <c r="BP66" s="383" t="s">
        <v>613</v>
      </c>
      <c r="BQ66" s="383" t="s">
        <v>613</v>
      </c>
      <c r="BR66" s="383" t="s">
        <v>613</v>
      </c>
      <c r="BS66" s="383" t="s">
        <v>613</v>
      </c>
      <c r="BT66" s="383" t="s">
        <v>613</v>
      </c>
      <c r="BU66" s="383" t="s">
        <v>613</v>
      </c>
      <c r="BV66" s="383" t="s">
        <v>613</v>
      </c>
      <c r="BW66" s="383" t="s">
        <v>613</v>
      </c>
      <c r="BX66" s="383" t="s">
        <v>613</v>
      </c>
      <c r="BY66" s="383" t="s">
        <v>613</v>
      </c>
      <c r="BZ66" s="383" t="s">
        <v>613</v>
      </c>
      <c r="CA66" s="383" t="s">
        <v>613</v>
      </c>
      <c r="CB66" s="383" t="s">
        <v>613</v>
      </c>
      <c r="CC66" s="383" t="s">
        <v>613</v>
      </c>
      <c r="CD66" s="383" t="s">
        <v>613</v>
      </c>
      <c r="CE66" s="383" t="s">
        <v>613</v>
      </c>
      <c r="CF66" s="383" t="s">
        <v>613</v>
      </c>
      <c r="CG66" s="383" t="s">
        <v>613</v>
      </c>
      <c r="CH66" s="383" t="s">
        <v>613</v>
      </c>
      <c r="CI66" s="383" t="s">
        <v>613</v>
      </c>
      <c r="CJ66" s="383" t="s">
        <v>613</v>
      </c>
      <c r="CK66" s="383" t="s">
        <v>613</v>
      </c>
      <c r="CL66" s="383" t="s">
        <v>613</v>
      </c>
      <c r="CM66" s="383" t="s">
        <v>613</v>
      </c>
      <c r="CN66" s="383" t="s">
        <v>613</v>
      </c>
      <c r="CO66" s="383" t="s">
        <v>613</v>
      </c>
      <c r="CP66" s="383" t="s">
        <v>613</v>
      </c>
      <c r="CQ66" s="383" t="s">
        <v>613</v>
      </c>
    </row>
    <row r="67" spans="1:95" x14ac:dyDescent="0.25">
      <c r="A67" s="523" t="s">
        <v>729</v>
      </c>
      <c r="B67" s="524"/>
      <c r="C67" s="524"/>
      <c r="D67" s="524"/>
      <c r="E67" s="524"/>
      <c r="F67" s="524"/>
      <c r="G67" s="524"/>
      <c r="H67" s="524"/>
      <c r="I67" s="524"/>
      <c r="J67" s="524"/>
      <c r="K67" s="524"/>
      <c r="L67" s="524"/>
      <c r="M67" s="524"/>
      <c r="N67" s="524"/>
      <c r="O67" s="524"/>
      <c r="P67" s="524"/>
      <c r="Q67" s="524"/>
      <c r="R67" s="524"/>
      <c r="S67" s="524"/>
      <c r="T67" s="524"/>
      <c r="U67" s="524"/>
      <c r="V67" s="524"/>
      <c r="W67" s="524"/>
      <c r="X67" s="524"/>
      <c r="Y67" s="524"/>
      <c r="Z67" s="524"/>
      <c r="AA67" s="524"/>
      <c r="AB67" s="524"/>
      <c r="AC67" s="524"/>
      <c r="AD67" s="524"/>
      <c r="AE67" s="524"/>
      <c r="AF67" s="524"/>
      <c r="AG67" s="524"/>
      <c r="AH67" s="524"/>
      <c r="AI67" s="524"/>
      <c r="AJ67" s="524"/>
      <c r="AK67" s="527">
        <v>0</v>
      </c>
      <c r="AL67" s="528"/>
      <c r="AM67" s="383">
        <v>19736590.46557793</v>
      </c>
      <c r="AN67" s="383">
        <v>20526054.084201049</v>
      </c>
      <c r="AO67" s="383">
        <v>21347096.247569092</v>
      </c>
      <c r="AP67" s="383">
        <v>22200980.097471856</v>
      </c>
      <c r="AQ67" s="383">
        <v>23089019.301370729</v>
      </c>
      <c r="AR67" s="383">
        <v>24012580.073425561</v>
      </c>
      <c r="AS67" s="383">
        <v>24973083.276362583</v>
      </c>
      <c r="AT67" s="383">
        <v>25972006.607417088</v>
      </c>
      <c r="AU67" s="383">
        <v>27010886.871713769</v>
      </c>
      <c r="AV67" s="383">
        <v>28091322.346582316</v>
      </c>
      <c r="AW67" s="383">
        <v>29214975.240445618</v>
      </c>
      <c r="AX67" s="383">
        <v>30383574.250063438</v>
      </c>
      <c r="AY67" s="383">
        <v>31598917.220065974</v>
      </c>
      <c r="AZ67" s="383">
        <v>32862873.908868618</v>
      </c>
      <c r="BA67" s="383">
        <v>34177388.86522337</v>
      </c>
      <c r="BB67" s="383">
        <v>35544484.419832297</v>
      </c>
      <c r="BC67" s="383">
        <v>36966263.796625607</v>
      </c>
      <c r="BD67" s="383" t="s">
        <v>613</v>
      </c>
      <c r="BE67" s="383" t="s">
        <v>613</v>
      </c>
      <c r="BF67" s="383" t="s">
        <v>613</v>
      </c>
      <c r="BG67" s="383" t="s">
        <v>613</v>
      </c>
      <c r="BH67" s="383" t="s">
        <v>613</v>
      </c>
      <c r="BI67" s="383" t="s">
        <v>613</v>
      </c>
      <c r="BJ67" s="383" t="s">
        <v>613</v>
      </c>
      <c r="BK67" s="383" t="s">
        <v>613</v>
      </c>
      <c r="BL67" s="383" t="s">
        <v>613</v>
      </c>
      <c r="BM67" s="383" t="s">
        <v>613</v>
      </c>
      <c r="BN67" s="383" t="s">
        <v>613</v>
      </c>
      <c r="BO67" s="383" t="s">
        <v>613</v>
      </c>
      <c r="BP67" s="383" t="s">
        <v>613</v>
      </c>
      <c r="BQ67" s="383" t="s">
        <v>613</v>
      </c>
      <c r="BR67" s="383" t="s">
        <v>613</v>
      </c>
      <c r="BS67" s="383" t="s">
        <v>613</v>
      </c>
      <c r="BT67" s="383" t="s">
        <v>613</v>
      </c>
      <c r="BU67" s="383" t="s">
        <v>613</v>
      </c>
      <c r="BV67" s="383" t="s">
        <v>613</v>
      </c>
      <c r="BW67" s="383" t="s">
        <v>613</v>
      </c>
      <c r="BX67" s="383" t="s">
        <v>613</v>
      </c>
      <c r="BY67" s="383" t="s">
        <v>613</v>
      </c>
      <c r="BZ67" s="383" t="s">
        <v>613</v>
      </c>
      <c r="CA67" s="383" t="s">
        <v>613</v>
      </c>
      <c r="CB67" s="383" t="s">
        <v>613</v>
      </c>
      <c r="CC67" s="383" t="s">
        <v>613</v>
      </c>
      <c r="CD67" s="383" t="s">
        <v>613</v>
      </c>
      <c r="CE67" s="383" t="s">
        <v>613</v>
      </c>
      <c r="CF67" s="383" t="s">
        <v>613</v>
      </c>
      <c r="CG67" s="383" t="s">
        <v>613</v>
      </c>
      <c r="CH67" s="383" t="s">
        <v>613</v>
      </c>
      <c r="CI67" s="383" t="s">
        <v>613</v>
      </c>
      <c r="CJ67" s="383" t="s">
        <v>613</v>
      </c>
      <c r="CK67" s="383" t="s">
        <v>613</v>
      </c>
      <c r="CL67" s="383" t="s">
        <v>613</v>
      </c>
      <c r="CM67" s="383" t="s">
        <v>613</v>
      </c>
      <c r="CN67" s="383" t="s">
        <v>613</v>
      </c>
      <c r="CO67" s="383" t="s">
        <v>613</v>
      </c>
      <c r="CP67" s="383" t="s">
        <v>613</v>
      </c>
      <c r="CQ67" s="383" t="s">
        <v>613</v>
      </c>
    </row>
    <row r="68" spans="1:95" x14ac:dyDescent="0.25">
      <c r="A68" s="523" t="s">
        <v>705</v>
      </c>
      <c r="B68" s="524"/>
      <c r="C68" s="524"/>
      <c r="D68" s="524"/>
      <c r="E68" s="524"/>
      <c r="F68" s="524"/>
      <c r="G68" s="524"/>
      <c r="H68" s="524"/>
      <c r="I68" s="524"/>
      <c r="J68" s="524"/>
      <c r="K68" s="524"/>
      <c r="L68" s="524"/>
      <c r="M68" s="524"/>
      <c r="N68" s="524"/>
      <c r="O68" s="524"/>
      <c r="P68" s="524"/>
      <c r="Q68" s="524"/>
      <c r="R68" s="524"/>
      <c r="S68" s="524"/>
      <c r="T68" s="524"/>
      <c r="U68" s="524"/>
      <c r="V68" s="524"/>
      <c r="W68" s="524"/>
      <c r="X68" s="524"/>
      <c r="Y68" s="524"/>
      <c r="Z68" s="524"/>
      <c r="AA68" s="524"/>
      <c r="AB68" s="524"/>
      <c r="AC68" s="524"/>
      <c r="AD68" s="524"/>
      <c r="AE68" s="524"/>
      <c r="AF68" s="524"/>
      <c r="AG68" s="524"/>
      <c r="AH68" s="524"/>
      <c r="AI68" s="524"/>
      <c r="AJ68" s="524"/>
      <c r="AK68" s="527">
        <v>0</v>
      </c>
      <c r="AL68" s="528"/>
      <c r="AM68" s="383">
        <v>0</v>
      </c>
      <c r="AN68" s="383">
        <v>0</v>
      </c>
      <c r="AO68" s="383">
        <v>0</v>
      </c>
      <c r="AP68" s="383">
        <v>0</v>
      </c>
      <c r="AQ68" s="383">
        <v>0</v>
      </c>
      <c r="AR68" s="383">
        <v>0</v>
      </c>
      <c r="AS68" s="383">
        <v>0</v>
      </c>
      <c r="AT68" s="383">
        <v>0</v>
      </c>
      <c r="AU68" s="383">
        <v>0</v>
      </c>
      <c r="AV68" s="383">
        <v>0</v>
      </c>
      <c r="AW68" s="383">
        <v>0</v>
      </c>
      <c r="AX68" s="383">
        <v>0</v>
      </c>
      <c r="AY68" s="383">
        <v>0</v>
      </c>
      <c r="AZ68" s="383">
        <v>0</v>
      </c>
      <c r="BA68" s="383">
        <v>0</v>
      </c>
      <c r="BB68" s="383">
        <v>0</v>
      </c>
      <c r="BC68" s="383">
        <v>0</v>
      </c>
      <c r="BD68" s="383" t="s">
        <v>613</v>
      </c>
      <c r="BE68" s="383" t="s">
        <v>613</v>
      </c>
      <c r="BF68" s="383" t="s">
        <v>613</v>
      </c>
      <c r="BG68" s="383" t="s">
        <v>613</v>
      </c>
      <c r="BH68" s="383" t="s">
        <v>613</v>
      </c>
      <c r="BI68" s="383" t="s">
        <v>613</v>
      </c>
      <c r="BJ68" s="383" t="s">
        <v>613</v>
      </c>
      <c r="BK68" s="383" t="s">
        <v>613</v>
      </c>
      <c r="BL68" s="383" t="s">
        <v>613</v>
      </c>
      <c r="BM68" s="383" t="s">
        <v>613</v>
      </c>
      <c r="BN68" s="383" t="s">
        <v>613</v>
      </c>
      <c r="BO68" s="383" t="s">
        <v>613</v>
      </c>
      <c r="BP68" s="383" t="s">
        <v>613</v>
      </c>
      <c r="BQ68" s="383" t="s">
        <v>613</v>
      </c>
      <c r="BR68" s="383" t="s">
        <v>613</v>
      </c>
      <c r="BS68" s="383" t="s">
        <v>613</v>
      </c>
      <c r="BT68" s="383" t="s">
        <v>613</v>
      </c>
      <c r="BU68" s="383" t="s">
        <v>613</v>
      </c>
      <c r="BV68" s="383" t="s">
        <v>613</v>
      </c>
      <c r="BW68" s="383" t="s">
        <v>613</v>
      </c>
      <c r="BX68" s="383" t="s">
        <v>613</v>
      </c>
      <c r="BY68" s="383" t="s">
        <v>613</v>
      </c>
      <c r="BZ68" s="383" t="s">
        <v>613</v>
      </c>
      <c r="CA68" s="383" t="s">
        <v>613</v>
      </c>
      <c r="CB68" s="383" t="s">
        <v>613</v>
      </c>
      <c r="CC68" s="383" t="s">
        <v>613</v>
      </c>
      <c r="CD68" s="383" t="s">
        <v>613</v>
      </c>
      <c r="CE68" s="383" t="s">
        <v>613</v>
      </c>
      <c r="CF68" s="383" t="s">
        <v>613</v>
      </c>
      <c r="CG68" s="383" t="s">
        <v>613</v>
      </c>
      <c r="CH68" s="383" t="s">
        <v>613</v>
      </c>
      <c r="CI68" s="383" t="s">
        <v>613</v>
      </c>
      <c r="CJ68" s="383" t="s">
        <v>613</v>
      </c>
      <c r="CK68" s="383" t="s">
        <v>613</v>
      </c>
      <c r="CL68" s="383" t="s">
        <v>613</v>
      </c>
      <c r="CM68" s="383" t="s">
        <v>613</v>
      </c>
      <c r="CN68" s="383" t="s">
        <v>613</v>
      </c>
      <c r="CO68" s="383" t="s">
        <v>613</v>
      </c>
      <c r="CP68" s="383" t="s">
        <v>613</v>
      </c>
      <c r="CQ68" s="383" t="s">
        <v>613</v>
      </c>
    </row>
    <row r="69" spans="1:95" x14ac:dyDescent="0.25">
      <c r="A69" s="523" t="s">
        <v>613</v>
      </c>
      <c r="B69" s="524"/>
      <c r="C69" s="524"/>
      <c r="D69" s="524"/>
      <c r="E69" s="524"/>
      <c r="F69" s="524"/>
      <c r="G69" s="524"/>
      <c r="H69" s="524"/>
      <c r="I69" s="524"/>
      <c r="J69" s="524"/>
      <c r="K69" s="524"/>
      <c r="L69" s="524"/>
      <c r="M69" s="524"/>
      <c r="N69" s="524"/>
      <c r="O69" s="524"/>
      <c r="P69" s="524"/>
      <c r="Q69" s="524"/>
      <c r="R69" s="524"/>
      <c r="S69" s="524"/>
      <c r="T69" s="524"/>
      <c r="U69" s="524"/>
      <c r="V69" s="524"/>
      <c r="W69" s="524"/>
      <c r="X69" s="524"/>
      <c r="Y69" s="524"/>
      <c r="Z69" s="524"/>
      <c r="AA69" s="524"/>
      <c r="AB69" s="524"/>
      <c r="AC69" s="524"/>
      <c r="AD69" s="524"/>
      <c r="AE69" s="524"/>
      <c r="AF69" s="524"/>
      <c r="AG69" s="524"/>
      <c r="AH69" s="524"/>
      <c r="AI69" s="524"/>
      <c r="AJ69" s="524"/>
      <c r="AK69" s="527">
        <v>0</v>
      </c>
      <c r="AL69" s="528"/>
      <c r="AM69" s="383">
        <v>0</v>
      </c>
      <c r="AN69" s="383">
        <v>0</v>
      </c>
      <c r="AO69" s="383">
        <v>0</v>
      </c>
      <c r="AP69" s="383">
        <v>0</v>
      </c>
      <c r="AQ69" s="383">
        <v>0</v>
      </c>
      <c r="AR69" s="383">
        <v>0</v>
      </c>
      <c r="AS69" s="383">
        <v>0</v>
      </c>
      <c r="AT69" s="383">
        <v>0</v>
      </c>
      <c r="AU69" s="383">
        <v>0</v>
      </c>
      <c r="AV69" s="383">
        <v>0</v>
      </c>
      <c r="AW69" s="383">
        <v>0</v>
      </c>
      <c r="AX69" s="383">
        <v>0</v>
      </c>
      <c r="AY69" s="383">
        <v>0</v>
      </c>
      <c r="AZ69" s="383">
        <v>0</v>
      </c>
      <c r="BA69" s="383">
        <v>0</v>
      </c>
      <c r="BB69" s="383">
        <v>0</v>
      </c>
      <c r="BC69" s="383">
        <v>0</v>
      </c>
      <c r="BD69" s="383" t="s">
        <v>613</v>
      </c>
      <c r="BE69" s="383" t="s">
        <v>613</v>
      </c>
      <c r="BF69" s="383" t="s">
        <v>613</v>
      </c>
      <c r="BG69" s="383" t="s">
        <v>613</v>
      </c>
      <c r="BH69" s="383" t="s">
        <v>613</v>
      </c>
      <c r="BI69" s="383" t="s">
        <v>613</v>
      </c>
      <c r="BJ69" s="383" t="s">
        <v>613</v>
      </c>
      <c r="BK69" s="383" t="s">
        <v>613</v>
      </c>
      <c r="BL69" s="383" t="s">
        <v>613</v>
      </c>
      <c r="BM69" s="383" t="s">
        <v>613</v>
      </c>
      <c r="BN69" s="383" t="s">
        <v>613</v>
      </c>
      <c r="BO69" s="383" t="s">
        <v>613</v>
      </c>
      <c r="BP69" s="383" t="s">
        <v>613</v>
      </c>
      <c r="BQ69" s="383" t="s">
        <v>613</v>
      </c>
      <c r="BR69" s="383" t="s">
        <v>613</v>
      </c>
      <c r="BS69" s="383" t="s">
        <v>613</v>
      </c>
      <c r="BT69" s="383" t="s">
        <v>613</v>
      </c>
      <c r="BU69" s="383" t="s">
        <v>613</v>
      </c>
      <c r="BV69" s="383" t="s">
        <v>613</v>
      </c>
      <c r="BW69" s="383" t="s">
        <v>613</v>
      </c>
      <c r="BX69" s="383" t="s">
        <v>613</v>
      </c>
      <c r="BY69" s="383" t="s">
        <v>613</v>
      </c>
      <c r="BZ69" s="383" t="s">
        <v>613</v>
      </c>
      <c r="CA69" s="383" t="s">
        <v>613</v>
      </c>
      <c r="CB69" s="383" t="s">
        <v>613</v>
      </c>
      <c r="CC69" s="383" t="s">
        <v>613</v>
      </c>
      <c r="CD69" s="383" t="s">
        <v>613</v>
      </c>
      <c r="CE69" s="383" t="s">
        <v>613</v>
      </c>
      <c r="CF69" s="383" t="s">
        <v>613</v>
      </c>
      <c r="CG69" s="383" t="s">
        <v>613</v>
      </c>
      <c r="CH69" s="383" t="s">
        <v>613</v>
      </c>
      <c r="CI69" s="383" t="s">
        <v>613</v>
      </c>
      <c r="CJ69" s="383" t="s">
        <v>613</v>
      </c>
      <c r="CK69" s="383" t="s">
        <v>613</v>
      </c>
      <c r="CL69" s="383" t="s">
        <v>613</v>
      </c>
      <c r="CM69" s="383" t="s">
        <v>613</v>
      </c>
      <c r="CN69" s="383" t="s">
        <v>613</v>
      </c>
      <c r="CO69" s="383" t="s">
        <v>613</v>
      </c>
      <c r="CP69" s="383" t="s">
        <v>613</v>
      </c>
      <c r="CQ69" s="383" t="s">
        <v>613</v>
      </c>
    </row>
    <row r="70" spans="1:95" x14ac:dyDescent="0.25">
      <c r="A70" s="523" t="s">
        <v>613</v>
      </c>
      <c r="B70" s="524"/>
      <c r="C70" s="524"/>
      <c r="D70" s="524"/>
      <c r="E70" s="524"/>
      <c r="F70" s="524"/>
      <c r="G70" s="524"/>
      <c r="H70" s="524"/>
      <c r="I70" s="524"/>
      <c r="J70" s="524"/>
      <c r="K70" s="524"/>
      <c r="L70" s="524"/>
      <c r="M70" s="524"/>
      <c r="N70" s="524"/>
      <c r="O70" s="524"/>
      <c r="P70" s="524"/>
      <c r="Q70" s="524"/>
      <c r="R70" s="524"/>
      <c r="S70" s="524"/>
      <c r="T70" s="524"/>
      <c r="U70" s="524"/>
      <c r="V70" s="524"/>
      <c r="W70" s="524"/>
      <c r="X70" s="524"/>
      <c r="Y70" s="524"/>
      <c r="Z70" s="524"/>
      <c r="AA70" s="524"/>
      <c r="AB70" s="524"/>
      <c r="AC70" s="524"/>
      <c r="AD70" s="524"/>
      <c r="AE70" s="524"/>
      <c r="AF70" s="524"/>
      <c r="AG70" s="524"/>
      <c r="AH70" s="524"/>
      <c r="AI70" s="524"/>
      <c r="AJ70" s="524"/>
      <c r="AK70" s="535"/>
      <c r="AL70" s="536"/>
      <c r="AM70" s="383">
        <v>0</v>
      </c>
      <c r="AN70" s="383">
        <v>0</v>
      </c>
      <c r="AO70" s="383">
        <v>0</v>
      </c>
      <c r="AP70" s="383">
        <v>0</v>
      </c>
      <c r="AQ70" s="383">
        <v>0</v>
      </c>
      <c r="AR70" s="383">
        <v>0</v>
      </c>
      <c r="AS70" s="383">
        <v>0</v>
      </c>
      <c r="AT70" s="383">
        <v>0</v>
      </c>
      <c r="AU70" s="383">
        <v>0</v>
      </c>
      <c r="AV70" s="383">
        <v>0</v>
      </c>
      <c r="AW70" s="383">
        <v>0</v>
      </c>
      <c r="AX70" s="383">
        <v>0</v>
      </c>
      <c r="AY70" s="383">
        <v>0</v>
      </c>
      <c r="AZ70" s="383">
        <v>0</v>
      </c>
      <c r="BA70" s="383">
        <v>0</v>
      </c>
      <c r="BB70" s="383">
        <v>0</v>
      </c>
      <c r="BC70" s="383">
        <v>0</v>
      </c>
      <c r="BD70" s="383" t="s">
        <v>769</v>
      </c>
      <c r="BE70" s="383" t="s">
        <v>769</v>
      </c>
      <c r="BF70" s="383" t="s">
        <v>769</v>
      </c>
      <c r="BG70" s="383" t="s">
        <v>769</v>
      </c>
      <c r="BH70" s="383" t="s">
        <v>769</v>
      </c>
      <c r="BI70" s="383" t="s">
        <v>769</v>
      </c>
      <c r="BJ70" s="383" t="s">
        <v>769</v>
      </c>
      <c r="BK70" s="383" t="s">
        <v>769</v>
      </c>
      <c r="BL70" s="383" t="s">
        <v>769</v>
      </c>
      <c r="BM70" s="383" t="s">
        <v>769</v>
      </c>
      <c r="BN70" s="383" t="s">
        <v>769</v>
      </c>
      <c r="BO70" s="383" t="s">
        <v>769</v>
      </c>
      <c r="BP70" s="383" t="s">
        <v>769</v>
      </c>
      <c r="BQ70" s="383" t="s">
        <v>769</v>
      </c>
      <c r="BR70" s="383" t="s">
        <v>769</v>
      </c>
      <c r="BS70" s="383" t="s">
        <v>769</v>
      </c>
      <c r="BT70" s="383" t="s">
        <v>769</v>
      </c>
      <c r="BU70" s="383" t="s">
        <v>769</v>
      </c>
      <c r="BV70" s="383" t="s">
        <v>769</v>
      </c>
      <c r="BW70" s="383" t="s">
        <v>769</v>
      </c>
      <c r="BX70" s="383" t="s">
        <v>769</v>
      </c>
      <c r="BY70" s="383" t="s">
        <v>769</v>
      </c>
      <c r="BZ70" s="383" t="s">
        <v>769</v>
      </c>
      <c r="CA70" s="383" t="s">
        <v>769</v>
      </c>
      <c r="CB70" s="383" t="s">
        <v>769</v>
      </c>
      <c r="CC70" s="383" t="s">
        <v>769</v>
      </c>
      <c r="CD70" s="383" t="s">
        <v>769</v>
      </c>
      <c r="CE70" s="383" t="s">
        <v>769</v>
      </c>
      <c r="CF70" s="383" t="s">
        <v>769</v>
      </c>
      <c r="CG70" s="383" t="s">
        <v>769</v>
      </c>
      <c r="CH70" s="383" t="s">
        <v>769</v>
      </c>
      <c r="CI70" s="383" t="s">
        <v>769</v>
      </c>
      <c r="CJ70" s="383" t="s">
        <v>769</v>
      </c>
      <c r="CK70" s="383" t="s">
        <v>769</v>
      </c>
      <c r="CL70" s="383" t="s">
        <v>769</v>
      </c>
      <c r="CM70" s="383" t="s">
        <v>769</v>
      </c>
      <c r="CN70" s="383" t="s">
        <v>769</v>
      </c>
      <c r="CO70" s="383" t="s">
        <v>769</v>
      </c>
      <c r="CP70" s="383" t="s">
        <v>769</v>
      </c>
      <c r="CQ70" s="383" t="s">
        <v>769</v>
      </c>
    </row>
    <row r="71" spans="1:95" x14ac:dyDescent="0.25">
      <c r="A71" s="523" t="s">
        <v>730</v>
      </c>
      <c r="B71" s="524"/>
      <c r="C71" s="524"/>
      <c r="D71" s="524"/>
      <c r="E71" s="524"/>
      <c r="F71" s="524"/>
      <c r="G71" s="524"/>
      <c r="H71" s="524"/>
      <c r="I71" s="524"/>
      <c r="J71" s="524"/>
      <c r="K71" s="524"/>
      <c r="L71" s="524"/>
      <c r="M71" s="524"/>
      <c r="N71" s="524"/>
      <c r="O71" s="524"/>
      <c r="P71" s="524"/>
      <c r="Q71" s="524"/>
      <c r="R71" s="524"/>
      <c r="S71" s="524"/>
      <c r="T71" s="524"/>
      <c r="U71" s="524"/>
      <c r="V71" s="524"/>
      <c r="W71" s="524"/>
      <c r="X71" s="524"/>
      <c r="Y71" s="524"/>
      <c r="Z71" s="524"/>
      <c r="AA71" s="524"/>
      <c r="AB71" s="524"/>
      <c r="AC71" s="524"/>
      <c r="AD71" s="524"/>
      <c r="AE71" s="524"/>
      <c r="AF71" s="524"/>
      <c r="AG71" s="524"/>
      <c r="AH71" s="524"/>
      <c r="AI71" s="524"/>
      <c r="AJ71" s="524"/>
      <c r="AK71" s="535"/>
      <c r="AL71" s="536"/>
      <c r="AM71" s="383">
        <v>-26939112.751769286</v>
      </c>
      <c r="AN71" s="383">
        <v>-26122776.001715668</v>
      </c>
      <c r="AO71" s="383">
        <v>-25306439.251662053</v>
      </c>
      <c r="AP71" s="383">
        <v>-24490102.501608439</v>
      </c>
      <c r="AQ71" s="383">
        <v>-23673765.751554828</v>
      </c>
      <c r="AR71" s="383">
        <v>-22857429.00150121</v>
      </c>
      <c r="AS71" s="383">
        <v>-22041092.251447596</v>
      </c>
      <c r="AT71" s="383">
        <v>-21224755.501393981</v>
      </c>
      <c r="AU71" s="383">
        <v>-20408418.751340367</v>
      </c>
      <c r="AV71" s="383">
        <v>-19592082.001286753</v>
      </c>
      <c r="AW71" s="383">
        <v>-18775745.251233138</v>
      </c>
      <c r="AX71" s="383">
        <v>-17959408.501179524</v>
      </c>
      <c r="AY71" s="383">
        <v>-17143071.751125909</v>
      </c>
      <c r="AZ71" s="383">
        <v>-16326735.001072295</v>
      </c>
      <c r="BA71" s="383">
        <v>-15510398.251018679</v>
      </c>
      <c r="BB71" s="383">
        <v>-14694061.500965064</v>
      </c>
      <c r="BC71" s="383">
        <v>-13877724.750911452</v>
      </c>
      <c r="BD71" s="383">
        <v>-13877724.750911452</v>
      </c>
      <c r="BE71" s="383">
        <v>-13877724.750911452</v>
      </c>
      <c r="BF71" s="383">
        <v>-13877724.750911452</v>
      </c>
      <c r="BG71" s="383">
        <v>-13877724.750911452</v>
      </c>
      <c r="BH71" s="383">
        <v>-13877724.750911452</v>
      </c>
      <c r="BI71" s="383">
        <v>-13877724.750911452</v>
      </c>
      <c r="BJ71" s="383">
        <v>-13877724.750911452</v>
      </c>
      <c r="BK71" s="383">
        <v>-13877724.750911452</v>
      </c>
      <c r="BL71" s="383">
        <v>-13877724.750911452</v>
      </c>
      <c r="BM71" s="383">
        <v>-13877724.750911452</v>
      </c>
      <c r="BN71" s="383">
        <v>-13877724.750911452</v>
      </c>
      <c r="BO71" s="383">
        <v>-13877724.750911452</v>
      </c>
      <c r="BP71" s="383">
        <v>-13877724.750911452</v>
      </c>
      <c r="BQ71" s="383">
        <v>-13877724.750911452</v>
      </c>
      <c r="BR71" s="383">
        <v>-13877724.750911452</v>
      </c>
      <c r="BS71" s="383">
        <v>-13877724.750911452</v>
      </c>
      <c r="BT71" s="383">
        <v>-13877724.750911452</v>
      </c>
      <c r="BU71" s="383">
        <v>-13877724.750911452</v>
      </c>
      <c r="BV71" s="383">
        <v>-13877724.750911452</v>
      </c>
      <c r="BW71" s="383">
        <v>-13877724.750911452</v>
      </c>
      <c r="BX71" s="383">
        <v>-13877724.750911452</v>
      </c>
      <c r="BY71" s="383">
        <v>-13877724.750911452</v>
      </c>
      <c r="BZ71" s="383">
        <v>-13877724.750911452</v>
      </c>
      <c r="CA71" s="383">
        <v>-13877724.750911452</v>
      </c>
      <c r="CB71" s="383">
        <v>-13877724.750911452</v>
      </c>
      <c r="CC71" s="383">
        <v>-13877724.750911452</v>
      </c>
      <c r="CD71" s="383">
        <v>-13877724.750911452</v>
      </c>
      <c r="CE71" s="383">
        <v>-13877724.750911452</v>
      </c>
      <c r="CF71" s="383">
        <v>-13877724.750911452</v>
      </c>
      <c r="CG71" s="383">
        <v>-13877724.750911452</v>
      </c>
      <c r="CH71" s="383">
        <v>-13877724.750911452</v>
      </c>
      <c r="CI71" s="383">
        <v>-13877724.750911452</v>
      </c>
      <c r="CJ71" s="383">
        <v>-13877724.750911452</v>
      </c>
      <c r="CK71" s="383">
        <v>-13877724.750911452</v>
      </c>
      <c r="CL71" s="383">
        <v>-13877724.750911452</v>
      </c>
      <c r="CM71" s="383">
        <v>-13877724.750911452</v>
      </c>
      <c r="CN71" s="383">
        <v>-13877724.750911452</v>
      </c>
      <c r="CO71" s="383">
        <v>-13877724.750911452</v>
      </c>
      <c r="CP71" s="383">
        <v>-13877724.750911452</v>
      </c>
      <c r="CQ71" s="383">
        <v>-13877724.750911452</v>
      </c>
    </row>
    <row r="72" spans="1:95" s="345" customFormat="1" ht="15" x14ac:dyDescent="0.25">
      <c r="A72" s="523" t="s">
        <v>731</v>
      </c>
      <c r="B72" s="524"/>
      <c r="C72" s="524"/>
      <c r="D72" s="524"/>
      <c r="E72" s="524"/>
      <c r="F72" s="524"/>
      <c r="G72" s="524"/>
      <c r="H72" s="524"/>
      <c r="I72" s="524"/>
      <c r="J72" s="524"/>
      <c r="K72" s="524"/>
      <c r="L72" s="524"/>
      <c r="M72" s="524"/>
      <c r="N72" s="524"/>
      <c r="O72" s="524"/>
      <c r="P72" s="524"/>
      <c r="Q72" s="524"/>
      <c r="R72" s="524"/>
      <c r="S72" s="524"/>
      <c r="T72" s="524"/>
      <c r="U72" s="524"/>
      <c r="V72" s="524"/>
      <c r="W72" s="524"/>
      <c r="X72" s="524"/>
      <c r="Y72" s="524"/>
      <c r="Z72" s="524"/>
      <c r="AA72" s="524"/>
      <c r="AB72" s="524"/>
      <c r="AC72" s="524"/>
      <c r="AD72" s="524"/>
      <c r="AE72" s="524"/>
      <c r="AF72" s="524"/>
      <c r="AG72" s="524"/>
      <c r="AH72" s="524"/>
      <c r="AI72" s="524"/>
      <c r="AJ72" s="524"/>
      <c r="AK72" s="525">
        <v>0</v>
      </c>
      <c r="AL72" s="526"/>
      <c r="AM72" s="382">
        <v>-7202522.2861913554</v>
      </c>
      <c r="AN72" s="382">
        <v>-5596721.9175146185</v>
      </c>
      <c r="AO72" s="382">
        <v>-3959343.0040929615</v>
      </c>
      <c r="AP72" s="382">
        <v>-2289122.4041365832</v>
      </c>
      <c r="AQ72" s="382">
        <v>-584746.45018409938</v>
      </c>
      <c r="AR72" s="382">
        <v>1155151.0719243512</v>
      </c>
      <c r="AS72" s="382">
        <v>2931991.0249149874</v>
      </c>
      <c r="AT72" s="382">
        <v>4747251.1060231067</v>
      </c>
      <c r="AU72" s="382">
        <v>6602468.1203734018</v>
      </c>
      <c r="AV72" s="382">
        <v>8499240.3452955633</v>
      </c>
      <c r="AW72" s="382">
        <v>10439229.989212479</v>
      </c>
      <c r="AX72" s="382">
        <v>12424165.748883914</v>
      </c>
      <c r="AY72" s="382">
        <v>14455845.468940064</v>
      </c>
      <c r="AZ72" s="382">
        <v>16536138.907796323</v>
      </c>
      <c r="BA72" s="382">
        <v>18666990.61420469</v>
      </c>
      <c r="BB72" s="382">
        <v>20850422.91886723</v>
      </c>
      <c r="BC72" s="382">
        <v>23088539.045714155</v>
      </c>
      <c r="BD72" s="382" t="s">
        <v>613</v>
      </c>
      <c r="BE72" s="382" t="s">
        <v>613</v>
      </c>
      <c r="BF72" s="382" t="s">
        <v>613</v>
      </c>
      <c r="BG72" s="382" t="s">
        <v>613</v>
      </c>
      <c r="BH72" s="382" t="s">
        <v>613</v>
      </c>
      <c r="BI72" s="382" t="s">
        <v>613</v>
      </c>
      <c r="BJ72" s="382" t="s">
        <v>613</v>
      </c>
      <c r="BK72" s="382" t="s">
        <v>613</v>
      </c>
      <c r="BL72" s="382" t="s">
        <v>613</v>
      </c>
      <c r="BM72" s="382" t="s">
        <v>613</v>
      </c>
      <c r="BN72" s="382" t="s">
        <v>613</v>
      </c>
      <c r="BO72" s="382" t="s">
        <v>613</v>
      </c>
      <c r="BP72" s="382" t="s">
        <v>613</v>
      </c>
      <c r="BQ72" s="382" t="s">
        <v>613</v>
      </c>
      <c r="BR72" s="382" t="s">
        <v>613</v>
      </c>
      <c r="BS72" s="382" t="s">
        <v>613</v>
      </c>
      <c r="BT72" s="382" t="s">
        <v>613</v>
      </c>
      <c r="BU72" s="382" t="s">
        <v>613</v>
      </c>
      <c r="BV72" s="382" t="s">
        <v>613</v>
      </c>
      <c r="BW72" s="382" t="s">
        <v>613</v>
      </c>
      <c r="BX72" s="382" t="s">
        <v>613</v>
      </c>
      <c r="BY72" s="382" t="s">
        <v>613</v>
      </c>
      <c r="BZ72" s="382" t="s">
        <v>613</v>
      </c>
      <c r="CA72" s="382" t="s">
        <v>613</v>
      </c>
      <c r="CB72" s="382" t="s">
        <v>613</v>
      </c>
      <c r="CC72" s="382" t="s">
        <v>613</v>
      </c>
      <c r="CD72" s="382" t="s">
        <v>613</v>
      </c>
      <c r="CE72" s="382" t="s">
        <v>613</v>
      </c>
      <c r="CF72" s="382" t="s">
        <v>613</v>
      </c>
      <c r="CG72" s="382" t="s">
        <v>613</v>
      </c>
      <c r="CH72" s="382" t="s">
        <v>613</v>
      </c>
      <c r="CI72" s="382" t="s">
        <v>613</v>
      </c>
      <c r="CJ72" s="382" t="s">
        <v>613</v>
      </c>
      <c r="CK72" s="382" t="s">
        <v>613</v>
      </c>
      <c r="CL72" s="382" t="s">
        <v>613</v>
      </c>
      <c r="CM72" s="382" t="s">
        <v>613</v>
      </c>
      <c r="CN72" s="382" t="s">
        <v>613</v>
      </c>
      <c r="CO72" s="382" t="s">
        <v>613</v>
      </c>
      <c r="CP72" s="382" t="s">
        <v>613</v>
      </c>
      <c r="CQ72" s="382" t="s">
        <v>613</v>
      </c>
    </row>
    <row r="73" spans="1:95" x14ac:dyDescent="0.25">
      <c r="A73" s="523" t="s">
        <v>732</v>
      </c>
      <c r="B73" s="524"/>
      <c r="C73" s="524"/>
      <c r="D73" s="524"/>
      <c r="E73" s="524"/>
      <c r="F73" s="524"/>
      <c r="G73" s="524"/>
      <c r="H73" s="524"/>
      <c r="I73" s="524"/>
      <c r="J73" s="524"/>
      <c r="K73" s="524"/>
      <c r="L73" s="524"/>
      <c r="M73" s="524"/>
      <c r="N73" s="524"/>
      <c r="O73" s="524"/>
      <c r="P73" s="524"/>
      <c r="Q73" s="524"/>
      <c r="R73" s="524"/>
      <c r="S73" s="524"/>
      <c r="T73" s="524"/>
      <c r="U73" s="524"/>
      <c r="V73" s="524"/>
      <c r="W73" s="524"/>
      <c r="X73" s="524"/>
      <c r="Y73" s="524"/>
      <c r="Z73" s="524"/>
      <c r="AA73" s="524"/>
      <c r="AB73" s="524"/>
      <c r="AC73" s="524"/>
      <c r="AD73" s="524"/>
      <c r="AE73" s="524"/>
      <c r="AF73" s="524"/>
      <c r="AG73" s="524"/>
      <c r="AH73" s="524"/>
      <c r="AI73" s="524"/>
      <c r="AJ73" s="524"/>
      <c r="AK73" s="527">
        <v>0</v>
      </c>
      <c r="AL73" s="528"/>
      <c r="AM73" s="383">
        <v>-74212431.823055863</v>
      </c>
      <c r="AN73" s="383">
        <v>-74212431.823055863</v>
      </c>
      <c r="AO73" s="383">
        <v>-74212431.823055863</v>
      </c>
      <c r="AP73" s="383">
        <v>-74212431.823055863</v>
      </c>
      <c r="AQ73" s="383">
        <v>-74212431.823055863</v>
      </c>
      <c r="AR73" s="383">
        <v>-74212431.823055863</v>
      </c>
      <c r="AS73" s="383">
        <v>-74212431.823055863</v>
      </c>
      <c r="AT73" s="383">
        <v>-74212431.823055863</v>
      </c>
      <c r="AU73" s="383">
        <v>-74212431.823055863</v>
      </c>
      <c r="AV73" s="383">
        <v>-74212431.823055863</v>
      </c>
      <c r="AW73" s="383">
        <v>-74212431.823055863</v>
      </c>
      <c r="AX73" s="383">
        <v>-74212431.823055863</v>
      </c>
      <c r="AY73" s="383">
        <v>-74212431.823055863</v>
      </c>
      <c r="AZ73" s="383">
        <v>-74212431.823055863</v>
      </c>
      <c r="BA73" s="383">
        <v>-74212431.823055863</v>
      </c>
      <c r="BB73" s="383">
        <v>-74212431.823055863</v>
      </c>
      <c r="BC73" s="383">
        <v>-74212431.823055863</v>
      </c>
      <c r="BD73" s="383" t="s">
        <v>769</v>
      </c>
      <c r="BE73" s="383" t="s">
        <v>769</v>
      </c>
      <c r="BF73" s="383" t="s">
        <v>769</v>
      </c>
      <c r="BG73" s="383" t="s">
        <v>769</v>
      </c>
      <c r="BH73" s="383" t="s">
        <v>769</v>
      </c>
      <c r="BI73" s="383" t="s">
        <v>769</v>
      </c>
      <c r="BJ73" s="383" t="s">
        <v>769</v>
      </c>
      <c r="BK73" s="383" t="s">
        <v>769</v>
      </c>
      <c r="BL73" s="383" t="s">
        <v>769</v>
      </c>
      <c r="BM73" s="383" t="s">
        <v>769</v>
      </c>
      <c r="BN73" s="383" t="s">
        <v>769</v>
      </c>
      <c r="BO73" s="383" t="s">
        <v>769</v>
      </c>
      <c r="BP73" s="383" t="s">
        <v>769</v>
      </c>
      <c r="BQ73" s="383" t="s">
        <v>769</v>
      </c>
      <c r="BR73" s="383" t="s">
        <v>769</v>
      </c>
      <c r="BS73" s="383" t="s">
        <v>769</v>
      </c>
      <c r="BT73" s="383" t="s">
        <v>769</v>
      </c>
      <c r="BU73" s="383" t="s">
        <v>769</v>
      </c>
      <c r="BV73" s="383" t="s">
        <v>769</v>
      </c>
      <c r="BW73" s="383" t="s">
        <v>769</v>
      </c>
      <c r="BX73" s="383" t="s">
        <v>769</v>
      </c>
      <c r="BY73" s="383" t="s">
        <v>769</v>
      </c>
      <c r="BZ73" s="383" t="s">
        <v>769</v>
      </c>
      <c r="CA73" s="383" t="s">
        <v>769</v>
      </c>
      <c r="CB73" s="383" t="s">
        <v>769</v>
      </c>
      <c r="CC73" s="383" t="s">
        <v>769</v>
      </c>
      <c r="CD73" s="383" t="s">
        <v>769</v>
      </c>
      <c r="CE73" s="383" t="s">
        <v>769</v>
      </c>
      <c r="CF73" s="383" t="s">
        <v>769</v>
      </c>
      <c r="CG73" s="383" t="s">
        <v>769</v>
      </c>
      <c r="CH73" s="383" t="s">
        <v>769</v>
      </c>
      <c r="CI73" s="383" t="s">
        <v>769</v>
      </c>
      <c r="CJ73" s="383" t="s">
        <v>769</v>
      </c>
      <c r="CK73" s="383" t="s">
        <v>769</v>
      </c>
      <c r="CL73" s="383" t="s">
        <v>769</v>
      </c>
      <c r="CM73" s="383" t="s">
        <v>769</v>
      </c>
      <c r="CN73" s="383" t="s">
        <v>769</v>
      </c>
      <c r="CO73" s="383" t="s">
        <v>769</v>
      </c>
      <c r="CP73" s="383" t="s">
        <v>769</v>
      </c>
      <c r="CQ73" s="383" t="s">
        <v>769</v>
      </c>
    </row>
    <row r="74" spans="1:95" s="345" customFormat="1" ht="15" x14ac:dyDescent="0.25">
      <c r="A74" s="523" t="s">
        <v>733</v>
      </c>
      <c r="B74" s="524"/>
      <c r="C74" s="524"/>
      <c r="D74" s="524"/>
      <c r="E74" s="524"/>
      <c r="F74" s="524"/>
      <c r="G74" s="524"/>
      <c r="H74" s="524"/>
      <c r="I74" s="524"/>
      <c r="J74" s="524"/>
      <c r="K74" s="524"/>
      <c r="L74" s="524"/>
      <c r="M74" s="524"/>
      <c r="N74" s="524"/>
      <c r="O74" s="524"/>
      <c r="P74" s="524"/>
      <c r="Q74" s="524"/>
      <c r="R74" s="524"/>
      <c r="S74" s="524"/>
      <c r="T74" s="524"/>
      <c r="U74" s="524"/>
      <c r="V74" s="524"/>
      <c r="W74" s="524"/>
      <c r="X74" s="524"/>
      <c r="Y74" s="524"/>
      <c r="Z74" s="524"/>
      <c r="AA74" s="524"/>
      <c r="AB74" s="524"/>
      <c r="AC74" s="524"/>
      <c r="AD74" s="524"/>
      <c r="AE74" s="524"/>
      <c r="AF74" s="524"/>
      <c r="AG74" s="524"/>
      <c r="AH74" s="524"/>
      <c r="AI74" s="524"/>
      <c r="AJ74" s="524"/>
      <c r="AK74" s="525">
        <v>0</v>
      </c>
      <c r="AL74" s="526"/>
      <c r="AM74" s="382">
        <v>-81414954.109247223</v>
      </c>
      <c r="AN74" s="382">
        <v>-79809153.740570486</v>
      </c>
      <c r="AO74" s="382">
        <v>-78171774.827148825</v>
      </c>
      <c r="AP74" s="382">
        <v>-76501554.227192447</v>
      </c>
      <c r="AQ74" s="382">
        <v>-74797178.27323997</v>
      </c>
      <c r="AR74" s="382">
        <v>-73057280.751131505</v>
      </c>
      <c r="AS74" s="382">
        <v>-71280440.798140883</v>
      </c>
      <c r="AT74" s="382">
        <v>-69465180.71703276</v>
      </c>
      <c r="AU74" s="382">
        <v>-67609963.702682465</v>
      </c>
      <c r="AV74" s="382">
        <v>-65713191.4777603</v>
      </c>
      <c r="AW74" s="382">
        <v>-63773201.83384338</v>
      </c>
      <c r="AX74" s="382">
        <v>-61788266.074171945</v>
      </c>
      <c r="AY74" s="382">
        <v>-59756586.354115799</v>
      </c>
      <c r="AZ74" s="382">
        <v>-57676292.91525954</v>
      </c>
      <c r="BA74" s="382">
        <v>-55545441.208851174</v>
      </c>
      <c r="BB74" s="382">
        <v>-53362008.904188633</v>
      </c>
      <c r="BC74" s="382">
        <v>-51123892.777341709</v>
      </c>
      <c r="BD74" s="382" t="s">
        <v>613</v>
      </c>
      <c r="BE74" s="382" t="s">
        <v>613</v>
      </c>
      <c r="BF74" s="382" t="s">
        <v>613</v>
      </c>
      <c r="BG74" s="382" t="s">
        <v>613</v>
      </c>
      <c r="BH74" s="382" t="s">
        <v>613</v>
      </c>
      <c r="BI74" s="382" t="s">
        <v>613</v>
      </c>
      <c r="BJ74" s="382" t="s">
        <v>613</v>
      </c>
      <c r="BK74" s="382" t="s">
        <v>613</v>
      </c>
      <c r="BL74" s="382" t="s">
        <v>613</v>
      </c>
      <c r="BM74" s="382" t="s">
        <v>613</v>
      </c>
      <c r="BN74" s="382" t="s">
        <v>613</v>
      </c>
      <c r="BO74" s="382" t="s">
        <v>613</v>
      </c>
      <c r="BP74" s="382" t="s">
        <v>613</v>
      </c>
      <c r="BQ74" s="382" t="s">
        <v>613</v>
      </c>
      <c r="BR74" s="382" t="s">
        <v>613</v>
      </c>
      <c r="BS74" s="382" t="s">
        <v>613</v>
      </c>
      <c r="BT74" s="382" t="s">
        <v>613</v>
      </c>
      <c r="BU74" s="382" t="s">
        <v>613</v>
      </c>
      <c r="BV74" s="382" t="s">
        <v>613</v>
      </c>
      <c r="BW74" s="382" t="s">
        <v>613</v>
      </c>
      <c r="BX74" s="382" t="s">
        <v>613</v>
      </c>
      <c r="BY74" s="382" t="s">
        <v>613</v>
      </c>
      <c r="BZ74" s="382" t="s">
        <v>613</v>
      </c>
      <c r="CA74" s="382" t="s">
        <v>613</v>
      </c>
      <c r="CB74" s="382" t="s">
        <v>613</v>
      </c>
      <c r="CC74" s="382" t="s">
        <v>613</v>
      </c>
      <c r="CD74" s="382" t="s">
        <v>613</v>
      </c>
      <c r="CE74" s="382" t="s">
        <v>613</v>
      </c>
      <c r="CF74" s="382" t="s">
        <v>613</v>
      </c>
      <c r="CG74" s="382" t="s">
        <v>613</v>
      </c>
      <c r="CH74" s="382" t="s">
        <v>613</v>
      </c>
      <c r="CI74" s="382" t="s">
        <v>613</v>
      </c>
      <c r="CJ74" s="382" t="s">
        <v>613</v>
      </c>
      <c r="CK74" s="382" t="s">
        <v>613</v>
      </c>
      <c r="CL74" s="382" t="s">
        <v>613</v>
      </c>
      <c r="CM74" s="382" t="s">
        <v>613</v>
      </c>
      <c r="CN74" s="382" t="s">
        <v>613</v>
      </c>
      <c r="CO74" s="382" t="s">
        <v>613</v>
      </c>
      <c r="CP74" s="382" t="s">
        <v>613</v>
      </c>
      <c r="CQ74" s="382" t="s">
        <v>613</v>
      </c>
    </row>
    <row r="75" spans="1:95" x14ac:dyDescent="0.25">
      <c r="A75" s="523" t="s">
        <v>734</v>
      </c>
      <c r="B75" s="524"/>
      <c r="C75" s="524"/>
      <c r="D75" s="524"/>
      <c r="E75" s="524"/>
      <c r="F75" s="524"/>
      <c r="G75" s="524"/>
      <c r="H75" s="524"/>
      <c r="I75" s="524"/>
      <c r="J75" s="524"/>
      <c r="K75" s="524"/>
      <c r="L75" s="524"/>
      <c r="M75" s="524"/>
      <c r="N75" s="524"/>
      <c r="O75" s="524"/>
      <c r="P75" s="524"/>
      <c r="Q75" s="524"/>
      <c r="R75" s="524"/>
      <c r="S75" s="524"/>
      <c r="T75" s="524"/>
      <c r="U75" s="524"/>
      <c r="V75" s="524"/>
      <c r="W75" s="524"/>
      <c r="X75" s="524"/>
      <c r="Y75" s="524"/>
      <c r="Z75" s="524"/>
      <c r="AA75" s="524"/>
      <c r="AB75" s="524"/>
      <c r="AC75" s="524"/>
      <c r="AD75" s="524"/>
      <c r="AE75" s="524"/>
      <c r="AF75" s="524"/>
      <c r="AG75" s="524"/>
      <c r="AH75" s="524"/>
      <c r="AI75" s="524"/>
      <c r="AJ75" s="524"/>
      <c r="AK75" s="527">
        <v>0</v>
      </c>
      <c r="AL75" s="528"/>
      <c r="AM75" s="383">
        <v>0</v>
      </c>
      <c r="AN75" s="383">
        <v>0</v>
      </c>
      <c r="AO75" s="383">
        <v>0</v>
      </c>
      <c r="AP75" s="383">
        <v>0</v>
      </c>
      <c r="AQ75" s="383">
        <v>0</v>
      </c>
      <c r="AR75" s="383">
        <v>0</v>
      </c>
      <c r="AS75" s="383">
        <v>0</v>
      </c>
      <c r="AT75" s="383">
        <v>0</v>
      </c>
      <c r="AU75" s="383">
        <v>0</v>
      </c>
      <c r="AV75" s="383">
        <v>0</v>
      </c>
      <c r="AW75" s="383">
        <v>0</v>
      </c>
      <c r="AX75" s="383">
        <v>0</v>
      </c>
      <c r="AY75" s="383">
        <v>0</v>
      </c>
      <c r="AZ75" s="383">
        <v>0</v>
      </c>
      <c r="BA75" s="383">
        <v>0</v>
      </c>
      <c r="BB75" s="383">
        <v>0</v>
      </c>
      <c r="BC75" s="383">
        <v>0</v>
      </c>
      <c r="BD75" s="383">
        <v>0</v>
      </c>
      <c r="BE75" s="383">
        <v>0</v>
      </c>
      <c r="BF75" s="383">
        <v>0</v>
      </c>
      <c r="BG75" s="383">
        <v>0</v>
      </c>
      <c r="BH75" s="383">
        <v>0</v>
      </c>
      <c r="BI75" s="383">
        <v>0</v>
      </c>
      <c r="BJ75" s="383">
        <v>0</v>
      </c>
      <c r="BK75" s="383">
        <v>0</v>
      </c>
      <c r="BL75" s="383">
        <v>0</v>
      </c>
      <c r="BM75" s="383">
        <v>0</v>
      </c>
      <c r="BN75" s="383">
        <v>0</v>
      </c>
      <c r="BO75" s="383">
        <v>0</v>
      </c>
      <c r="BP75" s="383">
        <v>0</v>
      </c>
      <c r="BQ75" s="383">
        <v>0</v>
      </c>
      <c r="BR75" s="383">
        <v>0</v>
      </c>
      <c r="BS75" s="383">
        <v>0</v>
      </c>
      <c r="BT75" s="383">
        <v>0</v>
      </c>
      <c r="BU75" s="383">
        <v>0</v>
      </c>
      <c r="BV75" s="383">
        <v>0</v>
      </c>
      <c r="BW75" s="383">
        <v>0</v>
      </c>
      <c r="BX75" s="383">
        <v>0</v>
      </c>
      <c r="BY75" s="383">
        <v>0</v>
      </c>
      <c r="BZ75" s="383">
        <v>0</v>
      </c>
      <c r="CA75" s="383">
        <v>0</v>
      </c>
      <c r="CB75" s="383">
        <v>0</v>
      </c>
      <c r="CC75" s="383">
        <v>0</v>
      </c>
      <c r="CD75" s="383">
        <v>0</v>
      </c>
      <c r="CE75" s="383">
        <v>0</v>
      </c>
      <c r="CF75" s="383">
        <v>0</v>
      </c>
      <c r="CG75" s="383">
        <v>0</v>
      </c>
      <c r="CH75" s="383">
        <v>0</v>
      </c>
      <c r="CI75" s="383">
        <v>0</v>
      </c>
      <c r="CJ75" s="383">
        <v>0</v>
      </c>
      <c r="CK75" s="383">
        <v>0</v>
      </c>
      <c r="CL75" s="383">
        <v>0</v>
      </c>
      <c r="CM75" s="383">
        <v>0</v>
      </c>
      <c r="CN75" s="383">
        <v>0</v>
      </c>
      <c r="CO75" s="383">
        <v>0</v>
      </c>
      <c r="CP75" s="383">
        <v>0</v>
      </c>
      <c r="CQ75" s="383">
        <v>0</v>
      </c>
    </row>
    <row r="76" spans="1:95" s="345" customFormat="1" ht="15" x14ac:dyDescent="0.25">
      <c r="A76" s="523" t="s">
        <v>735</v>
      </c>
      <c r="B76" s="524"/>
      <c r="C76" s="524"/>
      <c r="D76" s="524"/>
      <c r="E76" s="524"/>
      <c r="F76" s="524"/>
      <c r="G76" s="524"/>
      <c r="H76" s="524"/>
      <c r="I76" s="524"/>
      <c r="J76" s="524"/>
      <c r="K76" s="524"/>
      <c r="L76" s="524"/>
      <c r="M76" s="524"/>
      <c r="N76" s="524"/>
      <c r="O76" s="524"/>
      <c r="P76" s="524"/>
      <c r="Q76" s="524"/>
      <c r="R76" s="524"/>
      <c r="S76" s="524"/>
      <c r="T76" s="524"/>
      <c r="U76" s="524"/>
      <c r="V76" s="524"/>
      <c r="W76" s="524"/>
      <c r="X76" s="524"/>
      <c r="Y76" s="524"/>
      <c r="Z76" s="524"/>
      <c r="AA76" s="524"/>
      <c r="AB76" s="524"/>
      <c r="AC76" s="524"/>
      <c r="AD76" s="524"/>
      <c r="AE76" s="524"/>
      <c r="AF76" s="524"/>
      <c r="AG76" s="524"/>
      <c r="AH76" s="524"/>
      <c r="AI76" s="524"/>
      <c r="AJ76" s="524"/>
      <c r="AK76" s="525">
        <v>0</v>
      </c>
      <c r="AL76" s="526"/>
      <c r="AM76" s="382">
        <v>-81414954.109247223</v>
      </c>
      <c r="AN76" s="382">
        <v>-79809153.740570486</v>
      </c>
      <c r="AO76" s="382">
        <v>-78171774.827148825</v>
      </c>
      <c r="AP76" s="382">
        <v>-76501554.227192447</v>
      </c>
      <c r="AQ76" s="382">
        <v>-74797178.27323997</v>
      </c>
      <c r="AR76" s="382">
        <v>-73057280.751131505</v>
      </c>
      <c r="AS76" s="382">
        <v>-71280440.798140883</v>
      </c>
      <c r="AT76" s="382">
        <v>-69465180.71703276</v>
      </c>
      <c r="AU76" s="382">
        <v>-67609963.702682465</v>
      </c>
      <c r="AV76" s="382">
        <v>-65713191.4777603</v>
      </c>
      <c r="AW76" s="382">
        <v>-63773201.83384338</v>
      </c>
      <c r="AX76" s="382">
        <v>-61788266.074171945</v>
      </c>
      <c r="AY76" s="382">
        <v>-59756586.354115799</v>
      </c>
      <c r="AZ76" s="382">
        <v>-57676292.91525954</v>
      </c>
      <c r="BA76" s="382">
        <v>-55545441.208851174</v>
      </c>
      <c r="BB76" s="382">
        <v>-53362008.904188633</v>
      </c>
      <c r="BC76" s="382">
        <v>-51123892.777341709</v>
      </c>
      <c r="BD76" s="382" t="e">
        <v>#VALUE!</v>
      </c>
      <c r="BE76" s="382" t="e">
        <v>#VALUE!</v>
      </c>
      <c r="BF76" s="382" t="e">
        <v>#VALUE!</v>
      </c>
      <c r="BG76" s="382" t="e">
        <v>#VALUE!</v>
      </c>
      <c r="BH76" s="382" t="e">
        <v>#VALUE!</v>
      </c>
      <c r="BI76" s="382" t="e">
        <v>#VALUE!</v>
      </c>
      <c r="BJ76" s="382" t="e">
        <v>#VALUE!</v>
      </c>
      <c r="BK76" s="382" t="e">
        <v>#VALUE!</v>
      </c>
      <c r="BL76" s="382" t="e">
        <v>#VALUE!</v>
      </c>
      <c r="BM76" s="382" t="e">
        <v>#VALUE!</v>
      </c>
      <c r="BN76" s="382" t="e">
        <v>#VALUE!</v>
      </c>
      <c r="BO76" s="382" t="e">
        <v>#VALUE!</v>
      </c>
      <c r="BP76" s="382" t="e">
        <v>#VALUE!</v>
      </c>
      <c r="BQ76" s="382" t="e">
        <v>#VALUE!</v>
      </c>
      <c r="BR76" s="382" t="e">
        <v>#VALUE!</v>
      </c>
      <c r="BS76" s="382" t="e">
        <v>#VALUE!</v>
      </c>
      <c r="BT76" s="382" t="e">
        <v>#VALUE!</v>
      </c>
      <c r="BU76" s="382" t="e">
        <v>#VALUE!</v>
      </c>
      <c r="BV76" s="382" t="e">
        <v>#VALUE!</v>
      </c>
      <c r="BW76" s="382" t="e">
        <v>#VALUE!</v>
      </c>
      <c r="BX76" s="382" t="e">
        <v>#VALUE!</v>
      </c>
      <c r="BY76" s="382" t="e">
        <v>#VALUE!</v>
      </c>
      <c r="BZ76" s="382" t="e">
        <v>#VALUE!</v>
      </c>
      <c r="CA76" s="382" t="e">
        <v>#VALUE!</v>
      </c>
      <c r="CB76" s="382" t="e">
        <v>#VALUE!</v>
      </c>
      <c r="CC76" s="382" t="e">
        <v>#VALUE!</v>
      </c>
      <c r="CD76" s="382" t="e">
        <v>#VALUE!</v>
      </c>
      <c r="CE76" s="382" t="e">
        <v>#VALUE!</v>
      </c>
      <c r="CF76" s="382" t="e">
        <v>#VALUE!</v>
      </c>
      <c r="CG76" s="382" t="e">
        <v>#VALUE!</v>
      </c>
      <c r="CH76" s="382" t="e">
        <v>#VALUE!</v>
      </c>
      <c r="CI76" s="382" t="e">
        <v>#VALUE!</v>
      </c>
      <c r="CJ76" s="382" t="e">
        <v>#VALUE!</v>
      </c>
      <c r="CK76" s="382" t="e">
        <v>#VALUE!</v>
      </c>
      <c r="CL76" s="382" t="e">
        <v>#VALUE!</v>
      </c>
      <c r="CM76" s="382" t="e">
        <v>#VALUE!</v>
      </c>
      <c r="CN76" s="382" t="e">
        <v>#VALUE!</v>
      </c>
      <c r="CO76" s="382" t="e">
        <v>#VALUE!</v>
      </c>
      <c r="CP76" s="382" t="e">
        <v>#VALUE!</v>
      </c>
      <c r="CQ76" s="382" t="e">
        <v>#VALUE!</v>
      </c>
    </row>
    <row r="77" spans="1:95" x14ac:dyDescent="0.25">
      <c r="A77" s="523" t="s">
        <v>708</v>
      </c>
      <c r="B77" s="524"/>
      <c r="C77" s="524"/>
      <c r="D77" s="524"/>
      <c r="E77" s="524"/>
      <c r="F77" s="524"/>
      <c r="G77" s="524"/>
      <c r="H77" s="524"/>
      <c r="I77" s="524"/>
      <c r="J77" s="524"/>
      <c r="K77" s="524"/>
      <c r="L77" s="524"/>
      <c r="M77" s="524"/>
      <c r="N77" s="524"/>
      <c r="O77" s="524"/>
      <c r="P77" s="524"/>
      <c r="Q77" s="524"/>
      <c r="R77" s="524"/>
      <c r="S77" s="524"/>
      <c r="T77" s="524"/>
      <c r="U77" s="524"/>
      <c r="V77" s="524"/>
      <c r="W77" s="524"/>
      <c r="X77" s="524"/>
      <c r="Y77" s="524"/>
      <c r="Z77" s="524"/>
      <c r="AA77" s="524"/>
      <c r="AB77" s="524"/>
      <c r="AC77" s="524"/>
      <c r="AD77" s="524"/>
      <c r="AE77" s="524"/>
      <c r="AF77" s="524"/>
      <c r="AG77" s="524"/>
      <c r="AH77" s="524"/>
      <c r="AI77" s="524"/>
      <c r="AJ77" s="524"/>
      <c r="AK77" s="535"/>
      <c r="AL77" s="536"/>
      <c r="AM77" s="383">
        <v>16282990.821849445</v>
      </c>
      <c r="AN77" s="383">
        <v>15961830.748114098</v>
      </c>
      <c r="AO77" s="383">
        <v>15634354.965429766</v>
      </c>
      <c r="AP77" s="383">
        <v>15300310.84543849</v>
      </c>
      <c r="AQ77" s="383">
        <v>14959435.654647995</v>
      </c>
      <c r="AR77" s="383">
        <v>14611456.150226302</v>
      </c>
      <c r="AS77" s="383">
        <v>14256088.159628177</v>
      </c>
      <c r="AT77" s="383">
        <v>13893036.143406553</v>
      </c>
      <c r="AU77" s="383">
        <v>13521992.740536494</v>
      </c>
      <c r="AV77" s="383">
        <v>13142638.29555206</v>
      </c>
      <c r="AW77" s="383">
        <v>12754640.366768677</v>
      </c>
      <c r="AX77" s="383">
        <v>12357653.21483439</v>
      </c>
      <c r="AY77" s="383">
        <v>11951317.27082316</v>
      </c>
      <c r="AZ77" s="383">
        <v>11535258.583051909</v>
      </c>
      <c r="BA77" s="383">
        <v>11109088.241770236</v>
      </c>
      <c r="BB77" s="383">
        <v>10672401.780837728</v>
      </c>
      <c r="BC77" s="383">
        <v>10224778.555468343</v>
      </c>
      <c r="BD77" s="383" t="e">
        <v>#VALUE!</v>
      </c>
      <c r="BE77" s="383" t="e">
        <v>#VALUE!</v>
      </c>
      <c r="BF77" s="383" t="e">
        <v>#VALUE!</v>
      </c>
      <c r="BG77" s="383" t="e">
        <v>#VALUE!</v>
      </c>
      <c r="BH77" s="383" t="e">
        <v>#VALUE!</v>
      </c>
      <c r="BI77" s="383" t="e">
        <v>#VALUE!</v>
      </c>
      <c r="BJ77" s="383" t="e">
        <v>#VALUE!</v>
      </c>
      <c r="BK77" s="383" t="e">
        <v>#VALUE!</v>
      </c>
      <c r="BL77" s="383" t="e">
        <v>#VALUE!</v>
      </c>
      <c r="BM77" s="383" t="e">
        <v>#REF!</v>
      </c>
      <c r="BN77" s="383" t="e">
        <v>#REF!</v>
      </c>
      <c r="BO77" s="383" t="e">
        <v>#REF!</v>
      </c>
      <c r="BP77" s="383" t="e">
        <v>#REF!</v>
      </c>
      <c r="BQ77" s="383" t="e">
        <v>#REF!</v>
      </c>
      <c r="BR77" s="383" t="e">
        <v>#REF!</v>
      </c>
      <c r="BS77" s="383" t="e">
        <v>#REF!</v>
      </c>
      <c r="BT77" s="383" t="e">
        <v>#REF!</v>
      </c>
      <c r="BU77" s="383" t="e">
        <v>#REF!</v>
      </c>
      <c r="BV77" s="383" t="e">
        <v>#REF!</v>
      </c>
      <c r="BW77" s="383" t="e">
        <v>#REF!</v>
      </c>
      <c r="BX77" s="383" t="e">
        <v>#REF!</v>
      </c>
      <c r="BY77" s="383" t="e">
        <v>#REF!</v>
      </c>
      <c r="BZ77" s="383" t="e">
        <v>#REF!</v>
      </c>
      <c r="CA77" s="383" t="e">
        <v>#REF!</v>
      </c>
      <c r="CB77" s="383" t="e">
        <v>#REF!</v>
      </c>
      <c r="CC77" s="383" t="e">
        <v>#REF!</v>
      </c>
      <c r="CD77" s="383" t="e">
        <v>#REF!</v>
      </c>
      <c r="CE77" s="383" t="e">
        <v>#REF!</v>
      </c>
      <c r="CF77" s="383" t="e">
        <v>#REF!</v>
      </c>
      <c r="CG77" s="383" t="e">
        <v>#REF!</v>
      </c>
      <c r="CH77" s="383" t="e">
        <v>#REF!</v>
      </c>
      <c r="CI77" s="383" t="e">
        <v>#REF!</v>
      </c>
      <c r="CJ77" s="383" t="e">
        <v>#REF!</v>
      </c>
      <c r="CK77" s="383" t="e">
        <v>#REF!</v>
      </c>
      <c r="CL77" s="383" t="e">
        <v>#REF!</v>
      </c>
      <c r="CM77" s="383" t="e">
        <v>#REF!</v>
      </c>
      <c r="CN77" s="383" t="e">
        <v>#REF!</v>
      </c>
      <c r="CO77" s="383" t="e">
        <v>#REF!</v>
      </c>
      <c r="CP77" s="383" t="e">
        <v>#REF!</v>
      </c>
      <c r="CQ77" s="383" t="e">
        <v>#REF!</v>
      </c>
    </row>
    <row r="78" spans="1:95" ht="16.5" thickBot="1" x14ac:dyDescent="0.3">
      <c r="A78" s="537" t="s">
        <v>736</v>
      </c>
      <c r="B78" s="538"/>
      <c r="C78" s="538"/>
      <c r="D78" s="538"/>
      <c r="E78" s="538"/>
      <c r="F78" s="538"/>
      <c r="G78" s="538"/>
      <c r="H78" s="538"/>
      <c r="I78" s="538"/>
      <c r="J78" s="538"/>
      <c r="K78" s="538"/>
      <c r="L78" s="538"/>
      <c r="M78" s="538"/>
      <c r="N78" s="538"/>
      <c r="O78" s="538"/>
      <c r="P78" s="538"/>
      <c r="Q78" s="538"/>
      <c r="R78" s="538"/>
      <c r="S78" s="538"/>
      <c r="T78" s="538"/>
      <c r="U78" s="538"/>
      <c r="V78" s="538"/>
      <c r="W78" s="538"/>
      <c r="X78" s="538"/>
      <c r="Y78" s="538"/>
      <c r="Z78" s="538"/>
      <c r="AA78" s="538"/>
      <c r="AB78" s="538"/>
      <c r="AC78" s="538"/>
      <c r="AD78" s="538"/>
      <c r="AE78" s="538"/>
      <c r="AF78" s="538"/>
      <c r="AG78" s="538"/>
      <c r="AH78" s="538"/>
      <c r="AI78" s="538"/>
      <c r="AJ78" s="538"/>
      <c r="AK78" s="539">
        <v>0</v>
      </c>
      <c r="AL78" s="540"/>
      <c r="AM78" s="384">
        <v>-65131963.28739778</v>
      </c>
      <c r="AN78" s="384">
        <v>-63847322.992456391</v>
      </c>
      <c r="AO78" s="384">
        <v>-62537419.861719057</v>
      </c>
      <c r="AP78" s="384">
        <v>-61201243.381753959</v>
      </c>
      <c r="AQ78" s="384">
        <v>-59837742.618591979</v>
      </c>
      <c r="AR78" s="384">
        <v>-58445824.600905202</v>
      </c>
      <c r="AS78" s="384">
        <v>-57024352.638512708</v>
      </c>
      <c r="AT78" s="384">
        <v>-55572144.573626205</v>
      </c>
      <c r="AU78" s="384">
        <v>-54087970.962145969</v>
      </c>
      <c r="AV78" s="384">
        <v>-52570553.18220824</v>
      </c>
      <c r="AW78" s="384">
        <v>-51018561.467074707</v>
      </c>
      <c r="AX78" s="384">
        <v>-49430612.859337553</v>
      </c>
      <c r="AY78" s="384">
        <v>-47805269.083292641</v>
      </c>
      <c r="AZ78" s="384">
        <v>-46141034.332207635</v>
      </c>
      <c r="BA78" s="384">
        <v>-44436352.967080936</v>
      </c>
      <c r="BB78" s="384">
        <v>-42689607.123350903</v>
      </c>
      <c r="BC78" s="384">
        <v>-40899114.221873365</v>
      </c>
      <c r="BD78" s="384" t="s">
        <v>613</v>
      </c>
      <c r="BE78" s="384" t="s">
        <v>613</v>
      </c>
      <c r="BF78" s="384" t="s">
        <v>613</v>
      </c>
      <c r="BG78" s="384" t="s">
        <v>613</v>
      </c>
      <c r="BH78" s="384" t="s">
        <v>613</v>
      </c>
      <c r="BI78" s="384" t="s">
        <v>613</v>
      </c>
      <c r="BJ78" s="384" t="s">
        <v>613</v>
      </c>
      <c r="BK78" s="384" t="s">
        <v>613</v>
      </c>
      <c r="BL78" s="384" t="s">
        <v>613</v>
      </c>
      <c r="BM78" s="384" t="s">
        <v>613</v>
      </c>
      <c r="BN78" s="384" t="s">
        <v>613</v>
      </c>
      <c r="BO78" s="384" t="s">
        <v>613</v>
      </c>
      <c r="BP78" s="384" t="s">
        <v>613</v>
      </c>
      <c r="BQ78" s="384" t="s">
        <v>613</v>
      </c>
      <c r="BR78" s="384" t="s">
        <v>613</v>
      </c>
      <c r="BS78" s="384" t="s">
        <v>613</v>
      </c>
      <c r="BT78" s="384" t="s">
        <v>613</v>
      </c>
      <c r="BU78" s="384" t="s">
        <v>613</v>
      </c>
      <c r="BV78" s="384" t="s">
        <v>613</v>
      </c>
      <c r="BW78" s="384" t="s">
        <v>613</v>
      </c>
      <c r="BX78" s="384" t="s">
        <v>613</v>
      </c>
      <c r="BY78" s="384" t="s">
        <v>613</v>
      </c>
      <c r="BZ78" s="384" t="s">
        <v>613</v>
      </c>
      <c r="CA78" s="384" t="s">
        <v>613</v>
      </c>
      <c r="CB78" s="384" t="s">
        <v>613</v>
      </c>
      <c r="CC78" s="384" t="s">
        <v>613</v>
      </c>
      <c r="CD78" s="384" t="s">
        <v>613</v>
      </c>
      <c r="CE78" s="384" t="s">
        <v>613</v>
      </c>
      <c r="CF78" s="384" t="s">
        <v>613</v>
      </c>
      <c r="CG78" s="384" t="s">
        <v>613</v>
      </c>
      <c r="CH78" s="384" t="s">
        <v>613</v>
      </c>
      <c r="CI78" s="384" t="s">
        <v>613</v>
      </c>
      <c r="CJ78" s="384" t="s">
        <v>613</v>
      </c>
      <c r="CK78" s="384" t="s">
        <v>613</v>
      </c>
      <c r="CL78" s="384" t="s">
        <v>613</v>
      </c>
      <c r="CM78" s="384" t="s">
        <v>613</v>
      </c>
      <c r="CN78" s="384" t="s">
        <v>613</v>
      </c>
      <c r="CO78" s="384" t="s">
        <v>613</v>
      </c>
      <c r="CP78" s="384" t="s">
        <v>613</v>
      </c>
      <c r="CQ78" s="384" t="s">
        <v>613</v>
      </c>
    </row>
    <row r="79" spans="1:95" s="387" customFormat="1" ht="16.5" thickBot="1" x14ac:dyDescent="0.3">
      <c r="A79" s="385"/>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543">
        <v>0</v>
      </c>
      <c r="AL79" s="543"/>
      <c r="AM79" s="386">
        <v>1</v>
      </c>
      <c r="AN79" s="386">
        <v>2</v>
      </c>
      <c r="AO79" s="386">
        <v>3</v>
      </c>
      <c r="AP79" s="386">
        <v>4</v>
      </c>
      <c r="AQ79" s="386">
        <v>5</v>
      </c>
      <c r="AR79" s="386">
        <v>6</v>
      </c>
      <c r="AS79" s="386">
        <v>7</v>
      </c>
      <c r="AT79" s="386">
        <v>8</v>
      </c>
      <c r="AU79" s="386">
        <v>9</v>
      </c>
      <c r="AV79" s="386">
        <v>10</v>
      </c>
      <c r="AW79" s="386">
        <v>11</v>
      </c>
      <c r="AX79" s="386">
        <v>12</v>
      </c>
      <c r="AY79" s="386">
        <v>13</v>
      </c>
      <c r="AZ79" s="386">
        <v>14</v>
      </c>
      <c r="BA79" s="386">
        <v>15</v>
      </c>
      <c r="BB79" s="386">
        <v>16</v>
      </c>
      <c r="BC79" s="386">
        <v>17</v>
      </c>
      <c r="BD79" s="386">
        <v>18</v>
      </c>
      <c r="BE79" s="386">
        <v>19</v>
      </c>
      <c r="BF79" s="386">
        <v>20</v>
      </c>
      <c r="BG79" s="386">
        <v>21</v>
      </c>
      <c r="BH79" s="386">
        <v>22</v>
      </c>
      <c r="BI79" s="386">
        <v>23</v>
      </c>
      <c r="BJ79" s="386">
        <v>24</v>
      </c>
      <c r="BK79" s="386">
        <v>25</v>
      </c>
      <c r="BL79" s="386">
        <v>26</v>
      </c>
      <c r="BM79" s="386">
        <v>27</v>
      </c>
      <c r="BN79" s="386">
        <v>28</v>
      </c>
      <c r="BO79" s="386">
        <v>29</v>
      </c>
      <c r="BP79" s="386">
        <v>30</v>
      </c>
      <c r="BQ79" s="386">
        <v>31</v>
      </c>
      <c r="BR79" s="386">
        <v>32</v>
      </c>
      <c r="BS79" s="386">
        <v>33</v>
      </c>
      <c r="BT79" s="386">
        <v>34</v>
      </c>
      <c r="BU79" s="386">
        <v>35</v>
      </c>
      <c r="BV79" s="386">
        <v>36</v>
      </c>
      <c r="BW79" s="386">
        <v>37</v>
      </c>
      <c r="BX79" s="386">
        <v>38</v>
      </c>
      <c r="BY79" s="386">
        <v>39</v>
      </c>
      <c r="BZ79" s="386">
        <v>40</v>
      </c>
      <c r="CA79" s="386">
        <v>41</v>
      </c>
      <c r="CB79" s="386">
        <v>42</v>
      </c>
      <c r="CC79" s="386">
        <v>43</v>
      </c>
      <c r="CD79" s="386">
        <v>44</v>
      </c>
      <c r="CE79" s="386">
        <v>45</v>
      </c>
      <c r="CF79" s="386">
        <v>46</v>
      </c>
      <c r="CG79" s="386">
        <v>47</v>
      </c>
      <c r="CH79" s="386">
        <v>48</v>
      </c>
      <c r="CI79" s="386">
        <v>49</v>
      </c>
      <c r="CJ79" s="386">
        <v>50</v>
      </c>
      <c r="CK79" s="386">
        <v>51</v>
      </c>
      <c r="CL79" s="386">
        <v>52</v>
      </c>
      <c r="CM79" s="386">
        <v>53</v>
      </c>
      <c r="CN79" s="386">
        <v>54</v>
      </c>
      <c r="CO79" s="386">
        <v>55</v>
      </c>
      <c r="CP79" s="386">
        <v>56</v>
      </c>
      <c r="CQ79" s="386">
        <v>57</v>
      </c>
    </row>
    <row r="80" spans="1:95" x14ac:dyDescent="0.25">
      <c r="A80" s="521" t="s">
        <v>737</v>
      </c>
      <c r="B80" s="522"/>
      <c r="C80" s="522"/>
      <c r="D80" s="522"/>
      <c r="E80" s="522"/>
      <c r="F80" s="522"/>
      <c r="G80" s="522"/>
      <c r="H80" s="522"/>
      <c r="I80" s="522"/>
      <c r="J80" s="522"/>
      <c r="K80" s="522"/>
      <c r="L80" s="522"/>
      <c r="M80" s="522"/>
      <c r="N80" s="522"/>
      <c r="O80" s="522"/>
      <c r="P80" s="522"/>
      <c r="Q80" s="522"/>
      <c r="R80" s="522"/>
      <c r="S80" s="522"/>
      <c r="T80" s="522"/>
      <c r="U80" s="522"/>
      <c r="V80" s="522"/>
      <c r="W80" s="522"/>
      <c r="X80" s="522"/>
      <c r="Y80" s="522"/>
      <c r="Z80" s="522"/>
      <c r="AA80" s="522"/>
      <c r="AB80" s="522"/>
      <c r="AC80" s="522"/>
      <c r="AD80" s="522"/>
      <c r="AE80" s="522"/>
      <c r="AF80" s="522"/>
      <c r="AG80" s="522"/>
      <c r="AH80" s="522"/>
      <c r="AI80" s="522"/>
      <c r="AJ80" s="522"/>
      <c r="AK80" s="511">
        <v>2026</v>
      </c>
      <c r="AL80" s="504"/>
      <c r="AM80" s="375">
        <v>2027</v>
      </c>
      <c r="AN80" s="375">
        <v>2028</v>
      </c>
      <c r="AO80" s="375">
        <v>2029</v>
      </c>
      <c r="AP80" s="375">
        <v>2030</v>
      </c>
      <c r="AQ80" s="375">
        <v>2031</v>
      </c>
      <c r="AR80" s="375">
        <v>2032</v>
      </c>
      <c r="AS80" s="375">
        <v>2033</v>
      </c>
      <c r="AT80" s="375">
        <v>2034</v>
      </c>
      <c r="AU80" s="375">
        <v>2035</v>
      </c>
      <c r="AV80" s="375">
        <v>2036</v>
      </c>
      <c r="AW80" s="375">
        <v>2037</v>
      </c>
      <c r="AX80" s="375">
        <v>2038</v>
      </c>
      <c r="AY80" s="375">
        <v>2039</v>
      </c>
      <c r="AZ80" s="375">
        <v>2040</v>
      </c>
      <c r="BA80" s="375">
        <v>2041</v>
      </c>
      <c r="BB80" s="375">
        <v>2042</v>
      </c>
      <c r="BC80" s="375">
        <v>2043</v>
      </c>
      <c r="BD80" s="375" t="s">
        <v>613</v>
      </c>
      <c r="BE80" s="375" t="s">
        <v>613</v>
      </c>
      <c r="BF80" s="375" t="s">
        <v>613</v>
      </c>
      <c r="BG80" s="375" t="s">
        <v>613</v>
      </c>
      <c r="BH80" s="375" t="s">
        <v>613</v>
      </c>
      <c r="BI80" s="375" t="s">
        <v>613</v>
      </c>
      <c r="BJ80" s="375" t="s">
        <v>613</v>
      </c>
      <c r="BK80" s="375" t="s">
        <v>613</v>
      </c>
      <c r="BL80" s="375" t="s">
        <v>613</v>
      </c>
      <c r="BM80" s="375" t="s">
        <v>613</v>
      </c>
      <c r="BN80" s="375" t="s">
        <v>613</v>
      </c>
      <c r="BO80" s="375" t="s">
        <v>613</v>
      </c>
      <c r="BP80" s="375" t="s">
        <v>613</v>
      </c>
      <c r="BQ80" s="375" t="s">
        <v>613</v>
      </c>
      <c r="BR80" s="375" t="s">
        <v>613</v>
      </c>
      <c r="BS80" s="375" t="s">
        <v>613</v>
      </c>
      <c r="BT80" s="375" t="s">
        <v>613</v>
      </c>
      <c r="BU80" s="375" t="s">
        <v>613</v>
      </c>
      <c r="BV80" s="375" t="s">
        <v>613</v>
      </c>
      <c r="BW80" s="375" t="s">
        <v>613</v>
      </c>
      <c r="BX80" s="375" t="s">
        <v>613</v>
      </c>
      <c r="BY80" s="375" t="s">
        <v>613</v>
      </c>
      <c r="BZ80" s="375" t="s">
        <v>613</v>
      </c>
      <c r="CA80" s="375" t="s">
        <v>613</v>
      </c>
      <c r="CB80" s="375" t="s">
        <v>613</v>
      </c>
      <c r="CC80" s="375" t="s">
        <v>613</v>
      </c>
      <c r="CD80" s="375" t="s">
        <v>613</v>
      </c>
      <c r="CE80" s="375" t="s">
        <v>613</v>
      </c>
      <c r="CF80" s="375" t="s">
        <v>613</v>
      </c>
      <c r="CG80" s="375" t="s">
        <v>613</v>
      </c>
      <c r="CH80" s="375" t="s">
        <v>613</v>
      </c>
      <c r="CI80" s="375" t="s">
        <v>613</v>
      </c>
      <c r="CJ80" s="375" t="s">
        <v>613</v>
      </c>
      <c r="CK80" s="375" t="s">
        <v>613</v>
      </c>
      <c r="CL80" s="375" t="s">
        <v>613</v>
      </c>
      <c r="CM80" s="375" t="s">
        <v>613</v>
      </c>
      <c r="CN80" s="375" t="s">
        <v>613</v>
      </c>
      <c r="CO80" s="375" t="s">
        <v>613</v>
      </c>
      <c r="CP80" s="375" t="s">
        <v>613</v>
      </c>
      <c r="CQ80" s="375" t="s">
        <v>613</v>
      </c>
    </row>
    <row r="81" spans="1:95" s="345" customFormat="1" ht="15" x14ac:dyDescent="0.25">
      <c r="A81" s="523" t="s">
        <v>733</v>
      </c>
      <c r="B81" s="524"/>
      <c r="C81" s="524"/>
      <c r="D81" s="524"/>
      <c r="E81" s="524"/>
      <c r="F81" s="524"/>
      <c r="G81" s="524"/>
      <c r="H81" s="524"/>
      <c r="I81" s="524"/>
      <c r="J81" s="524"/>
      <c r="K81" s="524"/>
      <c r="L81" s="524"/>
      <c r="M81" s="524"/>
      <c r="N81" s="524"/>
      <c r="O81" s="524"/>
      <c r="P81" s="524"/>
      <c r="Q81" s="524"/>
      <c r="R81" s="524"/>
      <c r="S81" s="524"/>
      <c r="T81" s="524"/>
      <c r="U81" s="524"/>
      <c r="V81" s="524"/>
      <c r="W81" s="524"/>
      <c r="X81" s="524"/>
      <c r="Y81" s="524"/>
      <c r="Z81" s="524"/>
      <c r="AA81" s="524"/>
      <c r="AB81" s="524"/>
      <c r="AC81" s="524"/>
      <c r="AD81" s="524"/>
      <c r="AE81" s="524"/>
      <c r="AF81" s="524"/>
      <c r="AG81" s="524"/>
      <c r="AH81" s="524"/>
      <c r="AI81" s="524"/>
      <c r="AJ81" s="524"/>
      <c r="AK81" s="525">
        <v>0</v>
      </c>
      <c r="AL81" s="526"/>
      <c r="AM81" s="382">
        <v>-81414954.109247223</v>
      </c>
      <c r="AN81" s="382">
        <v>-79809153.740570486</v>
      </c>
      <c r="AO81" s="382">
        <v>-78171774.827148825</v>
      </c>
      <c r="AP81" s="382">
        <v>-76501554.227192447</v>
      </c>
      <c r="AQ81" s="382">
        <v>-74797178.27323997</v>
      </c>
      <c r="AR81" s="382">
        <v>-73057280.751131505</v>
      </c>
      <c r="AS81" s="382">
        <v>-71280440.798140883</v>
      </c>
      <c r="AT81" s="382">
        <v>-69465180.71703276</v>
      </c>
      <c r="AU81" s="382">
        <v>-67609963.702682465</v>
      </c>
      <c r="AV81" s="382">
        <v>-65713191.4777603</v>
      </c>
      <c r="AW81" s="382">
        <v>-63773201.83384338</v>
      </c>
      <c r="AX81" s="382">
        <v>-61788266.074171945</v>
      </c>
      <c r="AY81" s="382">
        <v>-59756586.354115799</v>
      </c>
      <c r="AZ81" s="382">
        <v>-57676292.91525954</v>
      </c>
      <c r="BA81" s="382">
        <v>-55545441.208851174</v>
      </c>
      <c r="BB81" s="382">
        <v>-53362008.904188633</v>
      </c>
      <c r="BC81" s="382">
        <v>-51123892.777341709</v>
      </c>
      <c r="BD81" s="382" t="s">
        <v>613</v>
      </c>
      <c r="BE81" s="382" t="s">
        <v>613</v>
      </c>
      <c r="BF81" s="382" t="s">
        <v>613</v>
      </c>
      <c r="BG81" s="382" t="s">
        <v>613</v>
      </c>
      <c r="BH81" s="382" t="s">
        <v>613</v>
      </c>
      <c r="BI81" s="382" t="s">
        <v>613</v>
      </c>
      <c r="BJ81" s="382" t="s">
        <v>613</v>
      </c>
      <c r="BK81" s="382" t="s">
        <v>613</v>
      </c>
      <c r="BL81" s="382" t="s">
        <v>613</v>
      </c>
      <c r="BM81" s="382" t="s">
        <v>613</v>
      </c>
      <c r="BN81" s="382" t="s">
        <v>613</v>
      </c>
      <c r="BO81" s="382" t="s">
        <v>613</v>
      </c>
      <c r="BP81" s="382" t="s">
        <v>613</v>
      </c>
      <c r="BQ81" s="382" t="s">
        <v>613</v>
      </c>
      <c r="BR81" s="382" t="s">
        <v>613</v>
      </c>
      <c r="BS81" s="382" t="s">
        <v>613</v>
      </c>
      <c r="BT81" s="382" t="s">
        <v>613</v>
      </c>
      <c r="BU81" s="382" t="s">
        <v>613</v>
      </c>
      <c r="BV81" s="382" t="s">
        <v>613</v>
      </c>
      <c r="BW81" s="382" t="s">
        <v>613</v>
      </c>
      <c r="BX81" s="382" t="s">
        <v>613</v>
      </c>
      <c r="BY81" s="382" t="s">
        <v>613</v>
      </c>
      <c r="BZ81" s="382" t="s">
        <v>613</v>
      </c>
      <c r="CA81" s="382" t="s">
        <v>613</v>
      </c>
      <c r="CB81" s="382" t="s">
        <v>613</v>
      </c>
      <c r="CC81" s="382" t="s">
        <v>613</v>
      </c>
      <c r="CD81" s="382" t="s">
        <v>613</v>
      </c>
      <c r="CE81" s="382" t="s">
        <v>613</v>
      </c>
      <c r="CF81" s="382" t="s">
        <v>613</v>
      </c>
      <c r="CG81" s="382" t="s">
        <v>613</v>
      </c>
      <c r="CH81" s="382" t="s">
        <v>613</v>
      </c>
      <c r="CI81" s="382" t="s">
        <v>613</v>
      </c>
      <c r="CJ81" s="382" t="s">
        <v>613</v>
      </c>
      <c r="CK81" s="382" t="s">
        <v>613</v>
      </c>
      <c r="CL81" s="382" t="s">
        <v>613</v>
      </c>
      <c r="CM81" s="382" t="s">
        <v>613</v>
      </c>
      <c r="CN81" s="382" t="s">
        <v>613</v>
      </c>
      <c r="CO81" s="382" t="s">
        <v>613</v>
      </c>
      <c r="CP81" s="382" t="s">
        <v>613</v>
      </c>
      <c r="CQ81" s="382" t="s">
        <v>613</v>
      </c>
    </row>
    <row r="82" spans="1:95" x14ac:dyDescent="0.25">
      <c r="A82" s="523" t="s">
        <v>732</v>
      </c>
      <c r="B82" s="524"/>
      <c r="C82" s="524"/>
      <c r="D82" s="524"/>
      <c r="E82" s="524"/>
      <c r="F82" s="524"/>
      <c r="G82" s="524"/>
      <c r="H82" s="524"/>
      <c r="I82" s="524"/>
      <c r="J82" s="524"/>
      <c r="K82" s="524"/>
      <c r="L82" s="524"/>
      <c r="M82" s="524"/>
      <c r="N82" s="524"/>
      <c r="O82" s="524"/>
      <c r="P82" s="524"/>
      <c r="Q82" s="524"/>
      <c r="R82" s="524"/>
      <c r="S82" s="524"/>
      <c r="T82" s="524"/>
      <c r="U82" s="524"/>
      <c r="V82" s="524"/>
      <c r="W82" s="524"/>
      <c r="X82" s="524"/>
      <c r="Y82" s="524"/>
      <c r="Z82" s="524"/>
      <c r="AA82" s="524"/>
      <c r="AB82" s="524"/>
      <c r="AC82" s="524"/>
      <c r="AD82" s="524"/>
      <c r="AE82" s="524"/>
      <c r="AF82" s="524"/>
      <c r="AG82" s="524"/>
      <c r="AH82" s="524"/>
      <c r="AI82" s="524"/>
      <c r="AJ82" s="524"/>
      <c r="AK82" s="527">
        <v>0</v>
      </c>
      <c r="AL82" s="528"/>
      <c r="AM82" s="383">
        <v>74212431.823055863</v>
      </c>
      <c r="AN82" s="383">
        <v>74212431.823055863</v>
      </c>
      <c r="AO82" s="383">
        <v>74212431.823055863</v>
      </c>
      <c r="AP82" s="383">
        <v>74212431.823055863</v>
      </c>
      <c r="AQ82" s="383">
        <v>74212431.823055863</v>
      </c>
      <c r="AR82" s="383">
        <v>74212431.823055863</v>
      </c>
      <c r="AS82" s="383">
        <v>74212431.823055863</v>
      </c>
      <c r="AT82" s="383">
        <v>74212431.823055863</v>
      </c>
      <c r="AU82" s="383">
        <v>74212431.823055863</v>
      </c>
      <c r="AV82" s="383">
        <v>74212431.823055863</v>
      </c>
      <c r="AW82" s="383">
        <v>74212431.823055863</v>
      </c>
      <c r="AX82" s="383">
        <v>74212431.823055863</v>
      </c>
      <c r="AY82" s="383">
        <v>74212431.823055863</v>
      </c>
      <c r="AZ82" s="383">
        <v>74212431.823055863</v>
      </c>
      <c r="BA82" s="383">
        <v>74212431.823055863</v>
      </c>
      <c r="BB82" s="383">
        <v>74212431.823055863</v>
      </c>
      <c r="BC82" s="383">
        <v>74212431.823055863</v>
      </c>
      <c r="BD82" s="383" t="s">
        <v>769</v>
      </c>
      <c r="BE82" s="383" t="s">
        <v>769</v>
      </c>
      <c r="BF82" s="383" t="s">
        <v>769</v>
      </c>
      <c r="BG82" s="383" t="s">
        <v>769</v>
      </c>
      <c r="BH82" s="383" t="s">
        <v>769</v>
      </c>
      <c r="BI82" s="383" t="s">
        <v>769</v>
      </c>
      <c r="BJ82" s="383" t="s">
        <v>769</v>
      </c>
      <c r="BK82" s="383" t="s">
        <v>769</v>
      </c>
      <c r="BL82" s="383" t="s">
        <v>769</v>
      </c>
      <c r="BM82" s="383" t="s">
        <v>769</v>
      </c>
      <c r="BN82" s="383" t="s">
        <v>769</v>
      </c>
      <c r="BO82" s="383" t="s">
        <v>769</v>
      </c>
      <c r="BP82" s="383" t="s">
        <v>769</v>
      </c>
      <c r="BQ82" s="383" t="s">
        <v>769</v>
      </c>
      <c r="BR82" s="383" t="s">
        <v>769</v>
      </c>
      <c r="BS82" s="383" t="s">
        <v>769</v>
      </c>
      <c r="BT82" s="383" t="s">
        <v>769</v>
      </c>
      <c r="BU82" s="383" t="s">
        <v>769</v>
      </c>
      <c r="BV82" s="383" t="s">
        <v>769</v>
      </c>
      <c r="BW82" s="383" t="s">
        <v>769</v>
      </c>
      <c r="BX82" s="383" t="s">
        <v>769</v>
      </c>
      <c r="BY82" s="383" t="s">
        <v>769</v>
      </c>
      <c r="BZ82" s="383" t="s">
        <v>769</v>
      </c>
      <c r="CA82" s="383" t="s">
        <v>769</v>
      </c>
      <c r="CB82" s="383" t="s">
        <v>769</v>
      </c>
      <c r="CC82" s="383" t="s">
        <v>769</v>
      </c>
      <c r="CD82" s="383" t="s">
        <v>769</v>
      </c>
      <c r="CE82" s="383" t="s">
        <v>769</v>
      </c>
      <c r="CF82" s="383" t="s">
        <v>769</v>
      </c>
      <c r="CG82" s="383" t="s">
        <v>769</v>
      </c>
      <c r="CH82" s="383" t="s">
        <v>769</v>
      </c>
      <c r="CI82" s="383" t="s">
        <v>769</v>
      </c>
      <c r="CJ82" s="383" t="s">
        <v>769</v>
      </c>
      <c r="CK82" s="383" t="s">
        <v>769</v>
      </c>
      <c r="CL82" s="383" t="s">
        <v>769</v>
      </c>
      <c r="CM82" s="383" t="s">
        <v>769</v>
      </c>
      <c r="CN82" s="383" t="s">
        <v>769</v>
      </c>
      <c r="CO82" s="383" t="s">
        <v>769</v>
      </c>
      <c r="CP82" s="383" t="s">
        <v>769</v>
      </c>
      <c r="CQ82" s="383" t="s">
        <v>769</v>
      </c>
    </row>
    <row r="83" spans="1:95" x14ac:dyDescent="0.25">
      <c r="A83" s="523" t="s">
        <v>734</v>
      </c>
      <c r="B83" s="524"/>
      <c r="C83" s="524"/>
      <c r="D83" s="524"/>
      <c r="E83" s="524"/>
      <c r="F83" s="524"/>
      <c r="G83" s="524"/>
      <c r="H83" s="524"/>
      <c r="I83" s="524"/>
      <c r="J83" s="524"/>
      <c r="K83" s="524"/>
      <c r="L83" s="524"/>
      <c r="M83" s="524"/>
      <c r="N83" s="524"/>
      <c r="O83" s="524"/>
      <c r="P83" s="524"/>
      <c r="Q83" s="524"/>
      <c r="R83" s="524"/>
      <c r="S83" s="524"/>
      <c r="T83" s="524"/>
      <c r="U83" s="524"/>
      <c r="V83" s="524"/>
      <c r="W83" s="524"/>
      <c r="X83" s="524"/>
      <c r="Y83" s="524"/>
      <c r="Z83" s="524"/>
      <c r="AA83" s="524"/>
      <c r="AB83" s="524"/>
      <c r="AC83" s="524"/>
      <c r="AD83" s="524"/>
      <c r="AE83" s="524"/>
      <c r="AF83" s="524"/>
      <c r="AG83" s="524"/>
      <c r="AH83" s="524"/>
      <c r="AI83" s="524"/>
      <c r="AJ83" s="524"/>
      <c r="AK83" s="527">
        <v>0</v>
      </c>
      <c r="AL83" s="528"/>
      <c r="AM83" s="383">
        <v>0</v>
      </c>
      <c r="AN83" s="383">
        <v>0</v>
      </c>
      <c r="AO83" s="383">
        <v>0</v>
      </c>
      <c r="AP83" s="383">
        <v>0</v>
      </c>
      <c r="AQ83" s="383">
        <v>0</v>
      </c>
      <c r="AR83" s="383">
        <v>0</v>
      </c>
      <c r="AS83" s="383">
        <v>0</v>
      </c>
      <c r="AT83" s="383">
        <v>0</v>
      </c>
      <c r="AU83" s="383">
        <v>0</v>
      </c>
      <c r="AV83" s="383">
        <v>0</v>
      </c>
      <c r="AW83" s="383">
        <v>0</v>
      </c>
      <c r="AX83" s="383">
        <v>0</v>
      </c>
      <c r="AY83" s="383">
        <v>0</v>
      </c>
      <c r="AZ83" s="383">
        <v>0</v>
      </c>
      <c r="BA83" s="383">
        <v>0</v>
      </c>
      <c r="BB83" s="383">
        <v>0</v>
      </c>
      <c r="BC83" s="383">
        <v>0</v>
      </c>
      <c r="BD83" s="383">
        <v>0</v>
      </c>
      <c r="BE83" s="383">
        <v>0</v>
      </c>
      <c r="BF83" s="383">
        <v>0</v>
      </c>
      <c r="BG83" s="383">
        <v>0</v>
      </c>
      <c r="BH83" s="383">
        <v>0</v>
      </c>
      <c r="BI83" s="383">
        <v>0</v>
      </c>
      <c r="BJ83" s="383">
        <v>0</v>
      </c>
      <c r="BK83" s="383">
        <v>0</v>
      </c>
      <c r="BL83" s="383">
        <v>0</v>
      </c>
      <c r="BM83" s="383">
        <v>0</v>
      </c>
      <c r="BN83" s="383">
        <v>0</v>
      </c>
      <c r="BO83" s="383">
        <v>0</v>
      </c>
      <c r="BP83" s="383">
        <v>0</v>
      </c>
      <c r="BQ83" s="383">
        <v>0</v>
      </c>
      <c r="BR83" s="383">
        <v>0</v>
      </c>
      <c r="BS83" s="383">
        <v>0</v>
      </c>
      <c r="BT83" s="383">
        <v>0</v>
      </c>
      <c r="BU83" s="383">
        <v>0</v>
      </c>
      <c r="BV83" s="383">
        <v>0</v>
      </c>
      <c r="BW83" s="383">
        <v>0</v>
      </c>
      <c r="BX83" s="383">
        <v>0</v>
      </c>
      <c r="BY83" s="383">
        <v>0</v>
      </c>
      <c r="BZ83" s="383">
        <v>0</v>
      </c>
      <c r="CA83" s="383">
        <v>0</v>
      </c>
      <c r="CB83" s="383">
        <v>0</v>
      </c>
      <c r="CC83" s="383">
        <v>0</v>
      </c>
      <c r="CD83" s="383">
        <v>0</v>
      </c>
      <c r="CE83" s="383">
        <v>0</v>
      </c>
      <c r="CF83" s="383">
        <v>0</v>
      </c>
      <c r="CG83" s="383">
        <v>0</v>
      </c>
      <c r="CH83" s="383">
        <v>0</v>
      </c>
      <c r="CI83" s="383">
        <v>0</v>
      </c>
      <c r="CJ83" s="383">
        <v>0</v>
      </c>
      <c r="CK83" s="383">
        <v>0</v>
      </c>
      <c r="CL83" s="383">
        <v>0</v>
      </c>
      <c r="CM83" s="383">
        <v>0</v>
      </c>
      <c r="CN83" s="383">
        <v>0</v>
      </c>
      <c r="CO83" s="383">
        <v>0</v>
      </c>
      <c r="CP83" s="383">
        <v>0</v>
      </c>
      <c r="CQ83" s="383">
        <v>0</v>
      </c>
    </row>
    <row r="84" spans="1:95" x14ac:dyDescent="0.25">
      <c r="A84" s="523" t="s">
        <v>708</v>
      </c>
      <c r="B84" s="524"/>
      <c r="C84" s="524"/>
      <c r="D84" s="524"/>
      <c r="E84" s="524"/>
      <c r="F84" s="524"/>
      <c r="G84" s="524"/>
      <c r="H84" s="524"/>
      <c r="I84" s="524"/>
      <c r="J84" s="524"/>
      <c r="K84" s="524"/>
      <c r="L84" s="524"/>
      <c r="M84" s="524"/>
      <c r="N84" s="524"/>
      <c r="O84" s="524"/>
      <c r="P84" s="524"/>
      <c r="Q84" s="524"/>
      <c r="R84" s="524"/>
      <c r="S84" s="524"/>
      <c r="T84" s="524"/>
      <c r="U84" s="524"/>
      <c r="V84" s="524"/>
      <c r="W84" s="524"/>
      <c r="X84" s="524"/>
      <c r="Y84" s="524"/>
      <c r="Z84" s="524"/>
      <c r="AA84" s="524"/>
      <c r="AB84" s="524"/>
      <c r="AC84" s="524"/>
      <c r="AD84" s="524"/>
      <c r="AE84" s="524"/>
      <c r="AF84" s="524"/>
      <c r="AG84" s="524"/>
      <c r="AH84" s="524"/>
      <c r="AI84" s="524"/>
      <c r="AJ84" s="524"/>
      <c r="AK84" s="527">
        <v>0</v>
      </c>
      <c r="AL84" s="528"/>
      <c r="AM84" s="383">
        <v>0</v>
      </c>
      <c r="AN84" s="383">
        <v>0</v>
      </c>
      <c r="AO84" s="383">
        <v>0</v>
      </c>
      <c r="AP84" s="383">
        <v>0</v>
      </c>
      <c r="AQ84" s="383">
        <v>0</v>
      </c>
      <c r="AR84" s="383">
        <v>0</v>
      </c>
      <c r="AS84" s="383">
        <v>0</v>
      </c>
      <c r="AT84" s="383">
        <v>0</v>
      </c>
      <c r="AU84" s="383">
        <v>0</v>
      </c>
      <c r="AV84" s="383">
        <v>0</v>
      </c>
      <c r="AW84" s="383">
        <v>0</v>
      </c>
      <c r="AX84" s="383">
        <v>0</v>
      </c>
      <c r="AY84" s="383">
        <v>0</v>
      </c>
      <c r="AZ84" s="383">
        <v>0</v>
      </c>
      <c r="BA84" s="383">
        <v>0</v>
      </c>
      <c r="BB84" s="383">
        <v>0</v>
      </c>
      <c r="BC84" s="383">
        <v>0</v>
      </c>
      <c r="BD84" s="383" t="e">
        <v>#VALUE!</v>
      </c>
      <c r="BE84" s="383" t="e">
        <v>#VALUE!</v>
      </c>
      <c r="BF84" s="383" t="e">
        <v>#VALUE!</v>
      </c>
      <c r="BG84" s="383" t="e">
        <v>#VALUE!</v>
      </c>
      <c r="BH84" s="383" t="e">
        <v>#VALUE!</v>
      </c>
      <c r="BI84" s="383" t="e">
        <v>#VALUE!</v>
      </c>
      <c r="BJ84" s="383" t="e">
        <v>#VALUE!</v>
      </c>
      <c r="BK84" s="383" t="e">
        <v>#VALUE!</v>
      </c>
      <c r="BL84" s="383" t="e">
        <v>#VALUE!</v>
      </c>
      <c r="BM84" s="383" t="e">
        <v>#VALUE!</v>
      </c>
      <c r="BN84" s="383" t="e">
        <v>#VALUE!</v>
      </c>
      <c r="BO84" s="383" t="e">
        <v>#VALUE!</v>
      </c>
      <c r="BP84" s="383" t="e">
        <v>#VALUE!</v>
      </c>
      <c r="BQ84" s="383" t="e">
        <v>#VALUE!</v>
      </c>
      <c r="BR84" s="383" t="e">
        <v>#VALUE!</v>
      </c>
      <c r="BS84" s="383" t="e">
        <v>#VALUE!</v>
      </c>
      <c r="BT84" s="383" t="e">
        <v>#VALUE!</v>
      </c>
      <c r="BU84" s="383" t="e">
        <v>#VALUE!</v>
      </c>
      <c r="BV84" s="383" t="e">
        <v>#VALUE!</v>
      </c>
      <c r="BW84" s="383" t="e">
        <v>#VALUE!</v>
      </c>
      <c r="BX84" s="383" t="e">
        <v>#VALUE!</v>
      </c>
      <c r="BY84" s="383" t="e">
        <v>#VALUE!</v>
      </c>
      <c r="BZ84" s="383" t="e">
        <v>#VALUE!</v>
      </c>
      <c r="CA84" s="383" t="e">
        <v>#VALUE!</v>
      </c>
      <c r="CB84" s="383" t="e">
        <v>#VALUE!</v>
      </c>
      <c r="CC84" s="383" t="e">
        <v>#VALUE!</v>
      </c>
      <c r="CD84" s="383" t="e">
        <v>#VALUE!</v>
      </c>
      <c r="CE84" s="383" t="e">
        <v>#VALUE!</v>
      </c>
      <c r="CF84" s="383" t="e">
        <v>#VALUE!</v>
      </c>
      <c r="CG84" s="383" t="e">
        <v>#VALUE!</v>
      </c>
      <c r="CH84" s="383" t="e">
        <v>#VALUE!</v>
      </c>
      <c r="CI84" s="383" t="e">
        <v>#VALUE!</v>
      </c>
      <c r="CJ84" s="383" t="e">
        <v>#VALUE!</v>
      </c>
      <c r="CK84" s="383" t="e">
        <v>#VALUE!</v>
      </c>
      <c r="CL84" s="383" t="e">
        <v>#VALUE!</v>
      </c>
      <c r="CM84" s="383" t="e">
        <v>#VALUE!</v>
      </c>
      <c r="CN84" s="383" t="e">
        <v>#VALUE!</v>
      </c>
      <c r="CO84" s="383" t="e">
        <v>#VALUE!</v>
      </c>
      <c r="CP84" s="383" t="e">
        <v>#VALUE!</v>
      </c>
      <c r="CQ84" s="383" t="e">
        <v>#VALUE!</v>
      </c>
    </row>
    <row r="85" spans="1:95" x14ac:dyDescent="0.25">
      <c r="A85" s="523" t="s">
        <v>738</v>
      </c>
      <c r="B85" s="524"/>
      <c r="C85" s="524"/>
      <c r="D85" s="524"/>
      <c r="E85" s="524"/>
      <c r="F85" s="524"/>
      <c r="G85" s="524"/>
      <c r="H85" s="524"/>
      <c r="I85" s="524"/>
      <c r="J85" s="524"/>
      <c r="K85" s="524"/>
      <c r="L85" s="524"/>
      <c r="M85" s="524"/>
      <c r="N85" s="524"/>
      <c r="O85" s="524"/>
      <c r="P85" s="524"/>
      <c r="Q85" s="524"/>
      <c r="R85" s="524"/>
      <c r="S85" s="524"/>
      <c r="T85" s="524"/>
      <c r="U85" s="524"/>
      <c r="V85" s="524"/>
      <c r="W85" s="524"/>
      <c r="X85" s="524"/>
      <c r="Y85" s="524"/>
      <c r="Z85" s="524"/>
      <c r="AA85" s="524"/>
      <c r="AB85" s="524"/>
      <c r="AC85" s="524"/>
      <c r="AD85" s="524"/>
      <c r="AE85" s="524"/>
      <c r="AF85" s="524"/>
      <c r="AG85" s="524"/>
      <c r="AH85" s="524"/>
      <c r="AI85" s="524"/>
      <c r="AJ85" s="524"/>
      <c r="AK85" s="541">
        <v>-252322268.19838998</v>
      </c>
      <c r="AL85" s="542"/>
      <c r="AM85" s="388">
        <v>3947318.0931155682</v>
      </c>
      <c r="AN85" s="388">
        <v>4105210.8168402314</v>
      </c>
      <c r="AO85" s="388">
        <v>4269419.2495138049</v>
      </c>
      <c r="AP85" s="388">
        <v>4440196.0194943845</v>
      </c>
      <c r="AQ85" s="388">
        <v>4617803.8602741361</v>
      </c>
      <c r="AR85" s="388">
        <v>4802516.0146850944</v>
      </c>
      <c r="AS85" s="388">
        <v>4994616.6552725434</v>
      </c>
      <c r="AT85" s="388">
        <v>5194401.3214834332</v>
      </c>
      <c r="AU85" s="388">
        <v>5402177.3743427396</v>
      </c>
      <c r="AV85" s="388">
        <v>5618264.4693164527</v>
      </c>
      <c r="AW85" s="388">
        <v>5842995.0480891168</v>
      </c>
      <c r="AX85" s="388">
        <v>6076714.8500126898</v>
      </c>
      <c r="AY85" s="388">
        <v>6319783.4440132082</v>
      </c>
      <c r="AZ85" s="388">
        <v>6572574.7817737162</v>
      </c>
      <c r="BA85" s="388">
        <v>6835477.7730446756</v>
      </c>
      <c r="BB85" s="388">
        <v>7108896.8839664459</v>
      </c>
      <c r="BC85" s="388">
        <v>7393252.7593251467</v>
      </c>
      <c r="BD85" s="388">
        <v>0</v>
      </c>
      <c r="BE85" s="388">
        <v>0</v>
      </c>
      <c r="BF85" s="388">
        <v>0</v>
      </c>
      <c r="BG85" s="388">
        <v>0.19999998807907104</v>
      </c>
      <c r="BH85" s="388">
        <v>0.40000000596046448</v>
      </c>
      <c r="BI85" s="388">
        <v>0.59999999403953552</v>
      </c>
      <c r="BJ85" s="388">
        <v>0.80000001192092896</v>
      </c>
      <c r="BK85" s="388">
        <v>1</v>
      </c>
      <c r="BL85" s="388">
        <v>1.199999988079071</v>
      </c>
      <c r="BM85" s="388">
        <v>1.4000000059604645</v>
      </c>
      <c r="BN85" s="388">
        <v>1.5999999940395355</v>
      </c>
      <c r="BO85" s="388">
        <v>1.800000011920929</v>
      </c>
      <c r="BP85" s="388">
        <v>2</v>
      </c>
      <c r="BQ85" s="388">
        <v>2.199999988079071</v>
      </c>
      <c r="BR85" s="388">
        <v>2.4000000059604645</v>
      </c>
      <c r="BS85" s="388">
        <v>2.5999999940395355</v>
      </c>
      <c r="BT85" s="388">
        <v>2.800000011920929</v>
      </c>
      <c r="BU85" s="388">
        <v>3</v>
      </c>
      <c r="BV85" s="388">
        <v>3.199999988079071</v>
      </c>
      <c r="BW85" s="388">
        <v>3.4000000059604645</v>
      </c>
      <c r="BX85" s="388">
        <v>3.5999999940395355</v>
      </c>
      <c r="BY85" s="388">
        <v>3.800000011920929</v>
      </c>
      <c r="BZ85" s="388">
        <v>4</v>
      </c>
      <c r="CA85" s="388">
        <v>4.199999988079071</v>
      </c>
      <c r="CB85" s="388">
        <v>4.4000000059604645</v>
      </c>
      <c r="CC85" s="388">
        <v>4.5999999940395355</v>
      </c>
      <c r="CD85" s="388">
        <v>4.800000011920929</v>
      </c>
      <c r="CE85" s="388">
        <v>5</v>
      </c>
      <c r="CF85" s="388">
        <v>5.199999988079071</v>
      </c>
      <c r="CG85" s="388">
        <v>5.4000000059604645</v>
      </c>
      <c r="CH85" s="388">
        <v>5.5999999940395355</v>
      </c>
      <c r="CI85" s="388">
        <v>5.800000011920929</v>
      </c>
      <c r="CJ85" s="388">
        <v>6</v>
      </c>
      <c r="CK85" s="388">
        <v>6.199999988079071</v>
      </c>
      <c r="CL85" s="388">
        <v>6.4000000059604645</v>
      </c>
      <c r="CM85" s="388">
        <v>6.5999999940395355</v>
      </c>
      <c r="CN85" s="388">
        <v>6.800000011920929</v>
      </c>
      <c r="CO85" s="388">
        <v>7</v>
      </c>
      <c r="CP85" s="388">
        <v>7.199999988079071</v>
      </c>
      <c r="CQ85" s="388">
        <v>7.4000000059604645</v>
      </c>
    </row>
    <row r="86" spans="1:95" x14ac:dyDescent="0.25">
      <c r="A86" s="523" t="s">
        <v>739</v>
      </c>
      <c r="B86" s="524"/>
      <c r="C86" s="524"/>
      <c r="D86" s="524"/>
      <c r="E86" s="524"/>
      <c r="F86" s="524"/>
      <c r="G86" s="524"/>
      <c r="H86" s="524"/>
      <c r="I86" s="524"/>
      <c r="J86" s="524"/>
      <c r="K86" s="524"/>
      <c r="L86" s="524"/>
      <c r="M86" s="524"/>
      <c r="N86" s="524"/>
      <c r="O86" s="524"/>
      <c r="P86" s="524"/>
      <c r="Q86" s="524"/>
      <c r="R86" s="524"/>
      <c r="S86" s="524"/>
      <c r="T86" s="524"/>
      <c r="U86" s="524"/>
      <c r="V86" s="524"/>
      <c r="W86" s="524"/>
      <c r="X86" s="524"/>
      <c r="Y86" s="524"/>
      <c r="Z86" s="524"/>
      <c r="AA86" s="524"/>
      <c r="AB86" s="524"/>
      <c r="AC86" s="524"/>
      <c r="AD86" s="524"/>
      <c r="AE86" s="524"/>
      <c r="AF86" s="524"/>
      <c r="AG86" s="524"/>
      <c r="AH86" s="524"/>
      <c r="AI86" s="524"/>
      <c r="AJ86" s="524"/>
      <c r="AK86" s="527">
        <v>0</v>
      </c>
      <c r="AL86" s="528"/>
      <c r="AM86" s="383">
        <v>0</v>
      </c>
      <c r="AN86" s="383">
        <v>0</v>
      </c>
      <c r="AO86" s="383">
        <v>0</v>
      </c>
      <c r="AP86" s="383">
        <v>0</v>
      </c>
      <c r="AQ86" s="383">
        <v>0</v>
      </c>
      <c r="AR86" s="383">
        <v>0</v>
      </c>
      <c r="AS86" s="383">
        <v>0</v>
      </c>
      <c r="AT86" s="383">
        <v>0</v>
      </c>
      <c r="AU86" s="383">
        <v>0</v>
      </c>
      <c r="AV86" s="383">
        <v>0</v>
      </c>
      <c r="AW86" s="383">
        <v>0</v>
      </c>
      <c r="AX86" s="383">
        <v>0</v>
      </c>
      <c r="AY86" s="383">
        <v>0</v>
      </c>
      <c r="AZ86" s="383">
        <v>0</v>
      </c>
      <c r="BA86" s="383">
        <v>0</v>
      </c>
      <c r="BB86" s="383">
        <v>0</v>
      </c>
      <c r="BC86" s="383">
        <v>0</v>
      </c>
      <c r="BD86" s="383" t="s">
        <v>613</v>
      </c>
      <c r="BE86" s="383" t="s">
        <v>613</v>
      </c>
      <c r="BF86" s="383" t="s">
        <v>613</v>
      </c>
      <c r="BG86" s="383" t="s">
        <v>613</v>
      </c>
      <c r="BH86" s="383" t="s">
        <v>613</v>
      </c>
      <c r="BI86" s="383" t="s">
        <v>613</v>
      </c>
      <c r="BJ86" s="383" t="s">
        <v>613</v>
      </c>
      <c r="BK86" s="383" t="s">
        <v>613</v>
      </c>
      <c r="BL86" s="383" t="s">
        <v>613</v>
      </c>
      <c r="BM86" s="383" t="s">
        <v>613</v>
      </c>
      <c r="BN86" s="383" t="s">
        <v>613</v>
      </c>
      <c r="BO86" s="383" t="s">
        <v>613</v>
      </c>
      <c r="BP86" s="383" t="s">
        <v>613</v>
      </c>
      <c r="BQ86" s="383" t="s">
        <v>613</v>
      </c>
      <c r="BR86" s="383" t="s">
        <v>613</v>
      </c>
      <c r="BS86" s="383" t="s">
        <v>613</v>
      </c>
      <c r="BT86" s="383" t="s">
        <v>613</v>
      </c>
      <c r="BU86" s="383" t="s">
        <v>613</v>
      </c>
      <c r="BV86" s="383" t="s">
        <v>613</v>
      </c>
      <c r="BW86" s="383" t="s">
        <v>613</v>
      </c>
      <c r="BX86" s="383" t="s">
        <v>613</v>
      </c>
      <c r="BY86" s="383" t="s">
        <v>613</v>
      </c>
      <c r="BZ86" s="383" t="s">
        <v>613</v>
      </c>
      <c r="CA86" s="383" t="s">
        <v>613</v>
      </c>
      <c r="CB86" s="383" t="s">
        <v>613</v>
      </c>
      <c r="CC86" s="383" t="s">
        <v>613</v>
      </c>
      <c r="CD86" s="383" t="s">
        <v>613</v>
      </c>
      <c r="CE86" s="383" t="s">
        <v>613</v>
      </c>
      <c r="CF86" s="383" t="s">
        <v>613</v>
      </c>
      <c r="CG86" s="383" t="s">
        <v>613</v>
      </c>
      <c r="CH86" s="383" t="s">
        <v>613</v>
      </c>
      <c r="CI86" s="383" t="s">
        <v>613</v>
      </c>
      <c r="CJ86" s="383" t="s">
        <v>613</v>
      </c>
      <c r="CK86" s="383" t="s">
        <v>613</v>
      </c>
      <c r="CL86" s="383" t="s">
        <v>613</v>
      </c>
      <c r="CM86" s="383" t="s">
        <v>613</v>
      </c>
      <c r="CN86" s="383" t="s">
        <v>613</v>
      </c>
      <c r="CO86" s="383" t="s">
        <v>613</v>
      </c>
      <c r="CP86" s="383" t="s">
        <v>613</v>
      </c>
      <c r="CQ86" s="383" t="s">
        <v>613</v>
      </c>
    </row>
    <row r="87" spans="1:95" x14ac:dyDescent="0.25">
      <c r="A87" s="523" t="s">
        <v>740</v>
      </c>
      <c r="B87" s="524"/>
      <c r="C87" s="524"/>
      <c r="D87" s="524"/>
      <c r="E87" s="524"/>
      <c r="F87" s="524"/>
      <c r="G87" s="524"/>
      <c r="H87" s="524"/>
      <c r="I87" s="524"/>
      <c r="J87" s="524"/>
      <c r="K87" s="524"/>
      <c r="L87" s="524"/>
      <c r="M87" s="524"/>
      <c r="N87" s="524"/>
      <c r="O87" s="524"/>
      <c r="P87" s="524"/>
      <c r="Q87" s="524"/>
      <c r="R87" s="524"/>
      <c r="S87" s="524"/>
      <c r="T87" s="524"/>
      <c r="U87" s="524"/>
      <c r="V87" s="524"/>
      <c r="W87" s="524"/>
      <c r="X87" s="524"/>
      <c r="Y87" s="524"/>
      <c r="Z87" s="524"/>
      <c r="AA87" s="524"/>
      <c r="AB87" s="524"/>
      <c r="AC87" s="524"/>
      <c r="AD87" s="524"/>
      <c r="AE87" s="524"/>
      <c r="AF87" s="524"/>
      <c r="AG87" s="524"/>
      <c r="AH87" s="524"/>
      <c r="AI87" s="524"/>
      <c r="AJ87" s="524"/>
      <c r="AK87" s="527">
        <v>-1261611340.9919498</v>
      </c>
      <c r="AL87" s="528"/>
      <c r="AM87" s="383">
        <v>0</v>
      </c>
      <c r="AN87" s="383">
        <v>0</v>
      </c>
      <c r="AO87" s="383">
        <v>0</v>
      </c>
      <c r="AP87" s="383">
        <v>0</v>
      </c>
      <c r="AQ87" s="383">
        <v>0</v>
      </c>
      <c r="AR87" s="383">
        <v>0</v>
      </c>
      <c r="AS87" s="383">
        <v>0</v>
      </c>
      <c r="AT87" s="383">
        <v>0</v>
      </c>
      <c r="AU87" s="383">
        <v>0</v>
      </c>
      <c r="AV87" s="383">
        <v>0</v>
      </c>
      <c r="AW87" s="383">
        <v>0</v>
      </c>
      <c r="AX87" s="383">
        <v>0</v>
      </c>
      <c r="AY87" s="383">
        <v>0</v>
      </c>
      <c r="AZ87" s="383">
        <v>0</v>
      </c>
      <c r="BA87" s="383">
        <v>0</v>
      </c>
      <c r="BB87" s="383">
        <v>0</v>
      </c>
      <c r="BC87" s="383">
        <v>0</v>
      </c>
      <c r="BD87" s="383">
        <v>0</v>
      </c>
      <c r="BE87" s="383">
        <v>0</v>
      </c>
      <c r="BF87" s="383">
        <v>0</v>
      </c>
      <c r="BG87" s="383">
        <v>1</v>
      </c>
      <c r="BH87" s="383">
        <v>2</v>
      </c>
      <c r="BI87" s="383">
        <v>3</v>
      </c>
      <c r="BJ87" s="383">
        <v>4</v>
      </c>
      <c r="BK87" s="383">
        <v>5</v>
      </c>
      <c r="BL87" s="383">
        <v>6</v>
      </c>
      <c r="BM87" s="383">
        <v>7</v>
      </c>
      <c r="BN87" s="383">
        <v>8</v>
      </c>
      <c r="BO87" s="383">
        <v>9</v>
      </c>
      <c r="BP87" s="383">
        <v>10</v>
      </c>
      <c r="BQ87" s="383">
        <v>11</v>
      </c>
      <c r="BR87" s="383">
        <v>12</v>
      </c>
      <c r="BS87" s="383">
        <v>13</v>
      </c>
      <c r="BT87" s="383">
        <v>14</v>
      </c>
      <c r="BU87" s="383">
        <v>15</v>
      </c>
      <c r="BV87" s="383">
        <v>16</v>
      </c>
      <c r="BW87" s="383">
        <v>17</v>
      </c>
      <c r="BX87" s="383">
        <v>18</v>
      </c>
      <c r="BY87" s="383">
        <v>19</v>
      </c>
      <c r="BZ87" s="383">
        <v>20</v>
      </c>
      <c r="CA87" s="383">
        <v>21</v>
      </c>
      <c r="CB87" s="383">
        <v>22</v>
      </c>
      <c r="CC87" s="383">
        <v>23</v>
      </c>
      <c r="CD87" s="383">
        <v>24</v>
      </c>
      <c r="CE87" s="383">
        <v>25</v>
      </c>
      <c r="CF87" s="383">
        <v>26</v>
      </c>
      <c r="CG87" s="383">
        <v>27</v>
      </c>
      <c r="CH87" s="383">
        <v>28</v>
      </c>
      <c r="CI87" s="383">
        <v>29</v>
      </c>
      <c r="CJ87" s="383">
        <v>30</v>
      </c>
      <c r="CK87" s="383">
        <v>31</v>
      </c>
      <c r="CL87" s="383">
        <v>32</v>
      </c>
      <c r="CM87" s="383">
        <v>33</v>
      </c>
      <c r="CN87" s="383">
        <v>34</v>
      </c>
      <c r="CO87" s="383">
        <v>35</v>
      </c>
      <c r="CP87" s="383">
        <v>36</v>
      </c>
      <c r="CQ87" s="383">
        <v>37</v>
      </c>
    </row>
    <row r="88" spans="1:95" x14ac:dyDescent="0.25">
      <c r="A88" s="523" t="s">
        <v>741</v>
      </c>
      <c r="B88" s="524"/>
      <c r="C88" s="524"/>
      <c r="D88" s="524"/>
      <c r="E88" s="524"/>
      <c r="F88" s="524"/>
      <c r="G88" s="524"/>
      <c r="H88" s="524"/>
      <c r="I88" s="524"/>
      <c r="J88" s="524"/>
      <c r="K88" s="524"/>
      <c r="L88" s="524"/>
      <c r="M88" s="524"/>
      <c r="N88" s="524"/>
      <c r="O88" s="524"/>
      <c r="P88" s="524"/>
      <c r="Q88" s="524"/>
      <c r="R88" s="524"/>
      <c r="S88" s="524"/>
      <c r="T88" s="524"/>
      <c r="U88" s="524"/>
      <c r="V88" s="524"/>
      <c r="W88" s="524"/>
      <c r="X88" s="524"/>
      <c r="Y88" s="524"/>
      <c r="Z88" s="524"/>
      <c r="AA88" s="524"/>
      <c r="AB88" s="524"/>
      <c r="AC88" s="524"/>
      <c r="AD88" s="524"/>
      <c r="AE88" s="524"/>
      <c r="AF88" s="524"/>
      <c r="AG88" s="524"/>
      <c r="AH88" s="524"/>
      <c r="AI88" s="524"/>
      <c r="AJ88" s="524"/>
      <c r="AK88" s="527">
        <v>0</v>
      </c>
      <c r="AL88" s="528"/>
      <c r="AM88" s="383">
        <v>0</v>
      </c>
      <c r="AN88" s="383">
        <v>0</v>
      </c>
      <c r="AO88" s="383">
        <v>0</v>
      </c>
      <c r="AP88" s="383">
        <v>0</v>
      </c>
      <c r="AQ88" s="383">
        <v>0</v>
      </c>
      <c r="AR88" s="383">
        <v>0</v>
      </c>
      <c r="AS88" s="383">
        <v>0</v>
      </c>
      <c r="AT88" s="383">
        <v>0</v>
      </c>
      <c r="AU88" s="383">
        <v>0</v>
      </c>
      <c r="AV88" s="383">
        <v>0</v>
      </c>
      <c r="AW88" s="383">
        <v>0</v>
      </c>
      <c r="AX88" s="383">
        <v>0</v>
      </c>
      <c r="AY88" s="383">
        <v>0</v>
      </c>
      <c r="AZ88" s="383">
        <v>0</v>
      </c>
      <c r="BA88" s="383">
        <v>0</v>
      </c>
      <c r="BB88" s="383">
        <v>0</v>
      </c>
      <c r="BC88" s="383">
        <v>0</v>
      </c>
      <c r="BD88" s="383">
        <v>0</v>
      </c>
      <c r="BE88" s="383">
        <v>0</v>
      </c>
      <c r="BF88" s="383">
        <v>0</v>
      </c>
      <c r="BG88" s="383">
        <v>0</v>
      </c>
      <c r="BH88" s="383">
        <v>0</v>
      </c>
      <c r="BI88" s="383">
        <v>0</v>
      </c>
      <c r="BJ88" s="383">
        <v>0</v>
      </c>
      <c r="BK88" s="383">
        <v>0</v>
      </c>
      <c r="BL88" s="383">
        <v>0</v>
      </c>
      <c r="BM88" s="383">
        <v>0</v>
      </c>
      <c r="BN88" s="383">
        <v>0</v>
      </c>
      <c r="BO88" s="383">
        <v>0</v>
      </c>
      <c r="BP88" s="383">
        <v>0</v>
      </c>
      <c r="BQ88" s="383">
        <v>0</v>
      </c>
      <c r="BR88" s="383">
        <v>0</v>
      </c>
      <c r="BS88" s="383">
        <v>0</v>
      </c>
      <c r="BT88" s="383">
        <v>0</v>
      </c>
      <c r="BU88" s="383">
        <v>0</v>
      </c>
      <c r="BV88" s="383">
        <v>0</v>
      </c>
      <c r="BW88" s="383">
        <v>0</v>
      </c>
      <c r="BX88" s="383">
        <v>0</v>
      </c>
      <c r="BY88" s="383">
        <v>0</v>
      </c>
      <c r="BZ88" s="383">
        <v>0</v>
      </c>
      <c r="CA88" s="383">
        <v>0</v>
      </c>
      <c r="CB88" s="383">
        <v>0</v>
      </c>
      <c r="CC88" s="383">
        <v>0</v>
      </c>
      <c r="CD88" s="383">
        <v>0</v>
      </c>
      <c r="CE88" s="383">
        <v>0</v>
      </c>
      <c r="CF88" s="383">
        <v>0</v>
      </c>
      <c r="CG88" s="383">
        <v>0</v>
      </c>
      <c r="CH88" s="383">
        <v>0</v>
      </c>
      <c r="CI88" s="383">
        <v>0</v>
      </c>
      <c r="CJ88" s="383">
        <v>0</v>
      </c>
      <c r="CK88" s="383">
        <v>0</v>
      </c>
      <c r="CL88" s="383">
        <v>0</v>
      </c>
      <c r="CM88" s="383">
        <v>0</v>
      </c>
      <c r="CN88" s="383">
        <v>0</v>
      </c>
      <c r="CO88" s="383">
        <v>0</v>
      </c>
      <c r="CP88" s="383">
        <v>0</v>
      </c>
      <c r="CQ88" s="383">
        <v>0</v>
      </c>
    </row>
    <row r="89" spans="1:95" s="345" customFormat="1" ht="15" x14ac:dyDescent="0.25">
      <c r="A89" s="523" t="s">
        <v>742</v>
      </c>
      <c r="B89" s="524"/>
      <c r="C89" s="524"/>
      <c r="D89" s="524"/>
      <c r="E89" s="524"/>
      <c r="F89" s="524"/>
      <c r="G89" s="524"/>
      <c r="H89" s="524"/>
      <c r="I89" s="524"/>
      <c r="J89" s="524"/>
      <c r="K89" s="524"/>
      <c r="L89" s="524"/>
      <c r="M89" s="524"/>
      <c r="N89" s="524"/>
      <c r="O89" s="524"/>
      <c r="P89" s="524"/>
      <c r="Q89" s="524"/>
      <c r="R89" s="524"/>
      <c r="S89" s="524"/>
      <c r="T89" s="524"/>
      <c r="U89" s="524"/>
      <c r="V89" s="524"/>
      <c r="W89" s="524"/>
      <c r="X89" s="524"/>
      <c r="Y89" s="524"/>
      <c r="Z89" s="524"/>
      <c r="AA89" s="524"/>
      <c r="AB89" s="524"/>
      <c r="AC89" s="524"/>
      <c r="AD89" s="524"/>
      <c r="AE89" s="524"/>
      <c r="AF89" s="524"/>
      <c r="AG89" s="524"/>
      <c r="AH89" s="524"/>
      <c r="AI89" s="524"/>
      <c r="AJ89" s="524"/>
      <c r="AK89" s="525">
        <v>-1513933609.1903398</v>
      </c>
      <c r="AL89" s="526"/>
      <c r="AM89" s="382">
        <v>-3255204.193075791</v>
      </c>
      <c r="AN89" s="382">
        <v>-1491511.1006743908</v>
      </c>
      <c r="AO89" s="382">
        <v>310076.24542084336</v>
      </c>
      <c r="AP89" s="382">
        <v>2151073.6153578013</v>
      </c>
      <c r="AQ89" s="382">
        <v>4033057.4100900292</v>
      </c>
      <c r="AR89" s="382">
        <v>5957667.086609453</v>
      </c>
      <c r="AS89" s="382">
        <v>7926607.6801875234</v>
      </c>
      <c r="AT89" s="382">
        <v>9941652.4275065362</v>
      </c>
      <c r="AU89" s="382">
        <v>12004645.494716138</v>
      </c>
      <c r="AV89" s="382">
        <v>14117504.814612016</v>
      </c>
      <c r="AW89" s="382">
        <v>16282225.0373016</v>
      </c>
      <c r="AX89" s="382">
        <v>18500880.598896608</v>
      </c>
      <c r="AY89" s="382">
        <v>20775628.912953272</v>
      </c>
      <c r="AZ89" s="382">
        <v>23108713.68957004</v>
      </c>
      <c r="BA89" s="382">
        <v>25502468.387249365</v>
      </c>
      <c r="BB89" s="382">
        <v>27959319.802833676</v>
      </c>
      <c r="BC89" s="382">
        <v>30481791.805039302</v>
      </c>
      <c r="BD89" s="382" t="s">
        <v>769</v>
      </c>
      <c r="BE89" s="382" t="s">
        <v>769</v>
      </c>
      <c r="BF89" s="382" t="s">
        <v>769</v>
      </c>
      <c r="BG89" s="382" t="s">
        <v>769</v>
      </c>
      <c r="BH89" s="382" t="s">
        <v>769</v>
      </c>
      <c r="BI89" s="382" t="s">
        <v>769</v>
      </c>
      <c r="BJ89" s="382" t="s">
        <v>769</v>
      </c>
      <c r="BK89" s="382" t="s">
        <v>769</v>
      </c>
      <c r="BL89" s="382" t="s">
        <v>769</v>
      </c>
      <c r="BM89" s="382" t="s">
        <v>769</v>
      </c>
      <c r="BN89" s="382" t="s">
        <v>769</v>
      </c>
      <c r="BO89" s="382" t="s">
        <v>769</v>
      </c>
      <c r="BP89" s="382" t="s">
        <v>769</v>
      </c>
      <c r="BQ89" s="382" t="s">
        <v>769</v>
      </c>
      <c r="BR89" s="382" t="s">
        <v>769</v>
      </c>
      <c r="BS89" s="382" t="s">
        <v>769</v>
      </c>
      <c r="BT89" s="382" t="s">
        <v>769</v>
      </c>
      <c r="BU89" s="382" t="s">
        <v>769</v>
      </c>
      <c r="BV89" s="382" t="s">
        <v>769</v>
      </c>
      <c r="BW89" s="382" t="s">
        <v>769</v>
      </c>
      <c r="BX89" s="382" t="s">
        <v>769</v>
      </c>
      <c r="BY89" s="382" t="s">
        <v>769</v>
      </c>
      <c r="BZ89" s="382" t="s">
        <v>769</v>
      </c>
      <c r="CA89" s="382" t="s">
        <v>769</v>
      </c>
      <c r="CB89" s="382" t="s">
        <v>769</v>
      </c>
      <c r="CC89" s="382" t="s">
        <v>769</v>
      </c>
      <c r="CD89" s="382" t="s">
        <v>769</v>
      </c>
      <c r="CE89" s="382" t="s">
        <v>769</v>
      </c>
      <c r="CF89" s="382" t="s">
        <v>769</v>
      </c>
      <c r="CG89" s="382" t="s">
        <v>769</v>
      </c>
      <c r="CH89" s="382" t="s">
        <v>769</v>
      </c>
      <c r="CI89" s="382" t="s">
        <v>769</v>
      </c>
      <c r="CJ89" s="382" t="s">
        <v>769</v>
      </c>
      <c r="CK89" s="382" t="s">
        <v>769</v>
      </c>
      <c r="CL89" s="382" t="s">
        <v>769</v>
      </c>
      <c r="CM89" s="382" t="s">
        <v>769</v>
      </c>
      <c r="CN89" s="382" t="s">
        <v>769</v>
      </c>
      <c r="CO89" s="382" t="s">
        <v>769</v>
      </c>
      <c r="CP89" s="382" t="s">
        <v>769</v>
      </c>
      <c r="CQ89" s="382" t="s">
        <v>769</v>
      </c>
    </row>
    <row r="90" spans="1:95" s="345" customFormat="1" ht="15" x14ac:dyDescent="0.25">
      <c r="A90" s="523" t="s">
        <v>743</v>
      </c>
      <c r="B90" s="524"/>
      <c r="C90" s="524"/>
      <c r="D90" s="524"/>
      <c r="E90" s="524"/>
      <c r="F90" s="524"/>
      <c r="G90" s="524"/>
      <c r="H90" s="524"/>
      <c r="I90" s="524"/>
      <c r="J90" s="524"/>
      <c r="K90" s="524"/>
      <c r="L90" s="524"/>
      <c r="M90" s="524"/>
      <c r="N90" s="524"/>
      <c r="O90" s="524"/>
      <c r="P90" s="524"/>
      <c r="Q90" s="524"/>
      <c r="R90" s="524"/>
      <c r="S90" s="524"/>
      <c r="T90" s="524"/>
      <c r="U90" s="524"/>
      <c r="V90" s="524"/>
      <c r="W90" s="524"/>
      <c r="X90" s="524"/>
      <c r="Y90" s="524"/>
      <c r="Z90" s="524"/>
      <c r="AA90" s="524"/>
      <c r="AB90" s="524"/>
      <c r="AC90" s="524"/>
      <c r="AD90" s="524"/>
      <c r="AE90" s="524"/>
      <c r="AF90" s="524"/>
      <c r="AG90" s="524"/>
      <c r="AH90" s="524"/>
      <c r="AI90" s="524"/>
      <c r="AJ90" s="524"/>
      <c r="AK90" s="525">
        <v>-1513933609.1903398</v>
      </c>
      <c r="AL90" s="526"/>
      <c r="AM90" s="382">
        <v>-1517188813.3834157</v>
      </c>
      <c r="AN90" s="382">
        <v>-1518680324.4840901</v>
      </c>
      <c r="AO90" s="382">
        <v>-1518370248.2386692</v>
      </c>
      <c r="AP90" s="382">
        <v>-1516219174.6233113</v>
      </c>
      <c r="AQ90" s="382">
        <v>-1512186117.2132213</v>
      </c>
      <c r="AR90" s="382">
        <v>-1506228450.1266119</v>
      </c>
      <c r="AS90" s="382">
        <v>-1498301842.4464245</v>
      </c>
      <c r="AT90" s="382">
        <v>-1488360190.018918</v>
      </c>
      <c r="AU90" s="382">
        <v>-1476355544.5242019</v>
      </c>
      <c r="AV90" s="382">
        <v>-1462238039.70959</v>
      </c>
      <c r="AW90" s="382">
        <v>-1445955814.6722884</v>
      </c>
      <c r="AX90" s="382">
        <v>-1427454934.0733919</v>
      </c>
      <c r="AY90" s="382">
        <v>-1406679305.1604385</v>
      </c>
      <c r="AZ90" s="382">
        <v>-1383570591.4708686</v>
      </c>
      <c r="BA90" s="382">
        <v>-1358068123.0836191</v>
      </c>
      <c r="BB90" s="382">
        <v>-1330108803.2807856</v>
      </c>
      <c r="BC90" s="382">
        <v>-1299627011.4757462</v>
      </c>
      <c r="BD90" s="382" t="s">
        <v>769</v>
      </c>
      <c r="BE90" s="382" t="s">
        <v>769</v>
      </c>
      <c r="BF90" s="382" t="s">
        <v>769</v>
      </c>
      <c r="BG90" s="382" t="s">
        <v>769</v>
      </c>
      <c r="BH90" s="382" t="s">
        <v>769</v>
      </c>
      <c r="BI90" s="382" t="s">
        <v>769</v>
      </c>
      <c r="BJ90" s="382" t="s">
        <v>769</v>
      </c>
      <c r="BK90" s="382" t="s">
        <v>769</v>
      </c>
      <c r="BL90" s="382" t="s">
        <v>769</v>
      </c>
      <c r="BM90" s="382" t="s">
        <v>769</v>
      </c>
      <c r="BN90" s="382" t="s">
        <v>769</v>
      </c>
      <c r="BO90" s="382" t="s">
        <v>769</v>
      </c>
      <c r="BP90" s="382" t="s">
        <v>769</v>
      </c>
      <c r="BQ90" s="382" t="s">
        <v>769</v>
      </c>
      <c r="BR90" s="382" t="s">
        <v>769</v>
      </c>
      <c r="BS90" s="382" t="s">
        <v>769</v>
      </c>
      <c r="BT90" s="382" t="s">
        <v>769</v>
      </c>
      <c r="BU90" s="382" t="s">
        <v>769</v>
      </c>
      <c r="BV90" s="382" t="s">
        <v>769</v>
      </c>
      <c r="BW90" s="382" t="s">
        <v>769</v>
      </c>
      <c r="BX90" s="382" t="s">
        <v>769</v>
      </c>
      <c r="BY90" s="382" t="s">
        <v>769</v>
      </c>
      <c r="BZ90" s="382" t="s">
        <v>769</v>
      </c>
      <c r="CA90" s="382" t="s">
        <v>769</v>
      </c>
      <c r="CB90" s="382" t="s">
        <v>769</v>
      </c>
      <c r="CC90" s="382" t="s">
        <v>769</v>
      </c>
      <c r="CD90" s="382" t="s">
        <v>769</v>
      </c>
      <c r="CE90" s="382" t="s">
        <v>769</v>
      </c>
      <c r="CF90" s="382" t="s">
        <v>769</v>
      </c>
      <c r="CG90" s="382" t="s">
        <v>769</v>
      </c>
      <c r="CH90" s="382" t="s">
        <v>769</v>
      </c>
      <c r="CI90" s="382" t="s">
        <v>769</v>
      </c>
      <c r="CJ90" s="382" t="s">
        <v>769</v>
      </c>
      <c r="CK90" s="382" t="s">
        <v>769</v>
      </c>
      <c r="CL90" s="382" t="s">
        <v>769</v>
      </c>
      <c r="CM90" s="382" t="s">
        <v>769</v>
      </c>
      <c r="CN90" s="382" t="s">
        <v>769</v>
      </c>
      <c r="CO90" s="382" t="s">
        <v>769</v>
      </c>
      <c r="CP90" s="382" t="s">
        <v>769</v>
      </c>
      <c r="CQ90" s="382" t="s">
        <v>769</v>
      </c>
    </row>
    <row r="91" spans="1:95" x14ac:dyDescent="0.25">
      <c r="A91" s="523" t="s">
        <v>744</v>
      </c>
      <c r="B91" s="524"/>
      <c r="C91" s="524"/>
      <c r="D91" s="524"/>
      <c r="E91" s="524"/>
      <c r="F91" s="524"/>
      <c r="G91" s="524"/>
      <c r="H91" s="524"/>
      <c r="I91" s="524"/>
      <c r="J91" s="524"/>
      <c r="K91" s="524"/>
      <c r="L91" s="524"/>
      <c r="M91" s="524"/>
      <c r="N91" s="524"/>
      <c r="O91" s="524"/>
      <c r="P91" s="524"/>
      <c r="Q91" s="524"/>
      <c r="R91" s="524"/>
      <c r="S91" s="524"/>
      <c r="T91" s="524"/>
      <c r="U91" s="524"/>
      <c r="V91" s="524"/>
      <c r="W91" s="524"/>
      <c r="X91" s="524"/>
      <c r="Y91" s="524"/>
      <c r="Z91" s="524"/>
      <c r="AA91" s="524"/>
      <c r="AB91" s="524"/>
      <c r="AC91" s="524"/>
      <c r="AD91" s="524"/>
      <c r="AE91" s="524"/>
      <c r="AF91" s="524"/>
      <c r="AG91" s="524"/>
      <c r="AH91" s="524"/>
      <c r="AI91" s="524"/>
      <c r="AJ91" s="524"/>
      <c r="AK91" s="544">
        <v>1</v>
      </c>
      <c r="AL91" s="545"/>
      <c r="AM91" s="389">
        <v>0.87657784011220197</v>
      </c>
      <c r="AN91" s="389">
        <v>0.76838870977577312</v>
      </c>
      <c r="AO91" s="389">
        <v>0.6735525155818487</v>
      </c>
      <c r="AP91" s="389">
        <v>0.59042120931087727</v>
      </c>
      <c r="AQ91" s="389">
        <v>0.51755014841416302</v>
      </c>
      <c r="AR91" s="389">
        <v>0.45367299124663668</v>
      </c>
      <c r="AS91" s="389">
        <v>0.39767969078421861</v>
      </c>
      <c r="AT91" s="389">
        <v>0.34859720440411868</v>
      </c>
      <c r="AU91" s="389">
        <v>0.30557258450571412</v>
      </c>
      <c r="AV91" s="389">
        <v>0.26785815612352221</v>
      </c>
      <c r="AW91" s="389">
        <v>0.23479852395119405</v>
      </c>
      <c r="AX91" s="389">
        <v>0.20581918298667082</v>
      </c>
      <c r="AY91" s="389">
        <v>0.18041653487611395</v>
      </c>
      <c r="AZ91" s="389">
        <v>0.15814913646223175</v>
      </c>
      <c r="BA91" s="389">
        <v>0.13863002845567296</v>
      </c>
      <c r="BB91" s="389">
        <v>0.12152001091836692</v>
      </c>
      <c r="BC91" s="389">
        <v>0.10652174870123327</v>
      </c>
      <c r="BD91" s="389" t="s">
        <v>769</v>
      </c>
      <c r="BE91" s="389" t="s">
        <v>769</v>
      </c>
      <c r="BF91" s="389" t="s">
        <v>769</v>
      </c>
      <c r="BG91" s="389" t="s">
        <v>769</v>
      </c>
      <c r="BH91" s="389" t="s">
        <v>769</v>
      </c>
      <c r="BI91" s="389" t="s">
        <v>769</v>
      </c>
      <c r="BJ91" s="389" t="s">
        <v>769</v>
      </c>
      <c r="BK91" s="389" t="s">
        <v>769</v>
      </c>
      <c r="BL91" s="389" t="s">
        <v>769</v>
      </c>
      <c r="BM91" s="389" t="s">
        <v>769</v>
      </c>
      <c r="BN91" s="389" t="s">
        <v>769</v>
      </c>
      <c r="BO91" s="389" t="s">
        <v>769</v>
      </c>
      <c r="BP91" s="389" t="s">
        <v>769</v>
      </c>
      <c r="BQ91" s="389" t="s">
        <v>769</v>
      </c>
      <c r="BR91" s="389" t="s">
        <v>769</v>
      </c>
      <c r="BS91" s="389" t="s">
        <v>769</v>
      </c>
      <c r="BT91" s="389" t="s">
        <v>769</v>
      </c>
      <c r="BU91" s="389" t="s">
        <v>769</v>
      </c>
      <c r="BV91" s="389" t="s">
        <v>769</v>
      </c>
      <c r="BW91" s="389" t="s">
        <v>769</v>
      </c>
      <c r="BX91" s="389" t="s">
        <v>769</v>
      </c>
      <c r="BY91" s="389" t="s">
        <v>769</v>
      </c>
      <c r="BZ91" s="389" t="s">
        <v>769</v>
      </c>
      <c r="CA91" s="389" t="s">
        <v>769</v>
      </c>
      <c r="CB91" s="389" t="s">
        <v>769</v>
      </c>
      <c r="CC91" s="389" t="s">
        <v>769</v>
      </c>
      <c r="CD91" s="389" t="s">
        <v>769</v>
      </c>
      <c r="CE91" s="389" t="s">
        <v>769</v>
      </c>
      <c r="CF91" s="389" t="s">
        <v>769</v>
      </c>
      <c r="CG91" s="389" t="s">
        <v>769</v>
      </c>
      <c r="CH91" s="389" t="s">
        <v>769</v>
      </c>
      <c r="CI91" s="389" t="s">
        <v>769</v>
      </c>
      <c r="CJ91" s="389" t="s">
        <v>769</v>
      </c>
      <c r="CK91" s="389" t="s">
        <v>769</v>
      </c>
      <c r="CL91" s="389" t="s">
        <v>769</v>
      </c>
      <c r="CM91" s="389" t="s">
        <v>769</v>
      </c>
      <c r="CN91" s="389" t="s">
        <v>769</v>
      </c>
      <c r="CO91" s="389" t="s">
        <v>769</v>
      </c>
      <c r="CP91" s="389" t="s">
        <v>769</v>
      </c>
      <c r="CQ91" s="389" t="s">
        <v>769</v>
      </c>
    </row>
    <row r="92" spans="1:95" s="345" customFormat="1" ht="14.25" x14ac:dyDescent="0.25">
      <c r="A92" s="546" t="s">
        <v>745</v>
      </c>
      <c r="B92" s="547"/>
      <c r="C92" s="547"/>
      <c r="D92" s="547"/>
      <c r="E92" s="547"/>
      <c r="F92" s="547"/>
      <c r="G92" s="547"/>
      <c r="H92" s="547"/>
      <c r="I92" s="547"/>
      <c r="J92" s="547"/>
      <c r="K92" s="547"/>
      <c r="L92" s="547"/>
      <c r="M92" s="547"/>
      <c r="N92" s="547"/>
      <c r="O92" s="547"/>
      <c r="P92" s="547"/>
      <c r="Q92" s="547"/>
      <c r="R92" s="547"/>
      <c r="S92" s="547"/>
      <c r="T92" s="547"/>
      <c r="U92" s="547"/>
      <c r="V92" s="547"/>
      <c r="W92" s="547"/>
      <c r="X92" s="547"/>
      <c r="Y92" s="547"/>
      <c r="Z92" s="547"/>
      <c r="AA92" s="547"/>
      <c r="AB92" s="547"/>
      <c r="AC92" s="547"/>
      <c r="AD92" s="547"/>
      <c r="AE92" s="547"/>
      <c r="AF92" s="547"/>
      <c r="AG92" s="547"/>
      <c r="AH92" s="547"/>
      <c r="AI92" s="547"/>
      <c r="AJ92" s="547"/>
      <c r="AK92" s="555">
        <v>-1513933609.1903398</v>
      </c>
      <c r="AL92" s="556"/>
      <c r="AM92" s="390">
        <v>-2853439.8606905602</v>
      </c>
      <c r="AN92" s="390">
        <v>-1146060.2902634384</v>
      </c>
      <c r="AO92" s="390">
        <v>208852.63512538373</v>
      </c>
      <c r="AP92" s="390">
        <v>1270039.4852962738</v>
      </c>
      <c r="AQ92" s="390">
        <v>2087309.4611549345</v>
      </c>
      <c r="AR92" s="390">
        <v>2702832.6480337456</v>
      </c>
      <c r="AS92" s="390">
        <v>3152250.8912247866</v>
      </c>
      <c r="AT92" s="390">
        <v>3465632.2433861988</v>
      </c>
      <c r="AU92" s="390">
        <v>3668290.549895287</v>
      </c>
      <c r="AV92" s="390">
        <v>3781488.808706922</v>
      </c>
      <c r="AW92" s="390">
        <v>3823042.4053995912</v>
      </c>
      <c r="AX92" s="390">
        <v>3807836.1293988489</v>
      </c>
      <c r="AY92" s="390">
        <v>3748266.9783470356</v>
      </c>
      <c r="AZ92" s="390">
        <v>3654623.1147584552</v>
      </c>
      <c r="BA92" s="390">
        <v>3535407.9182142797</v>
      </c>
      <c r="BB92" s="390">
        <v>3397616.8477104609</v>
      </c>
      <c r="BC92" s="390">
        <v>3246973.7666197079</v>
      </c>
      <c r="BD92" s="390" t="s">
        <v>769</v>
      </c>
      <c r="BE92" s="390" t="s">
        <v>769</v>
      </c>
      <c r="BF92" s="390" t="s">
        <v>769</v>
      </c>
      <c r="BG92" s="390" t="s">
        <v>769</v>
      </c>
      <c r="BH92" s="390" t="s">
        <v>769</v>
      </c>
      <c r="BI92" s="390" t="s">
        <v>769</v>
      </c>
      <c r="BJ92" s="390" t="s">
        <v>769</v>
      </c>
      <c r="BK92" s="390" t="s">
        <v>769</v>
      </c>
      <c r="BL92" s="390" t="s">
        <v>769</v>
      </c>
      <c r="BM92" s="390" t="s">
        <v>769</v>
      </c>
      <c r="BN92" s="390" t="s">
        <v>769</v>
      </c>
      <c r="BO92" s="390" t="s">
        <v>769</v>
      </c>
      <c r="BP92" s="390" t="s">
        <v>769</v>
      </c>
      <c r="BQ92" s="390" t="s">
        <v>769</v>
      </c>
      <c r="BR92" s="390" t="s">
        <v>769</v>
      </c>
      <c r="BS92" s="390" t="s">
        <v>769</v>
      </c>
      <c r="BT92" s="390" t="s">
        <v>769</v>
      </c>
      <c r="BU92" s="390" t="s">
        <v>769</v>
      </c>
      <c r="BV92" s="390" t="s">
        <v>769</v>
      </c>
      <c r="BW92" s="390" t="s">
        <v>769</v>
      </c>
      <c r="BX92" s="390" t="s">
        <v>769</v>
      </c>
      <c r="BY92" s="390" t="s">
        <v>769</v>
      </c>
      <c r="BZ92" s="390" t="s">
        <v>769</v>
      </c>
      <c r="CA92" s="390" t="s">
        <v>769</v>
      </c>
      <c r="CB92" s="390" t="s">
        <v>769</v>
      </c>
      <c r="CC92" s="390" t="s">
        <v>769</v>
      </c>
      <c r="CD92" s="390" t="s">
        <v>769</v>
      </c>
      <c r="CE92" s="390" t="s">
        <v>769</v>
      </c>
      <c r="CF92" s="390" t="s">
        <v>769</v>
      </c>
      <c r="CG92" s="390" t="s">
        <v>769</v>
      </c>
      <c r="CH92" s="390" t="s">
        <v>769</v>
      </c>
      <c r="CI92" s="390" t="s">
        <v>769</v>
      </c>
      <c r="CJ92" s="390" t="s">
        <v>769</v>
      </c>
      <c r="CK92" s="390" t="s">
        <v>769</v>
      </c>
      <c r="CL92" s="390" t="s">
        <v>769</v>
      </c>
      <c r="CM92" s="390" t="s">
        <v>769</v>
      </c>
      <c r="CN92" s="390" t="s">
        <v>769</v>
      </c>
      <c r="CO92" s="390" t="s">
        <v>769</v>
      </c>
      <c r="CP92" s="390" t="s">
        <v>769</v>
      </c>
      <c r="CQ92" s="390" t="s">
        <v>769</v>
      </c>
    </row>
    <row r="93" spans="1:95" s="345" customFormat="1" ht="14.25" x14ac:dyDescent="0.25">
      <c r="A93" s="546" t="s">
        <v>746</v>
      </c>
      <c r="B93" s="547"/>
      <c r="C93" s="547"/>
      <c r="D93" s="547"/>
      <c r="E93" s="547"/>
      <c r="F93" s="547"/>
      <c r="G93" s="547"/>
      <c r="H93" s="547"/>
      <c r="I93" s="547"/>
      <c r="J93" s="547"/>
      <c r="K93" s="547"/>
      <c r="L93" s="547"/>
      <c r="M93" s="547"/>
      <c r="N93" s="547"/>
      <c r="O93" s="547"/>
      <c r="P93" s="547"/>
      <c r="Q93" s="547"/>
      <c r="R93" s="547"/>
      <c r="S93" s="547"/>
      <c r="T93" s="547"/>
      <c r="U93" s="547"/>
      <c r="V93" s="547"/>
      <c r="W93" s="547"/>
      <c r="X93" s="547"/>
      <c r="Y93" s="547"/>
      <c r="Z93" s="547"/>
      <c r="AA93" s="547"/>
      <c r="AB93" s="547"/>
      <c r="AC93" s="547"/>
      <c r="AD93" s="547"/>
      <c r="AE93" s="547"/>
      <c r="AF93" s="547"/>
      <c r="AG93" s="547"/>
      <c r="AH93" s="547"/>
      <c r="AI93" s="547"/>
      <c r="AJ93" s="547"/>
      <c r="AK93" s="555">
        <v>-1513933609.1903398</v>
      </c>
      <c r="AL93" s="556"/>
      <c r="AM93" s="390">
        <v>-1516787049.0510304</v>
      </c>
      <c r="AN93" s="390">
        <v>-1517933109.3412938</v>
      </c>
      <c r="AO93" s="390">
        <v>-1517724256.7061684</v>
      </c>
      <c r="AP93" s="390">
        <v>-1516454217.2208722</v>
      </c>
      <c r="AQ93" s="390">
        <v>-1514366907.7597172</v>
      </c>
      <c r="AR93" s="390">
        <v>-1511664075.1116834</v>
      </c>
      <c r="AS93" s="390">
        <v>-1508511824.2204585</v>
      </c>
      <c r="AT93" s="390">
        <v>-1505046191.9770722</v>
      </c>
      <c r="AU93" s="390">
        <v>-1501377901.427177</v>
      </c>
      <c r="AV93" s="390">
        <v>-1497596412.61847</v>
      </c>
      <c r="AW93" s="390">
        <v>-1493773370.2130704</v>
      </c>
      <c r="AX93" s="390">
        <v>-1489965534.0836716</v>
      </c>
      <c r="AY93" s="390">
        <v>-1486217267.1053245</v>
      </c>
      <c r="AZ93" s="390">
        <v>-1482562643.990566</v>
      </c>
      <c r="BA93" s="390">
        <v>-1479027236.0723517</v>
      </c>
      <c r="BB93" s="390">
        <v>-1475629619.2246413</v>
      </c>
      <c r="BC93" s="390">
        <v>-1472382645.4580216</v>
      </c>
      <c r="BD93" s="390">
        <v>-1472382645.4580216</v>
      </c>
      <c r="BE93" s="390">
        <v>-1472382645.4580216</v>
      </c>
      <c r="BF93" s="390">
        <v>-1472382645.4580216</v>
      </c>
      <c r="BG93" s="390">
        <v>-1472382645.4580216</v>
      </c>
      <c r="BH93" s="390">
        <v>-1472382645.4580216</v>
      </c>
      <c r="BI93" s="390">
        <v>-1472382645.4580216</v>
      </c>
      <c r="BJ93" s="390">
        <v>-1472382645.4580216</v>
      </c>
      <c r="BK93" s="390">
        <v>-1472382645.4580216</v>
      </c>
      <c r="BL93" s="390">
        <v>-1472382645.4580216</v>
      </c>
      <c r="BM93" s="390">
        <v>-1472382645.4580216</v>
      </c>
      <c r="BN93" s="390">
        <v>-1472382645.4580216</v>
      </c>
      <c r="BO93" s="390">
        <v>-1472382645.4580216</v>
      </c>
      <c r="BP93" s="390">
        <v>-1472382645.4580216</v>
      </c>
      <c r="BQ93" s="390">
        <v>-1472382645.4580216</v>
      </c>
      <c r="BR93" s="390">
        <v>-1472382645.4580216</v>
      </c>
      <c r="BS93" s="390">
        <v>-1472382645.4580216</v>
      </c>
      <c r="BT93" s="390">
        <v>-1472382645.4580216</v>
      </c>
      <c r="BU93" s="390">
        <v>-1472382645.4580216</v>
      </c>
      <c r="BV93" s="390">
        <v>-1472382645.4580216</v>
      </c>
      <c r="BW93" s="390">
        <v>-1472382645.4580216</v>
      </c>
      <c r="BX93" s="390">
        <v>-1472382645.4580216</v>
      </c>
      <c r="BY93" s="390">
        <v>-1472382645.4580216</v>
      </c>
      <c r="BZ93" s="390">
        <v>-1472382645.4580216</v>
      </c>
      <c r="CA93" s="390">
        <v>-1472382645.4580216</v>
      </c>
      <c r="CB93" s="390">
        <v>-1472382645.4580216</v>
      </c>
      <c r="CC93" s="390">
        <v>-1472382645.4580216</v>
      </c>
      <c r="CD93" s="390">
        <v>-1472382645.4580216</v>
      </c>
      <c r="CE93" s="390">
        <v>-1472382645.4580216</v>
      </c>
      <c r="CF93" s="390">
        <v>-1472382645.4580216</v>
      </c>
      <c r="CG93" s="390">
        <v>-1472382645.4580216</v>
      </c>
      <c r="CH93" s="390">
        <v>-1472382645.4580216</v>
      </c>
      <c r="CI93" s="390">
        <v>-1472382645.4580216</v>
      </c>
      <c r="CJ93" s="390">
        <v>-1472382645.4580216</v>
      </c>
      <c r="CK93" s="390">
        <v>-1472382645.4580216</v>
      </c>
      <c r="CL93" s="390">
        <v>-1472382645.4580216</v>
      </c>
      <c r="CM93" s="390">
        <v>-1472382645.4580216</v>
      </c>
      <c r="CN93" s="390">
        <v>-1472382645.4580216</v>
      </c>
      <c r="CO93" s="390">
        <v>-1472382645.4580216</v>
      </c>
      <c r="CP93" s="390">
        <v>-1472382645.4580216</v>
      </c>
      <c r="CQ93" s="390">
        <v>-1472382645.4580216</v>
      </c>
    </row>
    <row r="94" spans="1:95" s="345" customFormat="1" ht="14.25" x14ac:dyDescent="0.25">
      <c r="A94" s="546" t="s">
        <v>747</v>
      </c>
      <c r="B94" s="547"/>
      <c r="C94" s="547"/>
      <c r="D94" s="547"/>
      <c r="E94" s="547"/>
      <c r="F94" s="547"/>
      <c r="G94" s="547"/>
      <c r="H94" s="547"/>
      <c r="I94" s="547"/>
      <c r="J94" s="547"/>
      <c r="K94" s="547"/>
      <c r="L94" s="547"/>
      <c r="M94" s="547"/>
      <c r="N94" s="547"/>
      <c r="O94" s="547"/>
      <c r="P94" s="547"/>
      <c r="Q94" s="547"/>
      <c r="R94" s="547"/>
      <c r="S94" s="547"/>
      <c r="T94" s="547"/>
      <c r="U94" s="547"/>
      <c r="V94" s="547"/>
      <c r="W94" s="547"/>
      <c r="X94" s="547"/>
      <c r="Y94" s="547"/>
      <c r="Z94" s="547"/>
      <c r="AA94" s="547"/>
      <c r="AB94" s="547"/>
      <c r="AC94" s="547"/>
      <c r="AD94" s="547"/>
      <c r="AE94" s="547"/>
      <c r="AF94" s="547"/>
      <c r="AG94" s="547"/>
      <c r="AH94" s="547"/>
      <c r="AI94" s="547"/>
      <c r="AJ94" s="547"/>
      <c r="AK94" s="557">
        <v>0</v>
      </c>
      <c r="AL94" s="558"/>
      <c r="AM94" s="391">
        <v>0</v>
      </c>
      <c r="AN94" s="391">
        <v>0</v>
      </c>
      <c r="AO94" s="391">
        <v>0</v>
      </c>
      <c r="AP94" s="391">
        <v>0</v>
      </c>
      <c r="AQ94" s="391">
        <v>0</v>
      </c>
      <c r="AR94" s="391">
        <v>0</v>
      </c>
      <c r="AS94" s="391">
        <v>0</v>
      </c>
      <c r="AT94" s="391">
        <v>0</v>
      </c>
      <c r="AU94" s="391">
        <v>0</v>
      </c>
      <c r="AV94" s="391">
        <v>0</v>
      </c>
      <c r="AW94" s="391">
        <v>0</v>
      </c>
      <c r="AX94" s="391">
        <v>0</v>
      </c>
      <c r="AY94" s="391">
        <v>0</v>
      </c>
      <c r="AZ94" s="391">
        <v>0</v>
      </c>
      <c r="BA94" s="391">
        <v>0</v>
      </c>
      <c r="BB94" s="391">
        <v>0</v>
      </c>
      <c r="BC94" s="391">
        <v>0</v>
      </c>
      <c r="BD94" s="391" t="s">
        <v>769</v>
      </c>
      <c r="BE94" s="391" t="s">
        <v>769</v>
      </c>
      <c r="BF94" s="391" t="s">
        <v>769</v>
      </c>
      <c r="BG94" s="391" t="s">
        <v>769</v>
      </c>
      <c r="BH94" s="391" t="s">
        <v>769</v>
      </c>
      <c r="BI94" s="391" t="s">
        <v>769</v>
      </c>
      <c r="BJ94" s="391" t="s">
        <v>769</v>
      </c>
      <c r="BK94" s="391" t="s">
        <v>769</v>
      </c>
      <c r="BL94" s="391" t="s">
        <v>769</v>
      </c>
      <c r="BM94" s="391" t="s">
        <v>769</v>
      </c>
      <c r="BN94" s="391" t="s">
        <v>769</v>
      </c>
      <c r="BO94" s="391" t="s">
        <v>769</v>
      </c>
      <c r="BP94" s="391" t="s">
        <v>769</v>
      </c>
      <c r="BQ94" s="391" t="s">
        <v>769</v>
      </c>
      <c r="BR94" s="391" t="s">
        <v>769</v>
      </c>
      <c r="BS94" s="391" t="s">
        <v>769</v>
      </c>
      <c r="BT94" s="391" t="s">
        <v>769</v>
      </c>
      <c r="BU94" s="391" t="s">
        <v>769</v>
      </c>
      <c r="BV94" s="391" t="s">
        <v>769</v>
      </c>
      <c r="BW94" s="391" t="s">
        <v>769</v>
      </c>
      <c r="BX94" s="391" t="s">
        <v>769</v>
      </c>
      <c r="BY94" s="391" t="s">
        <v>769</v>
      </c>
      <c r="BZ94" s="391" t="s">
        <v>769</v>
      </c>
      <c r="CA94" s="391" t="s">
        <v>769</v>
      </c>
      <c r="CB94" s="391" t="s">
        <v>769</v>
      </c>
      <c r="CC94" s="391" t="s">
        <v>769</v>
      </c>
      <c r="CD94" s="391" t="s">
        <v>769</v>
      </c>
      <c r="CE94" s="391" t="s">
        <v>769</v>
      </c>
      <c r="CF94" s="391" t="s">
        <v>769</v>
      </c>
      <c r="CG94" s="391" t="s">
        <v>769</v>
      </c>
      <c r="CH94" s="391" t="s">
        <v>769</v>
      </c>
      <c r="CI94" s="391" t="s">
        <v>769</v>
      </c>
      <c r="CJ94" s="391" t="s">
        <v>769</v>
      </c>
      <c r="CK94" s="391" t="s">
        <v>769</v>
      </c>
      <c r="CL94" s="391" t="s">
        <v>769</v>
      </c>
      <c r="CM94" s="391" t="s">
        <v>769</v>
      </c>
      <c r="CN94" s="391" t="s">
        <v>769</v>
      </c>
      <c r="CO94" s="391" t="s">
        <v>769</v>
      </c>
      <c r="CP94" s="391" t="s">
        <v>769</v>
      </c>
      <c r="CQ94" s="391" t="s">
        <v>769</v>
      </c>
    </row>
    <row r="95" spans="1:95" s="345" customFormat="1" ht="14.25" x14ac:dyDescent="0.25">
      <c r="A95" s="546" t="s">
        <v>748</v>
      </c>
      <c r="B95" s="547"/>
      <c r="C95" s="547"/>
      <c r="D95" s="547"/>
      <c r="E95" s="547"/>
      <c r="F95" s="547"/>
      <c r="G95" s="547"/>
      <c r="H95" s="547"/>
      <c r="I95" s="547"/>
      <c r="J95" s="547"/>
      <c r="K95" s="547"/>
      <c r="L95" s="547"/>
      <c r="M95" s="547"/>
      <c r="N95" s="547"/>
      <c r="O95" s="547"/>
      <c r="P95" s="547"/>
      <c r="Q95" s="547"/>
      <c r="R95" s="547"/>
      <c r="S95" s="547"/>
      <c r="T95" s="547"/>
      <c r="U95" s="547"/>
      <c r="V95" s="547"/>
      <c r="W95" s="547"/>
      <c r="X95" s="547"/>
      <c r="Y95" s="547"/>
      <c r="Z95" s="547"/>
      <c r="AA95" s="547"/>
      <c r="AB95" s="547"/>
      <c r="AC95" s="547"/>
      <c r="AD95" s="547"/>
      <c r="AE95" s="547"/>
      <c r="AF95" s="547"/>
      <c r="AG95" s="547"/>
      <c r="AH95" s="547"/>
      <c r="AI95" s="547"/>
      <c r="AJ95" s="547"/>
      <c r="AK95" s="548">
        <v>0</v>
      </c>
      <c r="AL95" s="549"/>
      <c r="AM95" s="392">
        <v>0</v>
      </c>
      <c r="AN95" s="392">
        <v>0</v>
      </c>
      <c r="AO95" s="392">
        <v>0</v>
      </c>
      <c r="AP95" s="392">
        <v>0</v>
      </c>
      <c r="AQ95" s="392">
        <v>0</v>
      </c>
      <c r="AR95" s="392">
        <v>0</v>
      </c>
      <c r="AS95" s="392">
        <v>0</v>
      </c>
      <c r="AT95" s="392">
        <v>0</v>
      </c>
      <c r="AU95" s="392">
        <v>0</v>
      </c>
      <c r="AV95" s="392">
        <v>0</v>
      </c>
      <c r="AW95" s="392">
        <v>0</v>
      </c>
      <c r="AX95" s="392">
        <v>0</v>
      </c>
      <c r="AY95" s="392">
        <v>0</v>
      </c>
      <c r="AZ95" s="392">
        <v>0</v>
      </c>
      <c r="BA95" s="392">
        <v>0</v>
      </c>
      <c r="BB95" s="392">
        <v>0</v>
      </c>
      <c r="BC95" s="392">
        <v>0</v>
      </c>
      <c r="BD95" s="392" t="s">
        <v>769</v>
      </c>
      <c r="BE95" s="392" t="s">
        <v>769</v>
      </c>
      <c r="BF95" s="392" t="s">
        <v>769</v>
      </c>
      <c r="BG95" s="392" t="s">
        <v>769</v>
      </c>
      <c r="BH95" s="392" t="s">
        <v>769</v>
      </c>
      <c r="BI95" s="392" t="s">
        <v>769</v>
      </c>
      <c r="BJ95" s="392" t="s">
        <v>769</v>
      </c>
      <c r="BK95" s="392" t="s">
        <v>769</v>
      </c>
      <c r="BL95" s="392" t="s">
        <v>769</v>
      </c>
      <c r="BM95" s="392" t="s">
        <v>769</v>
      </c>
      <c r="BN95" s="392" t="s">
        <v>769</v>
      </c>
      <c r="BO95" s="392" t="s">
        <v>769</v>
      </c>
      <c r="BP95" s="392" t="s">
        <v>769</v>
      </c>
      <c r="BQ95" s="392" t="s">
        <v>769</v>
      </c>
      <c r="BR95" s="392" t="s">
        <v>769</v>
      </c>
      <c r="BS95" s="392" t="s">
        <v>769</v>
      </c>
      <c r="BT95" s="392" t="s">
        <v>769</v>
      </c>
      <c r="BU95" s="392" t="s">
        <v>769</v>
      </c>
      <c r="BV95" s="392" t="s">
        <v>769</v>
      </c>
      <c r="BW95" s="392" t="s">
        <v>769</v>
      </c>
      <c r="BX95" s="392" t="s">
        <v>769</v>
      </c>
      <c r="BY95" s="392" t="s">
        <v>769</v>
      </c>
      <c r="BZ95" s="392" t="s">
        <v>769</v>
      </c>
      <c r="CA95" s="392" t="s">
        <v>769</v>
      </c>
      <c r="CB95" s="392" t="s">
        <v>769</v>
      </c>
      <c r="CC95" s="392" t="s">
        <v>769</v>
      </c>
      <c r="CD95" s="392" t="s">
        <v>769</v>
      </c>
      <c r="CE95" s="392" t="s">
        <v>769</v>
      </c>
      <c r="CF95" s="392" t="s">
        <v>769</v>
      </c>
      <c r="CG95" s="392" t="s">
        <v>769</v>
      </c>
      <c r="CH95" s="392" t="s">
        <v>769</v>
      </c>
      <c r="CI95" s="392" t="s">
        <v>769</v>
      </c>
      <c r="CJ95" s="392" t="s">
        <v>769</v>
      </c>
      <c r="CK95" s="392" t="s">
        <v>769</v>
      </c>
      <c r="CL95" s="392" t="s">
        <v>769</v>
      </c>
      <c r="CM95" s="392" t="s">
        <v>769</v>
      </c>
      <c r="CN95" s="392" t="s">
        <v>769</v>
      </c>
      <c r="CO95" s="392" t="s">
        <v>769</v>
      </c>
      <c r="CP95" s="392" t="s">
        <v>769</v>
      </c>
      <c r="CQ95" s="392" t="s">
        <v>769</v>
      </c>
    </row>
    <row r="96" spans="1:95" s="345" customFormat="1" ht="15" thickBot="1" x14ac:dyDescent="0.3">
      <c r="A96" s="550" t="s">
        <v>749</v>
      </c>
      <c r="B96" s="551"/>
      <c r="C96" s="551"/>
      <c r="D96" s="551"/>
      <c r="E96" s="551"/>
      <c r="F96" s="551"/>
      <c r="G96" s="551"/>
      <c r="H96" s="551"/>
      <c r="I96" s="551"/>
      <c r="J96" s="551"/>
      <c r="K96" s="551"/>
      <c r="L96" s="551"/>
      <c r="M96" s="551"/>
      <c r="N96" s="551"/>
      <c r="O96" s="551"/>
      <c r="P96" s="551"/>
      <c r="Q96" s="551"/>
      <c r="R96" s="551"/>
      <c r="S96" s="551"/>
      <c r="T96" s="551"/>
      <c r="U96" s="551"/>
      <c r="V96" s="551"/>
      <c r="W96" s="551"/>
      <c r="X96" s="551"/>
      <c r="Y96" s="551"/>
      <c r="Z96" s="551"/>
      <c r="AA96" s="551"/>
      <c r="AB96" s="551"/>
      <c r="AC96" s="551"/>
      <c r="AD96" s="551"/>
      <c r="AE96" s="551"/>
      <c r="AF96" s="551"/>
      <c r="AG96" s="551"/>
      <c r="AH96" s="551"/>
      <c r="AI96" s="551"/>
      <c r="AJ96" s="551"/>
      <c r="AK96" s="552">
        <v>0</v>
      </c>
      <c r="AL96" s="553"/>
      <c r="AM96" s="393">
        <v>0</v>
      </c>
      <c r="AN96" s="393">
        <v>0</v>
      </c>
      <c r="AO96" s="393">
        <v>0</v>
      </c>
      <c r="AP96" s="393">
        <v>0</v>
      </c>
      <c r="AQ96" s="393">
        <v>0</v>
      </c>
      <c r="AR96" s="393">
        <v>0</v>
      </c>
      <c r="AS96" s="393">
        <v>0</v>
      </c>
      <c r="AT96" s="393">
        <v>0</v>
      </c>
      <c r="AU96" s="393">
        <v>0</v>
      </c>
      <c r="AV96" s="393">
        <v>0</v>
      </c>
      <c r="AW96" s="393">
        <v>0</v>
      </c>
      <c r="AX96" s="393">
        <v>0</v>
      </c>
      <c r="AY96" s="393">
        <v>0</v>
      </c>
      <c r="AZ96" s="393">
        <v>0</v>
      </c>
      <c r="BA96" s="393">
        <v>0</v>
      </c>
      <c r="BB96" s="393">
        <v>0</v>
      </c>
      <c r="BC96" s="393">
        <v>0</v>
      </c>
      <c r="BD96" s="393" t="s">
        <v>769</v>
      </c>
      <c r="BE96" s="393" t="s">
        <v>769</v>
      </c>
      <c r="BF96" s="393" t="s">
        <v>769</v>
      </c>
      <c r="BG96" s="393" t="s">
        <v>769</v>
      </c>
      <c r="BH96" s="393" t="s">
        <v>769</v>
      </c>
      <c r="BI96" s="393" t="s">
        <v>769</v>
      </c>
      <c r="BJ96" s="393" t="s">
        <v>769</v>
      </c>
      <c r="BK96" s="393" t="s">
        <v>769</v>
      </c>
      <c r="BL96" s="393" t="s">
        <v>769</v>
      </c>
      <c r="BM96" s="393" t="s">
        <v>769</v>
      </c>
      <c r="BN96" s="393" t="s">
        <v>769</v>
      </c>
      <c r="BO96" s="393" t="s">
        <v>769</v>
      </c>
      <c r="BP96" s="393" t="s">
        <v>769</v>
      </c>
      <c r="BQ96" s="393" t="s">
        <v>769</v>
      </c>
      <c r="BR96" s="393" t="s">
        <v>769</v>
      </c>
      <c r="BS96" s="393" t="s">
        <v>769</v>
      </c>
      <c r="BT96" s="393" t="s">
        <v>769</v>
      </c>
      <c r="BU96" s="393" t="s">
        <v>769</v>
      </c>
      <c r="BV96" s="393" t="s">
        <v>769</v>
      </c>
      <c r="BW96" s="393" t="s">
        <v>769</v>
      </c>
      <c r="BX96" s="393" t="s">
        <v>769</v>
      </c>
      <c r="BY96" s="393" t="s">
        <v>769</v>
      </c>
      <c r="BZ96" s="393" t="s">
        <v>769</v>
      </c>
      <c r="CA96" s="393" t="s">
        <v>769</v>
      </c>
      <c r="CB96" s="393" t="s">
        <v>769</v>
      </c>
      <c r="CC96" s="393" t="s">
        <v>769</v>
      </c>
      <c r="CD96" s="393" t="s">
        <v>769</v>
      </c>
      <c r="CE96" s="393" t="s">
        <v>769</v>
      </c>
      <c r="CF96" s="393" t="s">
        <v>769</v>
      </c>
      <c r="CG96" s="393" t="s">
        <v>769</v>
      </c>
      <c r="CH96" s="393" t="s">
        <v>769</v>
      </c>
      <c r="CI96" s="393" t="s">
        <v>769</v>
      </c>
      <c r="CJ96" s="393" t="s">
        <v>769</v>
      </c>
      <c r="CK96" s="393" t="s">
        <v>769</v>
      </c>
      <c r="CL96" s="393" t="s">
        <v>769</v>
      </c>
      <c r="CM96" s="393" t="s">
        <v>769</v>
      </c>
      <c r="CN96" s="393" t="s">
        <v>769</v>
      </c>
      <c r="CO96" s="393" t="s">
        <v>769</v>
      </c>
      <c r="CP96" s="393" t="s">
        <v>769</v>
      </c>
      <c r="CQ96" s="393" t="s">
        <v>769</v>
      </c>
    </row>
    <row r="97" spans="1:95" x14ac:dyDescent="0.25">
      <c r="AM97" s="394"/>
      <c r="AN97" s="394"/>
      <c r="AO97" s="394"/>
      <c r="AP97" s="394"/>
      <c r="AQ97" s="394"/>
      <c r="AR97" s="394"/>
      <c r="AS97" s="394"/>
      <c r="AT97" s="394"/>
    </row>
    <row r="98" spans="1:95" x14ac:dyDescent="0.25">
      <c r="A98" s="554"/>
      <c r="B98" s="554"/>
      <c r="C98" s="554"/>
      <c r="D98" s="554"/>
      <c r="E98" s="554"/>
      <c r="F98" s="554"/>
      <c r="G98" s="554"/>
      <c r="H98" s="554"/>
      <c r="I98" s="554"/>
      <c r="J98" s="554"/>
      <c r="K98" s="554"/>
      <c r="L98" s="554"/>
      <c r="M98" s="554"/>
      <c r="N98" s="554"/>
      <c r="O98" s="554"/>
      <c r="P98" s="554"/>
      <c r="Q98" s="554"/>
      <c r="R98" s="554"/>
      <c r="S98" s="554"/>
      <c r="T98" s="554"/>
      <c r="U98" s="554"/>
      <c r="V98" s="554"/>
      <c r="W98" s="554"/>
      <c r="X98" s="554"/>
      <c r="Y98" s="554"/>
      <c r="Z98" s="554"/>
      <c r="AA98" s="554"/>
      <c r="AB98" s="554"/>
      <c r="AC98" s="554"/>
      <c r="AD98" s="554"/>
      <c r="AE98" s="554"/>
      <c r="AF98" s="554"/>
      <c r="AG98" s="554"/>
      <c r="AH98" s="554"/>
      <c r="AI98" s="554"/>
      <c r="AJ98" s="554"/>
      <c r="AK98" s="554"/>
      <c r="AL98" s="554"/>
      <c r="AM98" s="554"/>
      <c r="AN98" s="554"/>
      <c r="AO98" s="554"/>
      <c r="AP98" s="554"/>
      <c r="AQ98" s="554"/>
      <c r="AR98" s="554"/>
      <c r="AS98" s="554"/>
      <c r="AT98" s="554"/>
      <c r="AU98" s="554"/>
    </row>
    <row r="100" spans="1:95" x14ac:dyDescent="0.25">
      <c r="AM100" s="394"/>
    </row>
    <row r="102" spans="1:95" x14ac:dyDescent="0.25">
      <c r="AM102" s="344" t="s">
        <v>613</v>
      </c>
      <c r="CJ102" s="395"/>
      <c r="CK102" s="395"/>
      <c r="CL102" s="395"/>
      <c r="CM102" s="395"/>
      <c r="CN102" s="395"/>
      <c r="CO102" s="395"/>
      <c r="CP102" s="395"/>
      <c r="CQ102" s="395"/>
    </row>
    <row r="103" spans="1:95" ht="27.75" x14ac:dyDescent="0.25">
      <c r="AL103" s="348"/>
    </row>
    <row r="104" spans="1:95" ht="27.75" x14ac:dyDescent="0.25">
      <c r="AL104" s="348"/>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7" zoomScale="85" zoomScaleSheetLayoutView="85" workbookViewId="0">
      <selection activeCell="G26" sqref="G26:H54"/>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39.5703125" style="50" customWidth="1"/>
    <col min="12" max="12" width="32.28515625" style="50" customWidth="1"/>
    <col min="13" max="249" width="9.140625" style="50"/>
    <col min="250" max="250" width="37.7109375" style="50" customWidth="1"/>
    <col min="251" max="251" width="9.140625" style="50"/>
    <col min="252" max="252" width="12.85546875" style="50" customWidth="1"/>
    <col min="253" max="254" width="0" style="50" hidden="1" customWidth="1"/>
    <col min="255" max="255" width="18.28515625" style="50" customWidth="1"/>
    <col min="256" max="256" width="64.85546875" style="50" customWidth="1"/>
    <col min="257" max="260" width="9.140625" style="50"/>
    <col min="261" max="261" width="14.85546875" style="50" customWidth="1"/>
    <col min="262" max="505" width="9.140625" style="50"/>
    <col min="506" max="506" width="37.7109375" style="50" customWidth="1"/>
    <col min="507" max="507" width="9.140625" style="50"/>
    <col min="508" max="508" width="12.85546875" style="50" customWidth="1"/>
    <col min="509" max="510" width="0" style="50" hidden="1" customWidth="1"/>
    <col min="511" max="511" width="18.28515625" style="50" customWidth="1"/>
    <col min="512" max="512" width="64.85546875" style="50" customWidth="1"/>
    <col min="513" max="516" width="9.140625" style="50"/>
    <col min="517" max="517" width="14.85546875" style="50" customWidth="1"/>
    <col min="518" max="761" width="9.140625" style="50"/>
    <col min="762" max="762" width="37.7109375" style="50" customWidth="1"/>
    <col min="763" max="763" width="9.140625" style="50"/>
    <col min="764" max="764" width="12.85546875" style="50" customWidth="1"/>
    <col min="765" max="766" width="0" style="50" hidden="1" customWidth="1"/>
    <col min="767" max="767" width="18.28515625" style="50" customWidth="1"/>
    <col min="768" max="768" width="64.85546875" style="50" customWidth="1"/>
    <col min="769" max="772" width="9.140625" style="50"/>
    <col min="773" max="773" width="14.85546875" style="50" customWidth="1"/>
    <col min="774" max="1017" width="9.140625" style="50"/>
    <col min="1018" max="1018" width="37.7109375" style="50" customWidth="1"/>
    <col min="1019" max="1019" width="9.140625" style="50"/>
    <col min="1020" max="1020" width="12.85546875" style="50" customWidth="1"/>
    <col min="1021" max="1022" width="0" style="50" hidden="1" customWidth="1"/>
    <col min="1023" max="1023" width="18.28515625" style="50" customWidth="1"/>
    <col min="1024" max="1024" width="64.85546875" style="50" customWidth="1"/>
    <col min="1025" max="1028" width="9.140625" style="50"/>
    <col min="1029" max="1029" width="14.85546875" style="50" customWidth="1"/>
    <col min="1030" max="1273" width="9.140625" style="50"/>
    <col min="1274" max="1274" width="37.7109375" style="50" customWidth="1"/>
    <col min="1275" max="1275" width="9.140625" style="50"/>
    <col min="1276" max="1276" width="12.85546875" style="50" customWidth="1"/>
    <col min="1277" max="1278" width="0" style="50" hidden="1" customWidth="1"/>
    <col min="1279" max="1279" width="18.28515625" style="50" customWidth="1"/>
    <col min="1280" max="1280" width="64.85546875" style="50" customWidth="1"/>
    <col min="1281" max="1284" width="9.140625" style="50"/>
    <col min="1285" max="1285" width="14.85546875" style="50" customWidth="1"/>
    <col min="1286" max="1529" width="9.140625" style="50"/>
    <col min="1530" max="1530" width="37.7109375" style="50" customWidth="1"/>
    <col min="1531" max="1531" width="9.140625" style="50"/>
    <col min="1532" max="1532" width="12.85546875" style="50" customWidth="1"/>
    <col min="1533" max="1534" width="0" style="50" hidden="1" customWidth="1"/>
    <col min="1535" max="1535" width="18.28515625" style="50" customWidth="1"/>
    <col min="1536" max="1536" width="64.85546875" style="50" customWidth="1"/>
    <col min="1537" max="1540" width="9.140625" style="50"/>
    <col min="1541" max="1541" width="14.85546875" style="50" customWidth="1"/>
    <col min="1542" max="1785" width="9.140625" style="50"/>
    <col min="1786" max="1786" width="37.7109375" style="50" customWidth="1"/>
    <col min="1787" max="1787" width="9.140625" style="50"/>
    <col min="1788" max="1788" width="12.85546875" style="50" customWidth="1"/>
    <col min="1789" max="1790" width="0" style="50" hidden="1" customWidth="1"/>
    <col min="1791" max="1791" width="18.28515625" style="50" customWidth="1"/>
    <col min="1792" max="1792" width="64.85546875" style="50" customWidth="1"/>
    <col min="1793" max="1796" width="9.140625" style="50"/>
    <col min="1797" max="1797" width="14.85546875" style="50" customWidth="1"/>
    <col min="1798" max="2041" width="9.140625" style="50"/>
    <col min="2042" max="2042" width="37.7109375" style="50" customWidth="1"/>
    <col min="2043" max="2043" width="9.140625" style="50"/>
    <col min="2044" max="2044" width="12.85546875" style="50" customWidth="1"/>
    <col min="2045" max="2046" width="0" style="50" hidden="1" customWidth="1"/>
    <col min="2047" max="2047" width="18.28515625" style="50" customWidth="1"/>
    <col min="2048" max="2048" width="64.85546875" style="50" customWidth="1"/>
    <col min="2049" max="2052" width="9.140625" style="50"/>
    <col min="2053" max="2053" width="14.85546875" style="50" customWidth="1"/>
    <col min="2054" max="2297" width="9.140625" style="50"/>
    <col min="2298" max="2298" width="37.7109375" style="50" customWidth="1"/>
    <col min="2299" max="2299" width="9.140625" style="50"/>
    <col min="2300" max="2300" width="12.85546875" style="50" customWidth="1"/>
    <col min="2301" max="2302" width="0" style="50" hidden="1" customWidth="1"/>
    <col min="2303" max="2303" width="18.28515625" style="50" customWidth="1"/>
    <col min="2304" max="2304" width="64.85546875" style="50" customWidth="1"/>
    <col min="2305" max="2308" width="9.140625" style="50"/>
    <col min="2309" max="2309" width="14.85546875" style="50" customWidth="1"/>
    <col min="2310" max="2553" width="9.140625" style="50"/>
    <col min="2554" max="2554" width="37.7109375" style="50" customWidth="1"/>
    <col min="2555" max="2555" width="9.140625" style="50"/>
    <col min="2556" max="2556" width="12.85546875" style="50" customWidth="1"/>
    <col min="2557" max="2558" width="0" style="50" hidden="1" customWidth="1"/>
    <col min="2559" max="2559" width="18.28515625" style="50" customWidth="1"/>
    <col min="2560" max="2560" width="64.85546875" style="50" customWidth="1"/>
    <col min="2561" max="2564" width="9.140625" style="50"/>
    <col min="2565" max="2565" width="14.85546875" style="50" customWidth="1"/>
    <col min="2566" max="2809" width="9.140625" style="50"/>
    <col min="2810" max="2810" width="37.7109375" style="50" customWidth="1"/>
    <col min="2811" max="2811" width="9.140625" style="50"/>
    <col min="2812" max="2812" width="12.85546875" style="50" customWidth="1"/>
    <col min="2813" max="2814" width="0" style="50" hidden="1" customWidth="1"/>
    <col min="2815" max="2815" width="18.28515625" style="50" customWidth="1"/>
    <col min="2816" max="2816" width="64.85546875" style="50" customWidth="1"/>
    <col min="2817" max="2820" width="9.140625" style="50"/>
    <col min="2821" max="2821" width="14.85546875" style="50" customWidth="1"/>
    <col min="2822" max="3065" width="9.140625" style="50"/>
    <col min="3066" max="3066" width="37.7109375" style="50" customWidth="1"/>
    <col min="3067" max="3067" width="9.140625" style="50"/>
    <col min="3068" max="3068" width="12.85546875" style="50" customWidth="1"/>
    <col min="3069" max="3070" width="0" style="50" hidden="1" customWidth="1"/>
    <col min="3071" max="3071" width="18.28515625" style="50" customWidth="1"/>
    <col min="3072" max="3072" width="64.85546875" style="50" customWidth="1"/>
    <col min="3073" max="3076" width="9.140625" style="50"/>
    <col min="3077" max="3077" width="14.85546875" style="50" customWidth="1"/>
    <col min="3078" max="3321" width="9.140625" style="50"/>
    <col min="3322" max="3322" width="37.7109375" style="50" customWidth="1"/>
    <col min="3323" max="3323" width="9.140625" style="50"/>
    <col min="3324" max="3324" width="12.85546875" style="50" customWidth="1"/>
    <col min="3325" max="3326" width="0" style="50" hidden="1" customWidth="1"/>
    <col min="3327" max="3327" width="18.28515625" style="50" customWidth="1"/>
    <col min="3328" max="3328" width="64.85546875" style="50" customWidth="1"/>
    <col min="3329" max="3332" width="9.140625" style="50"/>
    <col min="3333" max="3333" width="14.85546875" style="50" customWidth="1"/>
    <col min="3334" max="3577" width="9.140625" style="50"/>
    <col min="3578" max="3578" width="37.7109375" style="50" customWidth="1"/>
    <col min="3579" max="3579" width="9.140625" style="50"/>
    <col min="3580" max="3580" width="12.85546875" style="50" customWidth="1"/>
    <col min="3581" max="3582" width="0" style="50" hidden="1" customWidth="1"/>
    <col min="3583" max="3583" width="18.28515625" style="50" customWidth="1"/>
    <col min="3584" max="3584" width="64.85546875" style="50" customWidth="1"/>
    <col min="3585" max="3588" width="9.140625" style="50"/>
    <col min="3589" max="3589" width="14.85546875" style="50" customWidth="1"/>
    <col min="3590" max="3833" width="9.140625" style="50"/>
    <col min="3834" max="3834" width="37.7109375" style="50" customWidth="1"/>
    <col min="3835" max="3835" width="9.140625" style="50"/>
    <col min="3836" max="3836" width="12.85546875" style="50" customWidth="1"/>
    <col min="3837" max="3838" width="0" style="50" hidden="1" customWidth="1"/>
    <col min="3839" max="3839" width="18.28515625" style="50" customWidth="1"/>
    <col min="3840" max="3840" width="64.85546875" style="50" customWidth="1"/>
    <col min="3841" max="3844" width="9.140625" style="50"/>
    <col min="3845" max="3845" width="14.85546875" style="50" customWidth="1"/>
    <col min="3846" max="4089" width="9.140625" style="50"/>
    <col min="4090" max="4090" width="37.7109375" style="50" customWidth="1"/>
    <col min="4091" max="4091" width="9.140625" style="50"/>
    <col min="4092" max="4092" width="12.85546875" style="50" customWidth="1"/>
    <col min="4093" max="4094" width="0" style="50" hidden="1" customWidth="1"/>
    <col min="4095" max="4095" width="18.28515625" style="50" customWidth="1"/>
    <col min="4096" max="4096" width="64.85546875" style="50" customWidth="1"/>
    <col min="4097" max="4100" width="9.140625" style="50"/>
    <col min="4101" max="4101" width="14.85546875" style="50" customWidth="1"/>
    <col min="4102" max="4345" width="9.140625" style="50"/>
    <col min="4346" max="4346" width="37.7109375" style="50" customWidth="1"/>
    <col min="4347" max="4347" width="9.140625" style="50"/>
    <col min="4348" max="4348" width="12.85546875" style="50" customWidth="1"/>
    <col min="4349" max="4350" width="0" style="50" hidden="1" customWidth="1"/>
    <col min="4351" max="4351" width="18.28515625" style="50" customWidth="1"/>
    <col min="4352" max="4352" width="64.85546875" style="50" customWidth="1"/>
    <col min="4353" max="4356" width="9.140625" style="50"/>
    <col min="4357" max="4357" width="14.85546875" style="50" customWidth="1"/>
    <col min="4358" max="4601" width="9.140625" style="50"/>
    <col min="4602" max="4602" width="37.7109375" style="50" customWidth="1"/>
    <col min="4603" max="4603" width="9.140625" style="50"/>
    <col min="4604" max="4604" width="12.85546875" style="50" customWidth="1"/>
    <col min="4605" max="4606" width="0" style="50" hidden="1" customWidth="1"/>
    <col min="4607" max="4607" width="18.28515625" style="50" customWidth="1"/>
    <col min="4608" max="4608" width="64.85546875" style="50" customWidth="1"/>
    <col min="4609" max="4612" width="9.140625" style="50"/>
    <col min="4613" max="4613" width="14.85546875" style="50" customWidth="1"/>
    <col min="4614" max="4857" width="9.140625" style="50"/>
    <col min="4858" max="4858" width="37.7109375" style="50" customWidth="1"/>
    <col min="4859" max="4859" width="9.140625" style="50"/>
    <col min="4860" max="4860" width="12.85546875" style="50" customWidth="1"/>
    <col min="4861" max="4862" width="0" style="50" hidden="1" customWidth="1"/>
    <col min="4863" max="4863" width="18.28515625" style="50" customWidth="1"/>
    <col min="4864" max="4864" width="64.85546875" style="50" customWidth="1"/>
    <col min="4865" max="4868" width="9.140625" style="50"/>
    <col min="4869" max="4869" width="14.85546875" style="50" customWidth="1"/>
    <col min="4870" max="5113" width="9.140625" style="50"/>
    <col min="5114" max="5114" width="37.7109375" style="50" customWidth="1"/>
    <col min="5115" max="5115" width="9.140625" style="50"/>
    <col min="5116" max="5116" width="12.85546875" style="50" customWidth="1"/>
    <col min="5117" max="5118" width="0" style="50" hidden="1" customWidth="1"/>
    <col min="5119" max="5119" width="18.28515625" style="50" customWidth="1"/>
    <col min="5120" max="5120" width="64.85546875" style="50" customWidth="1"/>
    <col min="5121" max="5124" width="9.140625" style="50"/>
    <col min="5125" max="5125" width="14.85546875" style="50" customWidth="1"/>
    <col min="5126" max="5369" width="9.140625" style="50"/>
    <col min="5370" max="5370" width="37.7109375" style="50" customWidth="1"/>
    <col min="5371" max="5371" width="9.140625" style="50"/>
    <col min="5372" max="5372" width="12.85546875" style="50" customWidth="1"/>
    <col min="5373" max="5374" width="0" style="50" hidden="1" customWidth="1"/>
    <col min="5375" max="5375" width="18.28515625" style="50" customWidth="1"/>
    <col min="5376" max="5376" width="64.85546875" style="50" customWidth="1"/>
    <col min="5377" max="5380" width="9.140625" style="50"/>
    <col min="5381" max="5381" width="14.85546875" style="50" customWidth="1"/>
    <col min="5382" max="5625" width="9.140625" style="50"/>
    <col min="5626" max="5626" width="37.7109375" style="50" customWidth="1"/>
    <col min="5627" max="5627" width="9.140625" style="50"/>
    <col min="5628" max="5628" width="12.85546875" style="50" customWidth="1"/>
    <col min="5629" max="5630" width="0" style="50" hidden="1" customWidth="1"/>
    <col min="5631" max="5631" width="18.28515625" style="50" customWidth="1"/>
    <col min="5632" max="5632" width="64.85546875" style="50" customWidth="1"/>
    <col min="5633" max="5636" width="9.140625" style="50"/>
    <col min="5637" max="5637" width="14.85546875" style="50" customWidth="1"/>
    <col min="5638" max="5881" width="9.140625" style="50"/>
    <col min="5882" max="5882" width="37.7109375" style="50" customWidth="1"/>
    <col min="5883" max="5883" width="9.140625" style="50"/>
    <col min="5884" max="5884" width="12.85546875" style="50" customWidth="1"/>
    <col min="5885" max="5886" width="0" style="50" hidden="1" customWidth="1"/>
    <col min="5887" max="5887" width="18.28515625" style="50" customWidth="1"/>
    <col min="5888" max="5888" width="64.85546875" style="50" customWidth="1"/>
    <col min="5889" max="5892" width="9.140625" style="50"/>
    <col min="5893" max="5893" width="14.85546875" style="50" customWidth="1"/>
    <col min="5894" max="6137" width="9.140625" style="50"/>
    <col min="6138" max="6138" width="37.7109375" style="50" customWidth="1"/>
    <col min="6139" max="6139" width="9.140625" style="50"/>
    <col min="6140" max="6140" width="12.85546875" style="50" customWidth="1"/>
    <col min="6141" max="6142" width="0" style="50" hidden="1" customWidth="1"/>
    <col min="6143" max="6143" width="18.28515625" style="50" customWidth="1"/>
    <col min="6144" max="6144" width="64.85546875" style="50" customWidth="1"/>
    <col min="6145" max="6148" width="9.140625" style="50"/>
    <col min="6149" max="6149" width="14.85546875" style="50" customWidth="1"/>
    <col min="6150" max="6393" width="9.140625" style="50"/>
    <col min="6394" max="6394" width="37.7109375" style="50" customWidth="1"/>
    <col min="6395" max="6395" width="9.140625" style="50"/>
    <col min="6396" max="6396" width="12.85546875" style="50" customWidth="1"/>
    <col min="6397" max="6398" width="0" style="50" hidden="1" customWidth="1"/>
    <col min="6399" max="6399" width="18.28515625" style="50" customWidth="1"/>
    <col min="6400" max="6400" width="64.85546875" style="50" customWidth="1"/>
    <col min="6401" max="6404" width="9.140625" style="50"/>
    <col min="6405" max="6405" width="14.85546875" style="50" customWidth="1"/>
    <col min="6406" max="6649" width="9.140625" style="50"/>
    <col min="6650" max="6650" width="37.7109375" style="50" customWidth="1"/>
    <col min="6651" max="6651" width="9.140625" style="50"/>
    <col min="6652" max="6652" width="12.85546875" style="50" customWidth="1"/>
    <col min="6653" max="6654" width="0" style="50" hidden="1" customWidth="1"/>
    <col min="6655" max="6655" width="18.28515625" style="50" customWidth="1"/>
    <col min="6656" max="6656" width="64.85546875" style="50" customWidth="1"/>
    <col min="6657" max="6660" width="9.140625" style="50"/>
    <col min="6661" max="6661" width="14.85546875" style="50" customWidth="1"/>
    <col min="6662" max="6905" width="9.140625" style="50"/>
    <col min="6906" max="6906" width="37.7109375" style="50" customWidth="1"/>
    <col min="6907" max="6907" width="9.140625" style="50"/>
    <col min="6908" max="6908" width="12.85546875" style="50" customWidth="1"/>
    <col min="6909" max="6910" width="0" style="50" hidden="1" customWidth="1"/>
    <col min="6911" max="6911" width="18.28515625" style="50" customWidth="1"/>
    <col min="6912" max="6912" width="64.85546875" style="50" customWidth="1"/>
    <col min="6913" max="6916" width="9.140625" style="50"/>
    <col min="6917" max="6917" width="14.85546875" style="50" customWidth="1"/>
    <col min="6918" max="7161" width="9.140625" style="50"/>
    <col min="7162" max="7162" width="37.7109375" style="50" customWidth="1"/>
    <col min="7163" max="7163" width="9.140625" style="50"/>
    <col min="7164" max="7164" width="12.85546875" style="50" customWidth="1"/>
    <col min="7165" max="7166" width="0" style="50" hidden="1" customWidth="1"/>
    <col min="7167" max="7167" width="18.28515625" style="50" customWidth="1"/>
    <col min="7168" max="7168" width="64.85546875" style="50" customWidth="1"/>
    <col min="7169" max="7172" width="9.140625" style="50"/>
    <col min="7173" max="7173" width="14.85546875" style="50" customWidth="1"/>
    <col min="7174" max="7417" width="9.140625" style="50"/>
    <col min="7418" max="7418" width="37.7109375" style="50" customWidth="1"/>
    <col min="7419" max="7419" width="9.140625" style="50"/>
    <col min="7420" max="7420" width="12.85546875" style="50" customWidth="1"/>
    <col min="7421" max="7422" width="0" style="50" hidden="1" customWidth="1"/>
    <col min="7423" max="7423" width="18.28515625" style="50" customWidth="1"/>
    <col min="7424" max="7424" width="64.85546875" style="50" customWidth="1"/>
    <col min="7425" max="7428" width="9.140625" style="50"/>
    <col min="7429" max="7429" width="14.85546875" style="50" customWidth="1"/>
    <col min="7430" max="7673" width="9.140625" style="50"/>
    <col min="7674" max="7674" width="37.7109375" style="50" customWidth="1"/>
    <col min="7675" max="7675" width="9.140625" style="50"/>
    <col min="7676" max="7676" width="12.85546875" style="50" customWidth="1"/>
    <col min="7677" max="7678" width="0" style="50" hidden="1" customWidth="1"/>
    <col min="7679" max="7679" width="18.28515625" style="50" customWidth="1"/>
    <col min="7680" max="7680" width="64.85546875" style="50" customWidth="1"/>
    <col min="7681" max="7684" width="9.140625" style="50"/>
    <col min="7685" max="7685" width="14.85546875" style="50" customWidth="1"/>
    <col min="7686" max="7929" width="9.140625" style="50"/>
    <col min="7930" max="7930" width="37.7109375" style="50" customWidth="1"/>
    <col min="7931" max="7931" width="9.140625" style="50"/>
    <col min="7932" max="7932" width="12.85546875" style="50" customWidth="1"/>
    <col min="7933" max="7934" width="0" style="50" hidden="1" customWidth="1"/>
    <col min="7935" max="7935" width="18.28515625" style="50" customWidth="1"/>
    <col min="7936" max="7936" width="64.85546875" style="50" customWidth="1"/>
    <col min="7937" max="7940" width="9.140625" style="50"/>
    <col min="7941" max="7941" width="14.85546875" style="50" customWidth="1"/>
    <col min="7942" max="8185" width="9.140625" style="50"/>
    <col min="8186" max="8186" width="37.7109375" style="50" customWidth="1"/>
    <col min="8187" max="8187" width="9.140625" style="50"/>
    <col min="8188" max="8188" width="12.85546875" style="50" customWidth="1"/>
    <col min="8189" max="8190" width="0" style="50" hidden="1" customWidth="1"/>
    <col min="8191" max="8191" width="18.28515625" style="50" customWidth="1"/>
    <col min="8192" max="8192" width="64.85546875" style="50" customWidth="1"/>
    <col min="8193" max="8196" width="9.140625" style="50"/>
    <col min="8197" max="8197" width="14.85546875" style="50" customWidth="1"/>
    <col min="8198" max="8441" width="9.140625" style="50"/>
    <col min="8442" max="8442" width="37.7109375" style="50" customWidth="1"/>
    <col min="8443" max="8443" width="9.140625" style="50"/>
    <col min="8444" max="8444" width="12.85546875" style="50" customWidth="1"/>
    <col min="8445" max="8446" width="0" style="50" hidden="1" customWidth="1"/>
    <col min="8447" max="8447" width="18.28515625" style="50" customWidth="1"/>
    <col min="8448" max="8448" width="64.85546875" style="50" customWidth="1"/>
    <col min="8449" max="8452" width="9.140625" style="50"/>
    <col min="8453" max="8453" width="14.85546875" style="50" customWidth="1"/>
    <col min="8454" max="8697" width="9.140625" style="50"/>
    <col min="8698" max="8698" width="37.7109375" style="50" customWidth="1"/>
    <col min="8699" max="8699" width="9.140625" style="50"/>
    <col min="8700" max="8700" width="12.85546875" style="50" customWidth="1"/>
    <col min="8701" max="8702" width="0" style="50" hidden="1" customWidth="1"/>
    <col min="8703" max="8703" width="18.28515625" style="50" customWidth="1"/>
    <col min="8704" max="8704" width="64.85546875" style="50" customWidth="1"/>
    <col min="8705" max="8708" width="9.140625" style="50"/>
    <col min="8709" max="8709" width="14.85546875" style="50" customWidth="1"/>
    <col min="8710" max="8953" width="9.140625" style="50"/>
    <col min="8954" max="8954" width="37.7109375" style="50" customWidth="1"/>
    <col min="8955" max="8955" width="9.140625" style="50"/>
    <col min="8956" max="8956" width="12.85546875" style="50" customWidth="1"/>
    <col min="8957" max="8958" width="0" style="50" hidden="1" customWidth="1"/>
    <col min="8959" max="8959" width="18.28515625" style="50" customWidth="1"/>
    <col min="8960" max="8960" width="64.85546875" style="50" customWidth="1"/>
    <col min="8961" max="8964" width="9.140625" style="50"/>
    <col min="8965" max="8965" width="14.85546875" style="50" customWidth="1"/>
    <col min="8966" max="9209" width="9.140625" style="50"/>
    <col min="9210" max="9210" width="37.7109375" style="50" customWidth="1"/>
    <col min="9211" max="9211" width="9.140625" style="50"/>
    <col min="9212" max="9212" width="12.85546875" style="50" customWidth="1"/>
    <col min="9213" max="9214" width="0" style="50" hidden="1" customWidth="1"/>
    <col min="9215" max="9215" width="18.28515625" style="50" customWidth="1"/>
    <col min="9216" max="9216" width="64.85546875" style="50" customWidth="1"/>
    <col min="9217" max="9220" width="9.140625" style="50"/>
    <col min="9221" max="9221" width="14.85546875" style="50" customWidth="1"/>
    <col min="9222" max="9465" width="9.140625" style="50"/>
    <col min="9466" max="9466" width="37.7109375" style="50" customWidth="1"/>
    <col min="9467" max="9467" width="9.140625" style="50"/>
    <col min="9468" max="9468" width="12.85546875" style="50" customWidth="1"/>
    <col min="9469" max="9470" width="0" style="50" hidden="1" customWidth="1"/>
    <col min="9471" max="9471" width="18.28515625" style="50" customWidth="1"/>
    <col min="9472" max="9472" width="64.85546875" style="50" customWidth="1"/>
    <col min="9473" max="9476" width="9.140625" style="50"/>
    <col min="9477" max="9477" width="14.85546875" style="50" customWidth="1"/>
    <col min="9478" max="9721" width="9.140625" style="50"/>
    <col min="9722" max="9722" width="37.7109375" style="50" customWidth="1"/>
    <col min="9723" max="9723" width="9.140625" style="50"/>
    <col min="9724" max="9724" width="12.85546875" style="50" customWidth="1"/>
    <col min="9725" max="9726" width="0" style="50" hidden="1" customWidth="1"/>
    <col min="9727" max="9727" width="18.28515625" style="50" customWidth="1"/>
    <col min="9728" max="9728" width="64.85546875" style="50" customWidth="1"/>
    <col min="9729" max="9732" width="9.140625" style="50"/>
    <col min="9733" max="9733" width="14.85546875" style="50" customWidth="1"/>
    <col min="9734" max="9977" width="9.140625" style="50"/>
    <col min="9978" max="9978" width="37.7109375" style="50" customWidth="1"/>
    <col min="9979" max="9979" width="9.140625" style="50"/>
    <col min="9980" max="9980" width="12.85546875" style="50" customWidth="1"/>
    <col min="9981" max="9982" width="0" style="50" hidden="1" customWidth="1"/>
    <col min="9983" max="9983" width="18.28515625" style="50" customWidth="1"/>
    <col min="9984" max="9984" width="64.85546875" style="50" customWidth="1"/>
    <col min="9985" max="9988" width="9.140625" style="50"/>
    <col min="9989" max="9989" width="14.85546875" style="50" customWidth="1"/>
    <col min="9990" max="10233" width="9.140625" style="50"/>
    <col min="10234" max="10234" width="37.7109375" style="50" customWidth="1"/>
    <col min="10235" max="10235" width="9.140625" style="50"/>
    <col min="10236" max="10236" width="12.85546875" style="50" customWidth="1"/>
    <col min="10237" max="10238" width="0" style="50" hidden="1" customWidth="1"/>
    <col min="10239" max="10239" width="18.28515625" style="50" customWidth="1"/>
    <col min="10240" max="10240" width="64.85546875" style="50" customWidth="1"/>
    <col min="10241" max="10244" width="9.140625" style="50"/>
    <col min="10245" max="10245" width="14.85546875" style="50" customWidth="1"/>
    <col min="10246" max="10489" width="9.140625" style="50"/>
    <col min="10490" max="10490" width="37.7109375" style="50" customWidth="1"/>
    <col min="10491" max="10491" width="9.140625" style="50"/>
    <col min="10492" max="10492" width="12.85546875" style="50" customWidth="1"/>
    <col min="10493" max="10494" width="0" style="50" hidden="1" customWidth="1"/>
    <col min="10495" max="10495" width="18.28515625" style="50" customWidth="1"/>
    <col min="10496" max="10496" width="64.85546875" style="50" customWidth="1"/>
    <col min="10497" max="10500" width="9.140625" style="50"/>
    <col min="10501" max="10501" width="14.85546875" style="50" customWidth="1"/>
    <col min="10502" max="10745" width="9.140625" style="50"/>
    <col min="10746" max="10746" width="37.7109375" style="50" customWidth="1"/>
    <col min="10747" max="10747" width="9.140625" style="50"/>
    <col min="10748" max="10748" width="12.85546875" style="50" customWidth="1"/>
    <col min="10749" max="10750" width="0" style="50" hidden="1" customWidth="1"/>
    <col min="10751" max="10751" width="18.28515625" style="50" customWidth="1"/>
    <col min="10752" max="10752" width="64.85546875" style="50" customWidth="1"/>
    <col min="10753" max="10756" width="9.140625" style="50"/>
    <col min="10757" max="10757" width="14.85546875" style="50" customWidth="1"/>
    <col min="10758" max="11001" width="9.140625" style="50"/>
    <col min="11002" max="11002" width="37.7109375" style="50" customWidth="1"/>
    <col min="11003" max="11003" width="9.140625" style="50"/>
    <col min="11004" max="11004" width="12.85546875" style="50" customWidth="1"/>
    <col min="11005" max="11006" width="0" style="50" hidden="1" customWidth="1"/>
    <col min="11007" max="11007" width="18.28515625" style="50" customWidth="1"/>
    <col min="11008" max="11008" width="64.85546875" style="50" customWidth="1"/>
    <col min="11009" max="11012" width="9.140625" style="50"/>
    <col min="11013" max="11013" width="14.85546875" style="50" customWidth="1"/>
    <col min="11014" max="11257" width="9.140625" style="50"/>
    <col min="11258" max="11258" width="37.7109375" style="50" customWidth="1"/>
    <col min="11259" max="11259" width="9.140625" style="50"/>
    <col min="11260" max="11260" width="12.85546875" style="50" customWidth="1"/>
    <col min="11261" max="11262" width="0" style="50" hidden="1" customWidth="1"/>
    <col min="11263" max="11263" width="18.28515625" style="50" customWidth="1"/>
    <col min="11264" max="11264" width="64.85546875" style="50" customWidth="1"/>
    <col min="11265" max="11268" width="9.140625" style="50"/>
    <col min="11269" max="11269" width="14.85546875" style="50" customWidth="1"/>
    <col min="11270" max="11513" width="9.140625" style="50"/>
    <col min="11514" max="11514" width="37.7109375" style="50" customWidth="1"/>
    <col min="11515" max="11515" width="9.140625" style="50"/>
    <col min="11516" max="11516" width="12.85546875" style="50" customWidth="1"/>
    <col min="11517" max="11518" width="0" style="50" hidden="1" customWidth="1"/>
    <col min="11519" max="11519" width="18.28515625" style="50" customWidth="1"/>
    <col min="11520" max="11520" width="64.85546875" style="50" customWidth="1"/>
    <col min="11521" max="11524" width="9.140625" style="50"/>
    <col min="11525" max="11525" width="14.85546875" style="50" customWidth="1"/>
    <col min="11526" max="11769" width="9.140625" style="50"/>
    <col min="11770" max="11770" width="37.7109375" style="50" customWidth="1"/>
    <col min="11771" max="11771" width="9.140625" style="50"/>
    <col min="11772" max="11772" width="12.85546875" style="50" customWidth="1"/>
    <col min="11773" max="11774" width="0" style="50" hidden="1" customWidth="1"/>
    <col min="11775" max="11775" width="18.28515625" style="50" customWidth="1"/>
    <col min="11776" max="11776" width="64.85546875" style="50" customWidth="1"/>
    <col min="11777" max="11780" width="9.140625" style="50"/>
    <col min="11781" max="11781" width="14.85546875" style="50" customWidth="1"/>
    <col min="11782" max="12025" width="9.140625" style="50"/>
    <col min="12026" max="12026" width="37.7109375" style="50" customWidth="1"/>
    <col min="12027" max="12027" width="9.140625" style="50"/>
    <col min="12028" max="12028" width="12.85546875" style="50" customWidth="1"/>
    <col min="12029" max="12030" width="0" style="50" hidden="1" customWidth="1"/>
    <col min="12031" max="12031" width="18.28515625" style="50" customWidth="1"/>
    <col min="12032" max="12032" width="64.85546875" style="50" customWidth="1"/>
    <col min="12033" max="12036" width="9.140625" style="50"/>
    <col min="12037" max="12037" width="14.85546875" style="50" customWidth="1"/>
    <col min="12038" max="12281" width="9.140625" style="50"/>
    <col min="12282" max="12282" width="37.7109375" style="50" customWidth="1"/>
    <col min="12283" max="12283" width="9.140625" style="50"/>
    <col min="12284" max="12284" width="12.85546875" style="50" customWidth="1"/>
    <col min="12285" max="12286" width="0" style="50" hidden="1" customWidth="1"/>
    <col min="12287" max="12287" width="18.28515625" style="50" customWidth="1"/>
    <col min="12288" max="12288" width="64.85546875" style="50" customWidth="1"/>
    <col min="12289" max="12292" width="9.140625" style="50"/>
    <col min="12293" max="12293" width="14.85546875" style="50" customWidth="1"/>
    <col min="12294" max="12537" width="9.140625" style="50"/>
    <col min="12538" max="12538" width="37.7109375" style="50" customWidth="1"/>
    <col min="12539" max="12539" width="9.140625" style="50"/>
    <col min="12540" max="12540" width="12.85546875" style="50" customWidth="1"/>
    <col min="12541" max="12542" width="0" style="50" hidden="1" customWidth="1"/>
    <col min="12543" max="12543" width="18.28515625" style="50" customWidth="1"/>
    <col min="12544" max="12544" width="64.85546875" style="50" customWidth="1"/>
    <col min="12545" max="12548" width="9.140625" style="50"/>
    <col min="12549" max="12549" width="14.85546875" style="50" customWidth="1"/>
    <col min="12550" max="12793" width="9.140625" style="50"/>
    <col min="12794" max="12794" width="37.7109375" style="50" customWidth="1"/>
    <col min="12795" max="12795" width="9.140625" style="50"/>
    <col min="12796" max="12796" width="12.85546875" style="50" customWidth="1"/>
    <col min="12797" max="12798" width="0" style="50" hidden="1" customWidth="1"/>
    <col min="12799" max="12799" width="18.28515625" style="50" customWidth="1"/>
    <col min="12800" max="12800" width="64.85546875" style="50" customWidth="1"/>
    <col min="12801" max="12804" width="9.140625" style="50"/>
    <col min="12805" max="12805" width="14.85546875" style="50" customWidth="1"/>
    <col min="12806" max="13049" width="9.140625" style="50"/>
    <col min="13050" max="13050" width="37.7109375" style="50" customWidth="1"/>
    <col min="13051" max="13051" width="9.140625" style="50"/>
    <col min="13052" max="13052" width="12.85546875" style="50" customWidth="1"/>
    <col min="13053" max="13054" width="0" style="50" hidden="1" customWidth="1"/>
    <col min="13055" max="13055" width="18.28515625" style="50" customWidth="1"/>
    <col min="13056" max="13056" width="64.85546875" style="50" customWidth="1"/>
    <col min="13057" max="13060" width="9.140625" style="50"/>
    <col min="13061" max="13061" width="14.85546875" style="50" customWidth="1"/>
    <col min="13062" max="13305" width="9.140625" style="50"/>
    <col min="13306" max="13306" width="37.7109375" style="50" customWidth="1"/>
    <col min="13307" max="13307" width="9.140625" style="50"/>
    <col min="13308" max="13308" width="12.85546875" style="50" customWidth="1"/>
    <col min="13309" max="13310" width="0" style="50" hidden="1" customWidth="1"/>
    <col min="13311" max="13311" width="18.28515625" style="50" customWidth="1"/>
    <col min="13312" max="13312" width="64.85546875" style="50" customWidth="1"/>
    <col min="13313" max="13316" width="9.140625" style="50"/>
    <col min="13317" max="13317" width="14.85546875" style="50" customWidth="1"/>
    <col min="13318" max="13561" width="9.140625" style="50"/>
    <col min="13562" max="13562" width="37.7109375" style="50" customWidth="1"/>
    <col min="13563" max="13563" width="9.140625" style="50"/>
    <col min="13564" max="13564" width="12.85546875" style="50" customWidth="1"/>
    <col min="13565" max="13566" width="0" style="50" hidden="1" customWidth="1"/>
    <col min="13567" max="13567" width="18.28515625" style="50" customWidth="1"/>
    <col min="13568" max="13568" width="64.85546875" style="50" customWidth="1"/>
    <col min="13569" max="13572" width="9.140625" style="50"/>
    <col min="13573" max="13573" width="14.85546875" style="50" customWidth="1"/>
    <col min="13574" max="13817" width="9.140625" style="50"/>
    <col min="13818" max="13818" width="37.7109375" style="50" customWidth="1"/>
    <col min="13819" max="13819" width="9.140625" style="50"/>
    <col min="13820" max="13820" width="12.85546875" style="50" customWidth="1"/>
    <col min="13821" max="13822" width="0" style="50" hidden="1" customWidth="1"/>
    <col min="13823" max="13823" width="18.28515625" style="50" customWidth="1"/>
    <col min="13824" max="13824" width="64.85546875" style="50" customWidth="1"/>
    <col min="13825" max="13828" width="9.140625" style="50"/>
    <col min="13829" max="13829" width="14.85546875" style="50" customWidth="1"/>
    <col min="13830" max="14073" width="9.140625" style="50"/>
    <col min="14074" max="14074" width="37.7109375" style="50" customWidth="1"/>
    <col min="14075" max="14075" width="9.140625" style="50"/>
    <col min="14076" max="14076" width="12.85546875" style="50" customWidth="1"/>
    <col min="14077" max="14078" width="0" style="50" hidden="1" customWidth="1"/>
    <col min="14079" max="14079" width="18.28515625" style="50" customWidth="1"/>
    <col min="14080" max="14080" width="64.85546875" style="50" customWidth="1"/>
    <col min="14081" max="14084" width="9.140625" style="50"/>
    <col min="14085" max="14085" width="14.85546875" style="50" customWidth="1"/>
    <col min="14086" max="14329" width="9.140625" style="50"/>
    <col min="14330" max="14330" width="37.7109375" style="50" customWidth="1"/>
    <col min="14331" max="14331" width="9.140625" style="50"/>
    <col min="14332" max="14332" width="12.85546875" style="50" customWidth="1"/>
    <col min="14333" max="14334" width="0" style="50" hidden="1" customWidth="1"/>
    <col min="14335" max="14335" width="18.28515625" style="50" customWidth="1"/>
    <col min="14336" max="14336" width="64.85546875" style="50" customWidth="1"/>
    <col min="14337" max="14340" width="9.140625" style="50"/>
    <col min="14341" max="14341" width="14.85546875" style="50" customWidth="1"/>
    <col min="14342" max="14585" width="9.140625" style="50"/>
    <col min="14586" max="14586" width="37.7109375" style="50" customWidth="1"/>
    <col min="14587" max="14587" width="9.140625" style="50"/>
    <col min="14588" max="14588" width="12.85546875" style="50" customWidth="1"/>
    <col min="14589" max="14590" width="0" style="50" hidden="1" customWidth="1"/>
    <col min="14591" max="14591" width="18.28515625" style="50" customWidth="1"/>
    <col min="14592" max="14592" width="64.85546875" style="50" customWidth="1"/>
    <col min="14593" max="14596" width="9.140625" style="50"/>
    <col min="14597" max="14597" width="14.85546875" style="50" customWidth="1"/>
    <col min="14598" max="14841" width="9.140625" style="50"/>
    <col min="14842" max="14842" width="37.7109375" style="50" customWidth="1"/>
    <col min="14843" max="14843" width="9.140625" style="50"/>
    <col min="14844" max="14844" width="12.85546875" style="50" customWidth="1"/>
    <col min="14845" max="14846" width="0" style="50" hidden="1" customWidth="1"/>
    <col min="14847" max="14847" width="18.28515625" style="50" customWidth="1"/>
    <col min="14848" max="14848" width="64.85546875" style="50" customWidth="1"/>
    <col min="14849" max="14852" width="9.140625" style="50"/>
    <col min="14853" max="14853" width="14.85546875" style="50" customWidth="1"/>
    <col min="14854" max="15097" width="9.140625" style="50"/>
    <col min="15098" max="15098" width="37.7109375" style="50" customWidth="1"/>
    <col min="15099" max="15099" width="9.140625" style="50"/>
    <col min="15100" max="15100" width="12.85546875" style="50" customWidth="1"/>
    <col min="15101" max="15102" width="0" style="50" hidden="1" customWidth="1"/>
    <col min="15103" max="15103" width="18.28515625" style="50" customWidth="1"/>
    <col min="15104" max="15104" width="64.85546875" style="50" customWidth="1"/>
    <col min="15105" max="15108" width="9.140625" style="50"/>
    <col min="15109" max="15109" width="14.85546875" style="50" customWidth="1"/>
    <col min="15110" max="15353" width="9.140625" style="50"/>
    <col min="15354" max="15354" width="37.7109375" style="50" customWidth="1"/>
    <col min="15355" max="15355" width="9.140625" style="50"/>
    <col min="15356" max="15356" width="12.85546875" style="50" customWidth="1"/>
    <col min="15357" max="15358" width="0" style="50" hidden="1" customWidth="1"/>
    <col min="15359" max="15359" width="18.28515625" style="50" customWidth="1"/>
    <col min="15360" max="15360" width="64.85546875" style="50" customWidth="1"/>
    <col min="15361" max="15364" width="9.140625" style="50"/>
    <col min="15365" max="15365" width="14.85546875" style="50" customWidth="1"/>
    <col min="15366" max="15609" width="9.140625" style="50"/>
    <col min="15610" max="15610" width="37.7109375" style="50" customWidth="1"/>
    <col min="15611" max="15611" width="9.140625" style="50"/>
    <col min="15612" max="15612" width="12.85546875" style="50" customWidth="1"/>
    <col min="15613" max="15614" width="0" style="50" hidden="1" customWidth="1"/>
    <col min="15615" max="15615" width="18.28515625" style="50" customWidth="1"/>
    <col min="15616" max="15616" width="64.85546875" style="50" customWidth="1"/>
    <col min="15617" max="15620" width="9.140625" style="50"/>
    <col min="15621" max="15621" width="14.85546875" style="50" customWidth="1"/>
    <col min="15622" max="15865" width="9.140625" style="50"/>
    <col min="15866" max="15866" width="37.7109375" style="50" customWidth="1"/>
    <col min="15867" max="15867" width="9.140625" style="50"/>
    <col min="15868" max="15868" width="12.85546875" style="50" customWidth="1"/>
    <col min="15869" max="15870" width="0" style="50" hidden="1" customWidth="1"/>
    <col min="15871" max="15871" width="18.28515625" style="50" customWidth="1"/>
    <col min="15872" max="15872" width="64.85546875" style="50" customWidth="1"/>
    <col min="15873" max="15876" width="9.140625" style="50"/>
    <col min="15877" max="15877" width="14.85546875" style="50" customWidth="1"/>
    <col min="15878" max="16121" width="9.140625" style="50"/>
    <col min="16122" max="16122" width="37.7109375" style="50" customWidth="1"/>
    <col min="16123" max="16123" width="9.140625" style="50"/>
    <col min="16124" max="16124" width="12.85546875" style="50" customWidth="1"/>
    <col min="16125" max="16126" width="0" style="50" hidden="1" customWidth="1"/>
    <col min="16127" max="16127" width="18.28515625" style="50" customWidth="1"/>
    <col min="16128" max="16128" width="64.85546875" style="50" customWidth="1"/>
    <col min="16129" max="16132" width="9.140625" style="50"/>
    <col min="16133" max="16133" width="14.85546875" style="50" customWidth="1"/>
    <col min="16134" max="16384" width="9.140625" style="50"/>
  </cols>
  <sheetData>
    <row r="1" spans="1:41" ht="18.75" x14ac:dyDescent="0.25">
      <c r="L1" s="35" t="s">
        <v>69</v>
      </c>
    </row>
    <row r="2" spans="1:41" ht="18.75" x14ac:dyDescent="0.3">
      <c r="L2" s="15" t="s">
        <v>10</v>
      </c>
    </row>
    <row r="3" spans="1:41" ht="18.75" x14ac:dyDescent="0.3">
      <c r="L3" s="15" t="s">
        <v>566</v>
      </c>
    </row>
    <row r="4" spans="1:41" ht="18.75" x14ac:dyDescent="0.3">
      <c r="K4" s="15"/>
    </row>
    <row r="5" spans="1:41" x14ac:dyDescent="0.25">
      <c r="A5" s="400" t="str">
        <f>'1. паспорт местоположение'!A5:C5</f>
        <v>Год раскрытия информации: 2025 год</v>
      </c>
      <c r="B5" s="400"/>
      <c r="C5" s="400"/>
      <c r="D5" s="400"/>
      <c r="E5" s="400"/>
      <c r="F5" s="400"/>
      <c r="G5" s="400"/>
      <c r="H5" s="400"/>
      <c r="I5" s="400"/>
      <c r="J5" s="400"/>
      <c r="K5" s="400"/>
      <c r="L5" s="40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6" spans="1:41" ht="18.75" x14ac:dyDescent="0.3">
      <c r="K6" s="15"/>
    </row>
    <row r="7" spans="1:41" ht="18.75" x14ac:dyDescent="0.25">
      <c r="A7" s="409" t="s">
        <v>9</v>
      </c>
      <c r="B7" s="409"/>
      <c r="C7" s="409"/>
      <c r="D7" s="409"/>
      <c r="E7" s="409"/>
      <c r="F7" s="409"/>
      <c r="G7" s="409"/>
      <c r="H7" s="409"/>
      <c r="I7" s="409"/>
      <c r="J7" s="409"/>
      <c r="K7" s="409"/>
      <c r="L7" s="409"/>
    </row>
    <row r="8" spans="1:41" ht="18.75" x14ac:dyDescent="0.25">
      <c r="A8" s="409"/>
      <c r="B8" s="409"/>
      <c r="C8" s="409"/>
      <c r="D8" s="409"/>
      <c r="E8" s="409"/>
      <c r="F8" s="409"/>
      <c r="G8" s="409"/>
      <c r="H8" s="409"/>
      <c r="I8" s="409"/>
      <c r="J8" s="409"/>
      <c r="K8" s="409"/>
      <c r="L8" s="409"/>
    </row>
    <row r="9" spans="1:41" x14ac:dyDescent="0.25">
      <c r="A9" s="448" t="s">
        <v>490</v>
      </c>
      <c r="B9" s="448"/>
      <c r="C9" s="448"/>
      <c r="D9" s="448"/>
      <c r="E9" s="448"/>
      <c r="F9" s="448"/>
      <c r="G9" s="448"/>
      <c r="H9" s="448"/>
      <c r="I9" s="448"/>
      <c r="J9" s="448"/>
      <c r="K9" s="448"/>
      <c r="L9" s="448"/>
    </row>
    <row r="10" spans="1:41" x14ac:dyDescent="0.25">
      <c r="A10" s="414" t="s">
        <v>8</v>
      </c>
      <c r="B10" s="414"/>
      <c r="C10" s="414"/>
      <c r="D10" s="414"/>
      <c r="E10" s="414"/>
      <c r="F10" s="414"/>
      <c r="G10" s="414"/>
      <c r="H10" s="414"/>
      <c r="I10" s="414"/>
      <c r="J10" s="414"/>
      <c r="K10" s="414"/>
      <c r="L10" s="414"/>
    </row>
    <row r="11" spans="1:41" ht="18.75" x14ac:dyDescent="0.25">
      <c r="A11" s="409"/>
      <c r="B11" s="409"/>
      <c r="C11" s="409"/>
      <c r="D11" s="409"/>
      <c r="E11" s="409"/>
      <c r="F11" s="409"/>
      <c r="G11" s="409"/>
      <c r="H11" s="409"/>
      <c r="I11" s="409"/>
      <c r="J11" s="409"/>
      <c r="K11" s="409"/>
      <c r="L11" s="409"/>
    </row>
    <row r="12" spans="1:41" x14ac:dyDescent="0.25">
      <c r="A12" s="448" t="s">
        <v>524</v>
      </c>
      <c r="B12" s="448"/>
      <c r="C12" s="448"/>
      <c r="D12" s="448"/>
      <c r="E12" s="448"/>
      <c r="F12" s="448"/>
      <c r="G12" s="448"/>
      <c r="H12" s="448"/>
      <c r="I12" s="448"/>
      <c r="J12" s="448"/>
      <c r="K12" s="448"/>
      <c r="L12" s="448"/>
    </row>
    <row r="13" spans="1:41" x14ac:dyDescent="0.25">
      <c r="A13" s="414" t="s">
        <v>7</v>
      </c>
      <c r="B13" s="414"/>
      <c r="C13" s="414"/>
      <c r="D13" s="414"/>
      <c r="E13" s="414"/>
      <c r="F13" s="414"/>
      <c r="G13" s="414"/>
      <c r="H13" s="414"/>
      <c r="I13" s="414"/>
      <c r="J13" s="414"/>
      <c r="K13" s="414"/>
      <c r="L13" s="414"/>
    </row>
    <row r="14" spans="1:41" ht="18.75" x14ac:dyDescent="0.25">
      <c r="A14" s="415"/>
      <c r="B14" s="415"/>
      <c r="C14" s="415"/>
      <c r="D14" s="415"/>
      <c r="E14" s="415"/>
      <c r="F14" s="415"/>
      <c r="G14" s="415"/>
      <c r="H14" s="415"/>
      <c r="I14" s="415"/>
      <c r="J14" s="415"/>
      <c r="K14" s="415"/>
      <c r="L14" s="415"/>
    </row>
    <row r="15" spans="1:41" x14ac:dyDescent="0.25">
      <c r="A15" s="448" t="s">
        <v>604</v>
      </c>
      <c r="B15" s="448"/>
      <c r="C15" s="448"/>
      <c r="D15" s="448"/>
      <c r="E15" s="448"/>
      <c r="F15" s="448"/>
      <c r="G15" s="448"/>
      <c r="H15" s="448"/>
      <c r="I15" s="448"/>
      <c r="J15" s="448"/>
      <c r="K15" s="448"/>
      <c r="L15" s="448"/>
    </row>
    <row r="16" spans="1:41" x14ac:dyDescent="0.25">
      <c r="A16" s="414" t="s">
        <v>6</v>
      </c>
      <c r="B16" s="414"/>
      <c r="C16" s="414"/>
      <c r="D16" s="414"/>
      <c r="E16" s="414"/>
      <c r="F16" s="414"/>
      <c r="G16" s="414"/>
      <c r="H16" s="414"/>
      <c r="I16" s="414"/>
      <c r="J16" s="414"/>
      <c r="K16" s="414"/>
      <c r="L16" s="414"/>
    </row>
    <row r="17" spans="1:12" ht="15.75" customHeight="1" x14ac:dyDescent="0.25">
      <c r="L17" s="248"/>
    </row>
    <row r="18" spans="1:12" x14ac:dyDescent="0.25">
      <c r="K18" s="59"/>
    </row>
    <row r="19" spans="1:12" ht="15.75" customHeight="1" x14ac:dyDescent="0.25">
      <c r="A19" s="569" t="s">
        <v>368</v>
      </c>
      <c r="B19" s="569"/>
      <c r="C19" s="569"/>
      <c r="D19" s="569"/>
      <c r="E19" s="569"/>
      <c r="F19" s="569"/>
      <c r="G19" s="569"/>
      <c r="H19" s="569"/>
      <c r="I19" s="569"/>
      <c r="J19" s="569"/>
      <c r="K19" s="569"/>
      <c r="L19" s="569"/>
    </row>
    <row r="20" spans="1:12" x14ac:dyDescent="0.25">
      <c r="A20" s="180"/>
      <c r="B20" s="180"/>
      <c r="C20" s="58"/>
      <c r="D20" s="58"/>
      <c r="E20" s="58"/>
      <c r="F20" s="58"/>
      <c r="G20" s="58"/>
      <c r="H20" s="58"/>
      <c r="I20" s="58"/>
      <c r="J20" s="58"/>
      <c r="K20" s="58"/>
      <c r="L20" s="58"/>
    </row>
    <row r="21" spans="1:12" ht="28.5" customHeight="1" x14ac:dyDescent="0.25">
      <c r="A21" s="559" t="s">
        <v>220</v>
      </c>
      <c r="B21" s="559" t="s">
        <v>219</v>
      </c>
      <c r="C21" s="565" t="s">
        <v>311</v>
      </c>
      <c r="D21" s="565"/>
      <c r="E21" s="565"/>
      <c r="F21" s="565"/>
      <c r="G21" s="565"/>
      <c r="H21" s="565"/>
      <c r="I21" s="560" t="s">
        <v>218</v>
      </c>
      <c r="J21" s="562" t="s">
        <v>313</v>
      </c>
      <c r="K21" s="559" t="s">
        <v>217</v>
      </c>
      <c r="L21" s="561" t="s">
        <v>312</v>
      </c>
    </row>
    <row r="22" spans="1:12" ht="58.5" customHeight="1" x14ac:dyDescent="0.25">
      <c r="A22" s="559"/>
      <c r="B22" s="559"/>
      <c r="C22" s="566" t="s">
        <v>2</v>
      </c>
      <c r="D22" s="566"/>
      <c r="E22" s="331"/>
      <c r="F22" s="331"/>
      <c r="G22" s="567" t="s">
        <v>1</v>
      </c>
      <c r="H22" s="568"/>
      <c r="I22" s="560"/>
      <c r="J22" s="563"/>
      <c r="K22" s="559"/>
      <c r="L22" s="561"/>
    </row>
    <row r="23" spans="1:12" ht="31.5" x14ac:dyDescent="0.25">
      <c r="A23" s="559"/>
      <c r="B23" s="559"/>
      <c r="C23" s="57" t="s">
        <v>216</v>
      </c>
      <c r="D23" s="57" t="s">
        <v>215</v>
      </c>
      <c r="E23" s="57"/>
      <c r="F23" s="57"/>
      <c r="G23" s="57" t="s">
        <v>216</v>
      </c>
      <c r="H23" s="57" t="s">
        <v>215</v>
      </c>
      <c r="I23" s="560"/>
      <c r="J23" s="564"/>
      <c r="K23" s="559"/>
      <c r="L23" s="561"/>
    </row>
    <row r="24" spans="1:12" x14ac:dyDescent="0.25">
      <c r="A24" s="247">
        <v>1</v>
      </c>
      <c r="B24" s="247">
        <v>2</v>
      </c>
      <c r="C24" s="57">
        <v>3</v>
      </c>
      <c r="D24" s="57">
        <v>4</v>
      </c>
      <c r="E24" s="57"/>
      <c r="F24" s="57"/>
      <c r="G24" s="57">
        <v>7</v>
      </c>
      <c r="H24" s="57">
        <v>8</v>
      </c>
      <c r="I24" s="57">
        <v>9</v>
      </c>
      <c r="J24" s="57">
        <v>10</v>
      </c>
      <c r="K24" s="57">
        <v>11</v>
      </c>
      <c r="L24" s="57">
        <v>12</v>
      </c>
    </row>
    <row r="25" spans="1:12" x14ac:dyDescent="0.25">
      <c r="A25" s="54">
        <v>1</v>
      </c>
      <c r="B25" s="55" t="s">
        <v>214</v>
      </c>
      <c r="C25" s="200"/>
      <c r="D25" s="200"/>
      <c r="E25" s="200"/>
      <c r="F25" s="200"/>
      <c r="G25" s="200"/>
      <c r="H25" s="200"/>
      <c r="I25" s="200"/>
      <c r="J25" s="200"/>
      <c r="K25" s="52"/>
      <c r="L25" s="52"/>
    </row>
    <row r="26" spans="1:12" x14ac:dyDescent="0.25">
      <c r="A26" s="54" t="s">
        <v>213</v>
      </c>
      <c r="B26" s="56" t="s">
        <v>318</v>
      </c>
      <c r="C26" s="202" t="s">
        <v>405</v>
      </c>
      <c r="D26" s="202" t="s">
        <v>405</v>
      </c>
      <c r="E26" s="202" t="s">
        <v>405</v>
      </c>
      <c r="F26" s="202" t="s">
        <v>405</v>
      </c>
      <c r="G26" s="202" t="s">
        <v>405</v>
      </c>
      <c r="H26" s="202" t="s">
        <v>405</v>
      </c>
      <c r="I26" s="228"/>
      <c r="J26" s="228"/>
      <c r="K26" s="202"/>
      <c r="L26" s="203"/>
    </row>
    <row r="27" spans="1:12" s="51" customFormat="1" x14ac:dyDescent="0.25">
      <c r="A27" s="54" t="s">
        <v>212</v>
      </c>
      <c r="B27" s="56" t="s">
        <v>320</v>
      </c>
      <c r="C27" s="202" t="s">
        <v>405</v>
      </c>
      <c r="D27" s="202" t="s">
        <v>405</v>
      </c>
      <c r="E27" s="202" t="s">
        <v>405</v>
      </c>
      <c r="F27" s="202" t="s">
        <v>405</v>
      </c>
      <c r="G27" s="202" t="s">
        <v>405</v>
      </c>
      <c r="H27" s="202" t="s">
        <v>405</v>
      </c>
      <c r="I27" s="228"/>
      <c r="J27" s="228"/>
      <c r="K27" s="202"/>
      <c r="L27" s="203"/>
    </row>
    <row r="28" spans="1:12" s="51" customFormat="1" x14ac:dyDescent="0.25">
      <c r="A28" s="54" t="s">
        <v>319</v>
      </c>
      <c r="B28" s="56" t="s">
        <v>323</v>
      </c>
      <c r="C28" s="202" t="s">
        <v>405</v>
      </c>
      <c r="D28" s="202" t="s">
        <v>405</v>
      </c>
      <c r="E28" s="202" t="s">
        <v>405</v>
      </c>
      <c r="F28" s="202" t="s">
        <v>405</v>
      </c>
      <c r="G28" s="202" t="s">
        <v>405</v>
      </c>
      <c r="H28" s="202" t="s">
        <v>405</v>
      </c>
      <c r="I28" s="228"/>
      <c r="J28" s="228"/>
      <c r="K28" s="202"/>
      <c r="L28" s="203"/>
    </row>
    <row r="29" spans="1:12" s="51" customFormat="1" x14ac:dyDescent="0.25">
      <c r="A29" s="54" t="s">
        <v>211</v>
      </c>
      <c r="B29" s="56" t="s">
        <v>322</v>
      </c>
      <c r="C29" s="202" t="s">
        <v>405</v>
      </c>
      <c r="D29" s="202" t="s">
        <v>405</v>
      </c>
      <c r="E29" s="202" t="s">
        <v>405</v>
      </c>
      <c r="F29" s="202" t="s">
        <v>405</v>
      </c>
      <c r="G29" s="202" t="s">
        <v>405</v>
      </c>
      <c r="H29" s="202" t="s">
        <v>405</v>
      </c>
      <c r="I29" s="228"/>
      <c r="J29" s="228"/>
      <c r="K29" s="202"/>
      <c r="L29" s="203"/>
    </row>
    <row r="30" spans="1:12" s="51" customFormat="1" x14ac:dyDescent="0.25">
      <c r="A30" s="54" t="s">
        <v>210</v>
      </c>
      <c r="B30" s="56" t="s">
        <v>324</v>
      </c>
      <c r="C30" s="202" t="s">
        <v>405</v>
      </c>
      <c r="D30" s="202" t="s">
        <v>405</v>
      </c>
      <c r="E30" s="202" t="s">
        <v>405</v>
      </c>
      <c r="F30" s="202" t="s">
        <v>405</v>
      </c>
      <c r="G30" s="202" t="s">
        <v>405</v>
      </c>
      <c r="H30" s="202" t="s">
        <v>405</v>
      </c>
      <c r="I30" s="228"/>
      <c r="J30" s="228"/>
      <c r="K30" s="202"/>
      <c r="L30" s="203"/>
    </row>
    <row r="31" spans="1:12" s="51" customFormat="1" x14ac:dyDescent="0.25">
      <c r="A31" s="54" t="s">
        <v>209</v>
      </c>
      <c r="B31" s="53" t="s">
        <v>321</v>
      </c>
      <c r="C31" s="204">
        <v>44062</v>
      </c>
      <c r="D31" s="204">
        <v>44081</v>
      </c>
      <c r="E31" s="204"/>
      <c r="F31" s="204"/>
      <c r="G31" s="204">
        <v>44062</v>
      </c>
      <c r="H31" s="204">
        <v>44081</v>
      </c>
      <c r="I31" s="232">
        <v>1</v>
      </c>
      <c r="J31" s="229">
        <v>1</v>
      </c>
      <c r="K31" s="204"/>
      <c r="L31" s="204"/>
    </row>
    <row r="32" spans="1:12" s="51" customFormat="1" x14ac:dyDescent="0.25">
      <c r="A32" s="54" t="s">
        <v>208</v>
      </c>
      <c r="B32" s="53" t="s">
        <v>567</v>
      </c>
      <c r="C32" s="206">
        <v>44216</v>
      </c>
      <c r="D32" s="206">
        <v>44494</v>
      </c>
      <c r="E32" s="206"/>
      <c r="F32" s="206"/>
      <c r="G32" s="206">
        <v>44216</v>
      </c>
      <c r="H32" s="206">
        <v>44494</v>
      </c>
      <c r="I32" s="233">
        <v>1</v>
      </c>
      <c r="J32" s="229">
        <v>1</v>
      </c>
      <c r="K32" s="206"/>
      <c r="L32" s="206"/>
    </row>
    <row r="33" spans="1:12" s="51" customFormat="1" x14ac:dyDescent="0.25">
      <c r="A33" s="54" t="s">
        <v>327</v>
      </c>
      <c r="B33" s="53" t="s">
        <v>568</v>
      </c>
      <c r="C33" s="206">
        <v>44494</v>
      </c>
      <c r="D33" s="234">
        <v>44575</v>
      </c>
      <c r="E33" s="204"/>
      <c r="F33" s="204"/>
      <c r="G33" s="206">
        <v>44494</v>
      </c>
      <c r="H33" s="234">
        <v>44575</v>
      </c>
      <c r="I33" s="233">
        <v>1</v>
      </c>
      <c r="J33" s="229">
        <v>1</v>
      </c>
      <c r="K33" s="206"/>
      <c r="L33" s="204"/>
    </row>
    <row r="34" spans="1:12" s="51" customFormat="1" ht="31.5" x14ac:dyDescent="0.25">
      <c r="A34" s="57" t="s">
        <v>586</v>
      </c>
      <c r="B34" s="53" t="s">
        <v>569</v>
      </c>
      <c r="C34" s="202" t="s">
        <v>405</v>
      </c>
      <c r="D34" s="202" t="s">
        <v>405</v>
      </c>
      <c r="E34" s="202" t="s">
        <v>405</v>
      </c>
      <c r="F34" s="202" t="s">
        <v>405</v>
      </c>
      <c r="G34" s="202" t="s">
        <v>405</v>
      </c>
      <c r="H34" s="202" t="s">
        <v>405</v>
      </c>
      <c r="I34" s="203"/>
      <c r="J34" s="228"/>
      <c r="K34" s="202"/>
      <c r="L34" s="203"/>
    </row>
    <row r="35" spans="1:12" s="51" customFormat="1" x14ac:dyDescent="0.25">
      <c r="A35" s="57" t="s">
        <v>328</v>
      </c>
      <c r="B35" s="53" t="s">
        <v>570</v>
      </c>
      <c r="C35" s="234">
        <v>44652</v>
      </c>
      <c r="D35" s="234">
        <v>44679</v>
      </c>
      <c r="E35" s="207"/>
      <c r="F35" s="207"/>
      <c r="G35" s="234">
        <v>44652</v>
      </c>
      <c r="H35" s="234">
        <v>44679</v>
      </c>
      <c r="I35" s="232">
        <v>1</v>
      </c>
      <c r="J35" s="229">
        <v>1</v>
      </c>
      <c r="K35" s="206"/>
      <c r="L35" s="207"/>
    </row>
    <row r="36" spans="1:12" s="51" customFormat="1" x14ac:dyDescent="0.25">
      <c r="A36" s="57" t="s">
        <v>329</v>
      </c>
      <c r="B36" s="53" t="s">
        <v>571</v>
      </c>
      <c r="C36" s="209">
        <v>44666</v>
      </c>
      <c r="D36" s="209">
        <v>44711</v>
      </c>
      <c r="E36" s="206"/>
      <c r="F36" s="206"/>
      <c r="G36" s="209">
        <v>44666</v>
      </c>
      <c r="H36" s="209">
        <v>44711</v>
      </c>
      <c r="I36" s="233">
        <v>1</v>
      </c>
      <c r="J36" s="229">
        <v>1</v>
      </c>
      <c r="K36" s="205"/>
      <c r="L36" s="206"/>
    </row>
    <row r="37" spans="1:12" s="51" customFormat="1" x14ac:dyDescent="0.25">
      <c r="A37" s="57" t="s">
        <v>330</v>
      </c>
      <c r="B37" s="53" t="s">
        <v>572</v>
      </c>
      <c r="C37" s="209">
        <v>44275</v>
      </c>
      <c r="D37" s="210">
        <v>44700</v>
      </c>
      <c r="E37" s="204"/>
      <c r="F37" s="204"/>
      <c r="G37" s="209">
        <v>44275</v>
      </c>
      <c r="H37" s="210">
        <v>44700</v>
      </c>
      <c r="I37" s="232">
        <v>1</v>
      </c>
      <c r="J37" s="229">
        <v>1</v>
      </c>
      <c r="K37" s="207"/>
      <c r="L37" s="207"/>
    </row>
    <row r="38" spans="1:12" x14ac:dyDescent="0.25">
      <c r="A38" s="57" t="s">
        <v>565</v>
      </c>
      <c r="B38" s="55" t="s">
        <v>207</v>
      </c>
      <c r="C38" s="211"/>
      <c r="D38" s="211"/>
      <c r="E38" s="201"/>
      <c r="F38" s="201"/>
      <c r="G38" s="211"/>
      <c r="H38" s="211"/>
      <c r="I38" s="230"/>
      <c r="J38" s="230"/>
      <c r="K38" s="201"/>
      <c r="L38" s="201"/>
    </row>
    <row r="39" spans="1:12" ht="31.5" x14ac:dyDescent="0.25">
      <c r="A39" s="57">
        <v>2</v>
      </c>
      <c r="B39" s="53" t="s">
        <v>573</v>
      </c>
      <c r="C39" s="207">
        <v>44742</v>
      </c>
      <c r="D39" s="207">
        <v>45342</v>
      </c>
      <c r="E39" s="204"/>
      <c r="F39" s="204"/>
      <c r="G39" s="207">
        <v>44742</v>
      </c>
      <c r="H39" s="207">
        <v>45342</v>
      </c>
      <c r="I39" s="232">
        <v>1</v>
      </c>
      <c r="J39" s="232">
        <v>1</v>
      </c>
      <c r="K39" s="204"/>
      <c r="L39" s="204"/>
    </row>
    <row r="40" spans="1:12" x14ac:dyDescent="0.25">
      <c r="A40" s="57" t="s">
        <v>206</v>
      </c>
      <c r="B40" s="53" t="s">
        <v>574</v>
      </c>
      <c r="C40" s="207">
        <v>44774</v>
      </c>
      <c r="D40" s="207">
        <v>45412</v>
      </c>
      <c r="E40" s="205"/>
      <c r="F40" s="205"/>
      <c r="G40" s="207">
        <v>44774</v>
      </c>
      <c r="H40" s="207">
        <v>45412</v>
      </c>
      <c r="I40" s="232">
        <v>1</v>
      </c>
      <c r="J40" s="232">
        <v>1</v>
      </c>
      <c r="K40" s="204"/>
      <c r="L40" s="205"/>
    </row>
    <row r="41" spans="1:12" x14ac:dyDescent="0.25">
      <c r="A41" s="57" t="s">
        <v>205</v>
      </c>
      <c r="B41" s="55" t="s">
        <v>399</v>
      </c>
      <c r="C41" s="209"/>
      <c r="D41" s="207"/>
      <c r="E41" s="201"/>
      <c r="F41" s="201"/>
      <c r="G41" s="209"/>
      <c r="H41" s="207"/>
      <c r="I41" s="201"/>
      <c r="J41" s="201"/>
      <c r="K41" s="202"/>
      <c r="L41" s="201"/>
    </row>
    <row r="42" spans="1:12" x14ac:dyDescent="0.25">
      <c r="A42" s="57">
        <v>3</v>
      </c>
      <c r="B42" s="53" t="s">
        <v>575</v>
      </c>
      <c r="C42" s="202" t="s">
        <v>405</v>
      </c>
      <c r="D42" s="202" t="s">
        <v>405</v>
      </c>
      <c r="E42" s="202" t="s">
        <v>405</v>
      </c>
      <c r="F42" s="202" t="s">
        <v>405</v>
      </c>
      <c r="G42" s="202" t="s">
        <v>405</v>
      </c>
      <c r="H42" s="202" t="s">
        <v>405</v>
      </c>
      <c r="I42" s="201"/>
      <c r="J42" s="201"/>
      <c r="K42" s="202"/>
      <c r="L42" s="204"/>
    </row>
    <row r="43" spans="1:12" x14ac:dyDescent="0.25">
      <c r="A43" s="57" t="s">
        <v>204</v>
      </c>
      <c r="B43" s="53" t="s">
        <v>576</v>
      </c>
      <c r="C43" s="209">
        <v>44834</v>
      </c>
      <c r="D43" s="212">
        <v>45807</v>
      </c>
      <c r="E43" s="204"/>
      <c r="F43" s="204"/>
      <c r="G43" s="209">
        <v>44834</v>
      </c>
      <c r="H43" s="206">
        <v>46172</v>
      </c>
      <c r="I43" s="233">
        <v>0.5</v>
      </c>
      <c r="J43" s="233">
        <v>1</v>
      </c>
      <c r="K43" s="205"/>
      <c r="L43" s="204"/>
    </row>
    <row r="44" spans="1:12" x14ac:dyDescent="0.25">
      <c r="A44" s="57" t="s">
        <v>203</v>
      </c>
      <c r="B44" s="53" t="s">
        <v>577</v>
      </c>
      <c r="C44" s="207">
        <v>44849</v>
      </c>
      <c r="D44" s="207">
        <v>45920</v>
      </c>
      <c r="E44" s="204"/>
      <c r="F44" s="204"/>
      <c r="G44" s="207">
        <v>44849</v>
      </c>
      <c r="H44" s="207">
        <v>46285</v>
      </c>
      <c r="I44" s="233">
        <v>0.5</v>
      </c>
      <c r="J44" s="233">
        <v>1</v>
      </c>
      <c r="K44" s="204"/>
      <c r="L44" s="204"/>
    </row>
    <row r="45" spans="1:12" ht="31.5" x14ac:dyDescent="0.25">
      <c r="A45" s="57" t="s">
        <v>202</v>
      </c>
      <c r="B45" s="53" t="s">
        <v>578</v>
      </c>
      <c r="C45" s="209">
        <v>45184</v>
      </c>
      <c r="D45" s="209">
        <v>45960</v>
      </c>
      <c r="E45" s="206"/>
      <c r="F45" s="206"/>
      <c r="G45" s="209">
        <v>45184</v>
      </c>
      <c r="H45" s="209">
        <v>46325</v>
      </c>
      <c r="I45" s="233">
        <v>0.5</v>
      </c>
      <c r="J45" s="233">
        <v>1</v>
      </c>
      <c r="K45" s="206"/>
      <c r="L45" s="206"/>
    </row>
    <row r="46" spans="1:12" ht="47.25" x14ac:dyDescent="0.25">
      <c r="A46" s="57" t="s">
        <v>201</v>
      </c>
      <c r="B46" s="53" t="s">
        <v>579</v>
      </c>
      <c r="C46" s="201" t="s">
        <v>405</v>
      </c>
      <c r="D46" s="201" t="s">
        <v>405</v>
      </c>
      <c r="E46" s="201" t="s">
        <v>405</v>
      </c>
      <c r="F46" s="201" t="s">
        <v>405</v>
      </c>
      <c r="G46" s="201" t="s">
        <v>405</v>
      </c>
      <c r="H46" s="201" t="s">
        <v>405</v>
      </c>
      <c r="I46" s="233"/>
      <c r="J46" s="233"/>
      <c r="K46" s="201"/>
      <c r="L46" s="201"/>
    </row>
    <row r="47" spans="1:12" x14ac:dyDescent="0.25">
      <c r="A47" s="57" t="s">
        <v>200</v>
      </c>
      <c r="B47" s="53" t="s">
        <v>580</v>
      </c>
      <c r="C47" s="207">
        <v>45184</v>
      </c>
      <c r="D47" s="207">
        <v>45976</v>
      </c>
      <c r="E47" s="204"/>
      <c r="F47" s="204"/>
      <c r="G47" s="207">
        <v>45184</v>
      </c>
      <c r="H47" s="207">
        <v>46341</v>
      </c>
      <c r="I47" s="233">
        <v>0.5</v>
      </c>
      <c r="J47" s="233">
        <v>1</v>
      </c>
      <c r="K47" s="204"/>
      <c r="L47" s="204"/>
    </row>
    <row r="48" spans="1:12" x14ac:dyDescent="0.25">
      <c r="A48" s="57" t="s">
        <v>331</v>
      </c>
      <c r="B48" s="55" t="s">
        <v>199</v>
      </c>
      <c r="C48" s="212"/>
      <c r="D48" s="213"/>
      <c r="E48" s="201"/>
      <c r="F48" s="201"/>
      <c r="G48" s="212"/>
      <c r="H48" s="213"/>
      <c r="I48" s="233"/>
      <c r="J48" s="233"/>
      <c r="K48" s="201"/>
      <c r="L48" s="201"/>
    </row>
    <row r="49" spans="1:12" x14ac:dyDescent="0.25">
      <c r="A49" s="57">
        <v>4</v>
      </c>
      <c r="B49" s="53" t="s">
        <v>581</v>
      </c>
      <c r="C49" s="207">
        <v>45214</v>
      </c>
      <c r="D49" s="207">
        <v>45981</v>
      </c>
      <c r="E49" s="206"/>
      <c r="F49" s="206"/>
      <c r="G49" s="207">
        <v>45214</v>
      </c>
      <c r="H49" s="207">
        <v>46346</v>
      </c>
      <c r="I49" s="233">
        <v>0.5</v>
      </c>
      <c r="J49" s="233">
        <v>1</v>
      </c>
      <c r="K49" s="204"/>
      <c r="L49" s="206"/>
    </row>
    <row r="50" spans="1:12" ht="31.5" x14ac:dyDescent="0.25">
      <c r="A50" s="57" t="s">
        <v>198</v>
      </c>
      <c r="B50" s="53" t="s">
        <v>325</v>
      </c>
      <c r="C50" s="209">
        <v>45219</v>
      </c>
      <c r="D50" s="209">
        <v>45986</v>
      </c>
      <c r="E50" s="206"/>
      <c r="F50" s="206"/>
      <c r="G50" s="209">
        <v>45219</v>
      </c>
      <c r="H50" s="209">
        <v>46351</v>
      </c>
      <c r="I50" s="233">
        <v>0.5</v>
      </c>
      <c r="J50" s="233">
        <v>1</v>
      </c>
      <c r="K50" s="206"/>
      <c r="L50" s="206"/>
    </row>
    <row r="51" spans="1:12" x14ac:dyDescent="0.25">
      <c r="A51" s="57" t="s">
        <v>197</v>
      </c>
      <c r="B51" s="53" t="s">
        <v>582</v>
      </c>
      <c r="C51" s="209">
        <v>45224</v>
      </c>
      <c r="D51" s="209">
        <v>46016</v>
      </c>
      <c r="E51" s="206"/>
      <c r="F51" s="206"/>
      <c r="G51" s="209">
        <v>45224</v>
      </c>
      <c r="H51" s="209">
        <v>46381</v>
      </c>
      <c r="I51" s="233">
        <v>0.5</v>
      </c>
      <c r="J51" s="233">
        <v>1</v>
      </c>
      <c r="K51" s="206"/>
      <c r="L51" s="206"/>
    </row>
    <row r="52" spans="1:12" ht="31.5" x14ac:dyDescent="0.25">
      <c r="A52" s="57" t="s">
        <v>196</v>
      </c>
      <c r="B52" s="53" t="s">
        <v>583</v>
      </c>
      <c r="C52" s="201" t="s">
        <v>405</v>
      </c>
      <c r="D52" s="201" t="s">
        <v>405</v>
      </c>
      <c r="E52" s="201" t="s">
        <v>405</v>
      </c>
      <c r="F52" s="201" t="s">
        <v>405</v>
      </c>
      <c r="G52" s="201" t="s">
        <v>405</v>
      </c>
      <c r="H52" s="201" t="s">
        <v>405</v>
      </c>
      <c r="I52" s="233"/>
      <c r="J52" s="233"/>
      <c r="K52" s="201"/>
      <c r="L52" s="201"/>
    </row>
    <row r="53" spans="1:12" x14ac:dyDescent="0.25">
      <c r="A53" s="57" t="s">
        <v>195</v>
      </c>
      <c r="B53" s="113" t="s">
        <v>584</v>
      </c>
      <c r="C53" s="209">
        <v>45255</v>
      </c>
      <c r="D53" s="209">
        <v>46021</v>
      </c>
      <c r="E53" s="204"/>
      <c r="F53" s="204"/>
      <c r="G53" s="209">
        <v>45255</v>
      </c>
      <c r="H53" s="209">
        <v>46386</v>
      </c>
      <c r="I53" s="233">
        <v>0.5</v>
      </c>
      <c r="J53" s="233">
        <v>1</v>
      </c>
      <c r="K53" s="206"/>
      <c r="L53" s="204"/>
    </row>
    <row r="54" spans="1:12" x14ac:dyDescent="0.25">
      <c r="A54" s="57" t="s">
        <v>326</v>
      </c>
      <c r="B54" s="53" t="s">
        <v>585</v>
      </c>
      <c r="C54" s="209">
        <v>46032</v>
      </c>
      <c r="D54" s="209">
        <v>46111</v>
      </c>
      <c r="E54" s="204"/>
      <c r="F54" s="204"/>
      <c r="G54" s="209">
        <v>46397</v>
      </c>
      <c r="H54" s="209">
        <v>46476</v>
      </c>
      <c r="I54" s="233"/>
      <c r="J54" s="233"/>
      <c r="K54" s="206"/>
      <c r="L54" s="2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view="pageBreakPreview" zoomScale="60" zoomScaleNormal="55" workbookViewId="0">
      <selection activeCell="C24" sqref="C24:AD87"/>
    </sheetView>
  </sheetViews>
  <sheetFormatPr defaultColWidth="9.140625" defaultRowHeight="15.75" x14ac:dyDescent="0.25"/>
  <cols>
    <col min="1" max="1" width="9.140625" style="190"/>
    <col min="2" max="2" width="57.85546875" style="190" customWidth="1"/>
    <col min="3" max="3" width="13" style="50" customWidth="1"/>
    <col min="4" max="4" width="17.85546875" style="50" customWidth="1"/>
    <col min="5" max="5" width="20.42578125" style="190" customWidth="1"/>
    <col min="6" max="6" width="18.7109375" style="190" customWidth="1"/>
    <col min="7" max="7" width="12.85546875" style="190" customWidth="1"/>
    <col min="8" max="8" width="11.28515625" style="190" customWidth="1"/>
    <col min="9" max="9" width="5.42578125" style="190" customWidth="1"/>
    <col min="10" max="10" width="10.140625" style="190" customWidth="1"/>
    <col min="11" max="11" width="8.28515625" style="190" customWidth="1"/>
    <col min="12" max="12" width="10.5703125" style="190" customWidth="1"/>
    <col min="13" max="13" width="8.140625" style="190" customWidth="1"/>
    <col min="14" max="14" width="10.42578125" style="190" customWidth="1"/>
    <col min="15" max="15" width="6.140625" style="190" customWidth="1"/>
    <col min="16" max="16" width="11.28515625" style="190" customWidth="1"/>
    <col min="17" max="17" width="6.140625" style="190" customWidth="1"/>
    <col min="18" max="18" width="11.140625" style="190" customWidth="1"/>
    <col min="19" max="19" width="8.85546875" style="190" customWidth="1"/>
    <col min="20" max="20" width="11.28515625" style="190" customWidth="1"/>
    <col min="21" max="21" width="6.140625" style="190" customWidth="1"/>
    <col min="22" max="22" width="11.85546875" style="190" customWidth="1"/>
    <col min="23" max="23" width="6.140625" style="190" customWidth="1"/>
    <col min="24" max="24" width="11.28515625" style="190" customWidth="1"/>
    <col min="25" max="25" width="6.140625" style="190" customWidth="1"/>
    <col min="26" max="26" width="10.28515625" style="190" customWidth="1"/>
    <col min="27" max="27" width="6.140625" style="190" customWidth="1"/>
    <col min="28" max="28" width="13.140625" style="190" customWidth="1"/>
    <col min="29" max="29" width="18.2851562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583" t="str">
        <f>'1. паспорт местоположение'!A5:C5</f>
        <v>Год раскрытия информации: 2025 год</v>
      </c>
      <c r="B4" s="583"/>
      <c r="C4" s="583"/>
      <c r="D4" s="583"/>
      <c r="E4" s="583"/>
      <c r="F4" s="583"/>
      <c r="G4" s="583"/>
      <c r="H4" s="583"/>
      <c r="I4" s="583"/>
      <c r="J4" s="583"/>
      <c r="K4" s="583"/>
      <c r="L4" s="583"/>
      <c r="M4" s="583"/>
      <c r="N4" s="583"/>
      <c r="O4" s="583"/>
      <c r="P4" s="583"/>
      <c r="Q4" s="583"/>
      <c r="R4" s="583"/>
      <c r="S4" s="583"/>
      <c r="T4" s="583"/>
      <c r="U4" s="583"/>
      <c r="V4" s="583"/>
      <c r="W4" s="583"/>
      <c r="X4" s="583"/>
      <c r="Y4" s="583"/>
      <c r="Z4" s="583"/>
      <c r="AA4" s="583"/>
      <c r="AB4" s="583"/>
      <c r="AC4" s="583"/>
    </row>
    <row r="5" spans="1:29" ht="18.75" x14ac:dyDescent="0.3">
      <c r="AC5" s="192"/>
    </row>
    <row r="6" spans="1:29" ht="18.75" x14ac:dyDescent="0.25">
      <c r="A6" s="584" t="s">
        <v>9</v>
      </c>
      <c r="B6" s="584"/>
      <c r="C6" s="584"/>
      <c r="D6" s="584"/>
      <c r="E6" s="584"/>
      <c r="F6" s="584"/>
      <c r="G6" s="584"/>
      <c r="H6" s="584"/>
      <c r="I6" s="584"/>
      <c r="J6" s="584"/>
      <c r="K6" s="584"/>
      <c r="L6" s="584"/>
      <c r="M6" s="584"/>
      <c r="N6" s="584"/>
      <c r="O6" s="584"/>
      <c r="P6" s="584"/>
      <c r="Q6" s="584"/>
      <c r="R6" s="584"/>
      <c r="S6" s="584"/>
      <c r="T6" s="584"/>
      <c r="U6" s="584"/>
      <c r="V6" s="584"/>
      <c r="W6" s="584"/>
      <c r="X6" s="584"/>
      <c r="Y6" s="584"/>
      <c r="Z6" s="584"/>
      <c r="AA6" s="584"/>
      <c r="AB6" s="584"/>
      <c r="AC6" s="584"/>
    </row>
    <row r="7" spans="1:29" ht="18.75" x14ac:dyDescent="0.25">
      <c r="A7" s="193"/>
      <c r="B7" s="193"/>
      <c r="C7" s="142"/>
      <c r="D7" s="142"/>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x14ac:dyDescent="0.25">
      <c r="A8" s="570" t="str">
        <f>'1. паспорт местоположение'!A9:C9</f>
        <v>АО "Россети Тюмень"</v>
      </c>
      <c r="B8" s="570"/>
      <c r="C8" s="570"/>
      <c r="D8" s="570"/>
      <c r="E8" s="570"/>
      <c r="F8" s="570"/>
      <c r="G8" s="570"/>
      <c r="H8" s="570"/>
      <c r="I8" s="570"/>
      <c r="J8" s="570"/>
      <c r="K8" s="570"/>
      <c r="L8" s="570"/>
      <c r="M8" s="570"/>
      <c r="N8" s="570"/>
      <c r="O8" s="570"/>
      <c r="P8" s="570"/>
      <c r="Q8" s="570"/>
      <c r="R8" s="570"/>
      <c r="S8" s="570"/>
      <c r="T8" s="570"/>
      <c r="U8" s="570"/>
      <c r="V8" s="570"/>
      <c r="W8" s="570"/>
      <c r="X8" s="570"/>
      <c r="Y8" s="570"/>
      <c r="Z8" s="570"/>
      <c r="AA8" s="570"/>
      <c r="AB8" s="570"/>
      <c r="AC8" s="570"/>
    </row>
    <row r="9" spans="1:29" ht="18.75" customHeight="1" x14ac:dyDescent="0.25">
      <c r="A9" s="573" t="s">
        <v>8</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row>
    <row r="10" spans="1:29" ht="18.75" x14ac:dyDescent="0.25">
      <c r="A10" s="193"/>
      <c r="B10" s="193"/>
      <c r="C10" s="142"/>
      <c r="D10" s="142"/>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x14ac:dyDescent="0.25">
      <c r="A11" s="570" t="str">
        <f>'1. паспорт местоположение'!A12:C12</f>
        <v>F_TP1600.PS.0049</v>
      </c>
      <c r="B11" s="570"/>
      <c r="C11" s="570"/>
      <c r="D11" s="570"/>
      <c r="E11" s="570"/>
      <c r="F11" s="570"/>
      <c r="G11" s="570"/>
      <c r="H11" s="570"/>
      <c r="I11" s="570"/>
      <c r="J11" s="570"/>
      <c r="K11" s="570"/>
      <c r="L11" s="570"/>
      <c r="M11" s="570"/>
      <c r="N11" s="570"/>
      <c r="O11" s="570"/>
      <c r="P11" s="570"/>
      <c r="Q11" s="570"/>
      <c r="R11" s="570"/>
      <c r="S11" s="570"/>
      <c r="T11" s="570"/>
      <c r="U11" s="570"/>
      <c r="V11" s="570"/>
      <c r="W11" s="570"/>
      <c r="X11" s="570"/>
      <c r="Y11" s="570"/>
      <c r="Z11" s="570"/>
      <c r="AA11" s="570"/>
      <c r="AB11" s="570"/>
      <c r="AC11" s="570"/>
    </row>
    <row r="12" spans="1:29" x14ac:dyDescent="0.25">
      <c r="A12" s="573" t="s">
        <v>7</v>
      </c>
      <c r="B12" s="573"/>
      <c r="C12" s="573"/>
      <c r="D12" s="573"/>
      <c r="E12" s="573"/>
      <c r="F12" s="573"/>
      <c r="G12" s="573"/>
      <c r="H12" s="573"/>
      <c r="I12" s="573"/>
      <c r="J12" s="573"/>
      <c r="K12" s="573"/>
      <c r="L12" s="573"/>
      <c r="M12" s="573"/>
      <c r="N12" s="573"/>
      <c r="O12" s="573"/>
      <c r="P12" s="573"/>
      <c r="Q12" s="573"/>
      <c r="R12" s="573"/>
      <c r="S12" s="573"/>
      <c r="T12" s="573"/>
      <c r="U12" s="573"/>
      <c r="V12" s="573"/>
      <c r="W12" s="573"/>
      <c r="X12" s="573"/>
      <c r="Y12" s="573"/>
      <c r="Z12" s="573"/>
      <c r="AA12" s="573"/>
      <c r="AB12" s="573"/>
      <c r="AC12" s="573"/>
    </row>
    <row r="13" spans="1:29" ht="16.5" customHeight="1" x14ac:dyDescent="0.3">
      <c r="A13" s="195"/>
      <c r="B13" s="195"/>
      <c r="C13" s="11"/>
      <c r="D13" s="11"/>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x14ac:dyDescent="0.25">
      <c r="A14" s="57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570"/>
      <c r="C14" s="570"/>
      <c r="D14" s="570"/>
      <c r="E14" s="570"/>
      <c r="F14" s="570"/>
      <c r="G14" s="570"/>
      <c r="H14" s="570"/>
      <c r="I14" s="570"/>
      <c r="J14" s="570"/>
      <c r="K14" s="570"/>
      <c r="L14" s="570"/>
      <c r="M14" s="570"/>
      <c r="N14" s="570"/>
      <c r="O14" s="570"/>
      <c r="P14" s="570"/>
      <c r="Q14" s="570"/>
      <c r="R14" s="570"/>
      <c r="S14" s="570"/>
      <c r="T14" s="570"/>
      <c r="U14" s="570"/>
      <c r="V14" s="570"/>
      <c r="W14" s="570"/>
      <c r="X14" s="570"/>
      <c r="Y14" s="570"/>
      <c r="Z14" s="570"/>
      <c r="AA14" s="570"/>
      <c r="AB14" s="570"/>
      <c r="AC14" s="570"/>
    </row>
    <row r="15" spans="1:29" ht="15.75" customHeight="1" x14ac:dyDescent="0.25">
      <c r="A15" s="573" t="s">
        <v>6</v>
      </c>
      <c r="B15" s="573"/>
      <c r="C15" s="573"/>
      <c r="D15" s="573"/>
      <c r="E15" s="573"/>
      <c r="F15" s="573"/>
      <c r="G15" s="573"/>
      <c r="H15" s="573"/>
      <c r="I15" s="573"/>
      <c r="J15" s="573"/>
      <c r="K15" s="573"/>
      <c r="L15" s="573"/>
      <c r="M15" s="573"/>
      <c r="N15" s="573"/>
      <c r="O15" s="573"/>
      <c r="P15" s="573"/>
      <c r="Q15" s="573"/>
      <c r="R15" s="573"/>
      <c r="S15" s="573"/>
      <c r="T15" s="573"/>
      <c r="U15" s="573"/>
      <c r="V15" s="573"/>
      <c r="W15" s="573"/>
      <c r="X15" s="573"/>
      <c r="Y15" s="573"/>
      <c r="Z15" s="573"/>
      <c r="AA15" s="573"/>
      <c r="AB15" s="573"/>
      <c r="AC15" s="573"/>
    </row>
    <row r="16" spans="1:29" x14ac:dyDescent="0.25">
      <c r="A16" s="572"/>
      <c r="B16" s="572"/>
      <c r="C16" s="572"/>
      <c r="D16" s="572"/>
      <c r="E16" s="572"/>
      <c r="F16" s="572"/>
      <c r="G16" s="572"/>
      <c r="H16" s="572"/>
      <c r="I16" s="572"/>
      <c r="J16" s="572"/>
      <c r="K16" s="572"/>
      <c r="L16" s="572"/>
      <c r="M16" s="572"/>
      <c r="N16" s="572"/>
      <c r="O16" s="572"/>
      <c r="P16" s="572"/>
      <c r="Q16" s="572"/>
      <c r="R16" s="572"/>
      <c r="S16" s="572"/>
      <c r="T16" s="572"/>
      <c r="U16" s="572"/>
      <c r="V16" s="572"/>
      <c r="W16" s="572"/>
      <c r="X16" s="572"/>
      <c r="Y16" s="572"/>
      <c r="Z16" s="572"/>
      <c r="AA16" s="572"/>
      <c r="AB16" s="572"/>
      <c r="AC16" s="572"/>
    </row>
    <row r="18" spans="1:38" x14ac:dyDescent="0.25">
      <c r="A18" s="581" t="s">
        <v>369</v>
      </c>
      <c r="B18" s="581"/>
      <c r="C18" s="581"/>
      <c r="D18" s="581"/>
      <c r="E18" s="581"/>
      <c r="F18" s="581"/>
      <c r="G18" s="581"/>
      <c r="H18" s="581"/>
      <c r="I18" s="581"/>
      <c r="J18" s="581"/>
      <c r="K18" s="581"/>
      <c r="L18" s="581"/>
      <c r="M18" s="581"/>
      <c r="N18" s="581"/>
      <c r="O18" s="581"/>
      <c r="P18" s="581"/>
      <c r="Q18" s="581"/>
      <c r="R18" s="581"/>
      <c r="S18" s="581"/>
      <c r="T18" s="581"/>
      <c r="U18" s="581"/>
      <c r="V18" s="581"/>
      <c r="W18" s="581"/>
      <c r="X18" s="581"/>
      <c r="Y18" s="581"/>
      <c r="Z18" s="581"/>
      <c r="AA18" s="581"/>
      <c r="AB18" s="581"/>
      <c r="AC18" s="581"/>
    </row>
    <row r="20" spans="1:38" ht="33" customHeight="1" x14ac:dyDescent="0.25">
      <c r="A20" s="577" t="s">
        <v>194</v>
      </c>
      <c r="B20" s="577" t="s">
        <v>193</v>
      </c>
      <c r="C20" s="571" t="s">
        <v>192</v>
      </c>
      <c r="D20" s="571"/>
      <c r="E20" s="580" t="s">
        <v>191</v>
      </c>
      <c r="F20" s="580"/>
      <c r="G20" s="585" t="s">
        <v>803</v>
      </c>
      <c r="H20" s="574" t="s">
        <v>587</v>
      </c>
      <c r="I20" s="575"/>
      <c r="J20" s="575"/>
      <c r="K20" s="575"/>
      <c r="L20" s="574" t="s">
        <v>588</v>
      </c>
      <c r="M20" s="575"/>
      <c r="N20" s="575"/>
      <c r="O20" s="575"/>
      <c r="P20" s="574" t="s">
        <v>589</v>
      </c>
      <c r="Q20" s="575"/>
      <c r="R20" s="575"/>
      <c r="S20" s="575"/>
      <c r="T20" s="574" t="s">
        <v>694</v>
      </c>
      <c r="U20" s="575"/>
      <c r="V20" s="575"/>
      <c r="W20" s="575"/>
      <c r="X20" s="574" t="s">
        <v>806</v>
      </c>
      <c r="Y20" s="575"/>
      <c r="Z20" s="575"/>
      <c r="AA20" s="575"/>
      <c r="AB20" s="582" t="s">
        <v>190</v>
      </c>
      <c r="AC20" s="582"/>
      <c r="AD20" s="197"/>
      <c r="AE20" s="197"/>
      <c r="AF20" s="197"/>
    </row>
    <row r="21" spans="1:38" ht="99.75" customHeight="1" x14ac:dyDescent="0.25">
      <c r="A21" s="578"/>
      <c r="B21" s="578"/>
      <c r="C21" s="571"/>
      <c r="D21" s="571"/>
      <c r="E21" s="580"/>
      <c r="F21" s="580"/>
      <c r="G21" s="586"/>
      <c r="H21" s="576" t="s">
        <v>2</v>
      </c>
      <c r="I21" s="576"/>
      <c r="J21" s="576" t="s">
        <v>188</v>
      </c>
      <c r="K21" s="576"/>
      <c r="L21" s="576" t="s">
        <v>2</v>
      </c>
      <c r="M21" s="576"/>
      <c r="N21" s="576" t="s">
        <v>188</v>
      </c>
      <c r="O21" s="576"/>
      <c r="P21" s="576" t="s">
        <v>2</v>
      </c>
      <c r="Q21" s="576"/>
      <c r="R21" s="576" t="s">
        <v>188</v>
      </c>
      <c r="S21" s="576"/>
      <c r="T21" s="576" t="s">
        <v>2</v>
      </c>
      <c r="U21" s="576"/>
      <c r="V21" s="576" t="s">
        <v>188</v>
      </c>
      <c r="W21" s="576"/>
      <c r="X21" s="576" t="s">
        <v>2</v>
      </c>
      <c r="Y21" s="576"/>
      <c r="Z21" s="576" t="s">
        <v>188</v>
      </c>
      <c r="AA21" s="576"/>
      <c r="AB21" s="582"/>
      <c r="AC21" s="582"/>
    </row>
    <row r="22" spans="1:38" ht="89.25" customHeight="1" x14ac:dyDescent="0.3">
      <c r="A22" s="579"/>
      <c r="B22" s="579"/>
      <c r="C22" s="335" t="s">
        <v>2</v>
      </c>
      <c r="D22" s="335" t="s">
        <v>188</v>
      </c>
      <c r="E22" s="287" t="s">
        <v>804</v>
      </c>
      <c r="F22" s="287" t="s">
        <v>805</v>
      </c>
      <c r="G22" s="587"/>
      <c r="H22" s="288" t="s">
        <v>349</v>
      </c>
      <c r="I22" s="288" t="s">
        <v>350</v>
      </c>
      <c r="J22" s="288" t="s">
        <v>349</v>
      </c>
      <c r="K22" s="288" t="s">
        <v>350</v>
      </c>
      <c r="L22" s="288" t="s">
        <v>349</v>
      </c>
      <c r="M22" s="288" t="s">
        <v>350</v>
      </c>
      <c r="N22" s="288" t="s">
        <v>349</v>
      </c>
      <c r="O22" s="288" t="s">
        <v>350</v>
      </c>
      <c r="P22" s="288" t="s">
        <v>349</v>
      </c>
      <c r="Q22" s="288" t="s">
        <v>350</v>
      </c>
      <c r="R22" s="288" t="s">
        <v>349</v>
      </c>
      <c r="S22" s="288" t="s">
        <v>350</v>
      </c>
      <c r="T22" s="288" t="s">
        <v>349</v>
      </c>
      <c r="U22" s="288" t="s">
        <v>350</v>
      </c>
      <c r="V22" s="288" t="s">
        <v>349</v>
      </c>
      <c r="W22" s="288" t="s">
        <v>350</v>
      </c>
      <c r="X22" s="288" t="s">
        <v>349</v>
      </c>
      <c r="Y22" s="288" t="s">
        <v>350</v>
      </c>
      <c r="Z22" s="288" t="s">
        <v>349</v>
      </c>
      <c r="AA22" s="288" t="s">
        <v>350</v>
      </c>
      <c r="AB22" s="286" t="s">
        <v>189</v>
      </c>
      <c r="AC22" s="286" t="s">
        <v>188</v>
      </c>
      <c r="AI22" s="198"/>
      <c r="AJ22" s="198"/>
      <c r="AK22" s="198"/>
      <c r="AL22" s="198"/>
    </row>
    <row r="23" spans="1:38" ht="19.5" customHeight="1" x14ac:dyDescent="0.25">
      <c r="A23" s="238">
        <v>1</v>
      </c>
      <c r="B23" s="238">
        <v>2</v>
      </c>
      <c r="C23" s="334">
        <v>3</v>
      </c>
      <c r="D23" s="334">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8" ht="47.25" customHeight="1" x14ac:dyDescent="0.25">
      <c r="A24" s="239">
        <v>1</v>
      </c>
      <c r="B24" s="240" t="s">
        <v>187</v>
      </c>
      <c r="C24" s="289">
        <v>1525.6718623024831</v>
      </c>
      <c r="D24" s="289">
        <v>1505.4539498148658</v>
      </c>
      <c r="E24" s="289">
        <v>757.42302111726588</v>
      </c>
      <c r="F24" s="289">
        <v>384.80063297726582</v>
      </c>
      <c r="G24" s="289">
        <v>372.62238814000006</v>
      </c>
      <c r="H24" s="289">
        <v>428.85350703610794</v>
      </c>
      <c r="I24" s="289"/>
      <c r="J24" s="289">
        <v>112.4801261188</v>
      </c>
      <c r="K24" s="289"/>
      <c r="L24" s="289">
        <v>118.22567200737502</v>
      </c>
      <c r="M24" s="289"/>
      <c r="N24" s="289">
        <v>141.83710491719995</v>
      </c>
      <c r="O24" s="289"/>
      <c r="P24" s="289">
        <v>0</v>
      </c>
      <c r="Q24" s="289"/>
      <c r="R24" s="289">
        <v>130.48340194126575</v>
      </c>
      <c r="S24" s="289"/>
      <c r="T24" s="289">
        <v>0</v>
      </c>
      <c r="U24" s="289"/>
      <c r="V24" s="289">
        <v>0</v>
      </c>
      <c r="W24" s="289"/>
      <c r="X24" s="289">
        <v>0</v>
      </c>
      <c r="Y24" s="289"/>
      <c r="Z24" s="289" t="s">
        <v>693</v>
      </c>
      <c r="AA24" s="289"/>
      <c r="AB24" s="289">
        <v>547.07917904348301</v>
      </c>
      <c r="AC24" s="289">
        <v>384.80063297726571</v>
      </c>
    </row>
    <row r="25" spans="1:38" ht="24" customHeight="1" x14ac:dyDescent="0.25">
      <c r="A25" s="241" t="s">
        <v>186</v>
      </c>
      <c r="B25" s="242" t="s">
        <v>185</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t="s">
        <v>693</v>
      </c>
      <c r="AA25" s="289"/>
      <c r="AB25" s="289">
        <v>0</v>
      </c>
      <c r="AC25" s="289">
        <v>0</v>
      </c>
    </row>
    <row r="26" spans="1:38" x14ac:dyDescent="0.25">
      <c r="A26" s="241" t="s">
        <v>184</v>
      </c>
      <c r="B26" s="242" t="s">
        <v>183</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t="s">
        <v>693</v>
      </c>
      <c r="AA26" s="289"/>
      <c r="AB26" s="289">
        <v>0</v>
      </c>
      <c r="AC26" s="289">
        <v>0</v>
      </c>
    </row>
    <row r="27" spans="1:38" ht="31.5" x14ac:dyDescent="0.25">
      <c r="A27" s="241" t="s">
        <v>182</v>
      </c>
      <c r="B27" s="242" t="s">
        <v>317</v>
      </c>
      <c r="C27" s="289"/>
      <c r="D27" s="289"/>
      <c r="E27" s="289"/>
      <c r="F27" s="289"/>
      <c r="G27" s="289">
        <v>311.94415032500007</v>
      </c>
      <c r="H27" s="289">
        <v>359.90980088260216</v>
      </c>
      <c r="I27" s="289"/>
      <c r="J27" s="289">
        <v>96.598911273999988</v>
      </c>
      <c r="K27" s="289"/>
      <c r="L27" s="289">
        <v>98.521393339479189</v>
      </c>
      <c r="M27" s="289"/>
      <c r="N27" s="289">
        <v>118.19758743099996</v>
      </c>
      <c r="O27" s="289"/>
      <c r="P27" s="289">
        <v>0</v>
      </c>
      <c r="Q27" s="289"/>
      <c r="R27" s="289">
        <v>108.73616828438813</v>
      </c>
      <c r="S27" s="289"/>
      <c r="T27" s="289">
        <v>0</v>
      </c>
      <c r="U27" s="289"/>
      <c r="V27" s="289">
        <v>0</v>
      </c>
      <c r="W27" s="289"/>
      <c r="X27" s="289">
        <v>0</v>
      </c>
      <c r="Y27" s="289"/>
      <c r="Z27" s="289" t="s">
        <v>693</v>
      </c>
      <c r="AA27" s="289"/>
      <c r="AB27" s="289">
        <v>458.43119422208133</v>
      </c>
      <c r="AC27" s="289">
        <v>323.53266698938808</v>
      </c>
    </row>
    <row r="28" spans="1:38" x14ac:dyDescent="0.25">
      <c r="A28" s="241" t="s">
        <v>181</v>
      </c>
      <c r="B28" s="242" t="s">
        <v>180</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8" x14ac:dyDescent="0.25">
      <c r="A29" s="241" t="s">
        <v>179</v>
      </c>
      <c r="B29" s="243" t="s">
        <v>178</v>
      </c>
      <c r="C29" s="289"/>
      <c r="D29" s="289"/>
      <c r="E29" s="289"/>
      <c r="F29" s="289"/>
      <c r="G29" s="289">
        <v>60.678237814999989</v>
      </c>
      <c r="H29" s="289">
        <v>68.943706153505786</v>
      </c>
      <c r="I29" s="289"/>
      <c r="J29" s="289">
        <v>15.881214844800013</v>
      </c>
      <c r="K29" s="289"/>
      <c r="L29" s="289">
        <v>19.704278667895835</v>
      </c>
      <c r="M29" s="289"/>
      <c r="N29" s="289">
        <v>23.639517486199992</v>
      </c>
      <c r="O29" s="289"/>
      <c r="P29" s="289">
        <v>0</v>
      </c>
      <c r="Q29" s="289"/>
      <c r="R29" s="289">
        <v>21.747233656877626</v>
      </c>
      <c r="S29" s="289"/>
      <c r="T29" s="289">
        <v>0</v>
      </c>
      <c r="U29" s="289"/>
      <c r="V29" s="289">
        <v>0</v>
      </c>
      <c r="W29" s="289"/>
      <c r="X29" s="289">
        <v>0</v>
      </c>
      <c r="Y29" s="289"/>
      <c r="Z29" s="289" t="s">
        <v>693</v>
      </c>
      <c r="AA29" s="289"/>
      <c r="AB29" s="289">
        <v>88.647984821401622</v>
      </c>
      <c r="AC29" s="289">
        <v>61.267965987877631</v>
      </c>
    </row>
    <row r="30" spans="1:38" ht="47.25" x14ac:dyDescent="0.25">
      <c r="A30" s="239" t="s">
        <v>63</v>
      </c>
      <c r="B30" s="240" t="s">
        <v>177</v>
      </c>
      <c r="C30" s="289">
        <v>1282.9719382955814</v>
      </c>
      <c r="D30" s="289">
        <v>1266.1847713543882</v>
      </c>
      <c r="E30" s="289">
        <v>635.47681730438819</v>
      </c>
      <c r="F30" s="289">
        <v>294.43180041438814</v>
      </c>
      <c r="G30" s="289">
        <v>341.04501689000006</v>
      </c>
      <c r="H30" s="289">
        <v>448.96633157158141</v>
      </c>
      <c r="I30" s="289"/>
      <c r="J30" s="289">
        <v>185.69563213000001</v>
      </c>
      <c r="K30" s="289"/>
      <c r="L30" s="289">
        <v>0</v>
      </c>
      <c r="M30" s="289"/>
      <c r="N30" s="289">
        <v>108.73616828438814</v>
      </c>
      <c r="O30" s="289"/>
      <c r="P30" s="289">
        <v>0</v>
      </c>
      <c r="Q30" s="289"/>
      <c r="R30" s="289">
        <v>0</v>
      </c>
      <c r="S30" s="289"/>
      <c r="T30" s="289">
        <v>0</v>
      </c>
      <c r="U30" s="289"/>
      <c r="V30" s="289">
        <v>0</v>
      </c>
      <c r="W30" s="289"/>
      <c r="X30" s="289">
        <v>0</v>
      </c>
      <c r="Y30" s="289"/>
      <c r="Z30" s="289" t="s">
        <v>693</v>
      </c>
      <c r="AA30" s="289"/>
      <c r="AB30" s="289">
        <v>448.96633157158141</v>
      </c>
      <c r="AC30" s="289">
        <v>294.43180041438814</v>
      </c>
    </row>
    <row r="31" spans="1:38" x14ac:dyDescent="0.25">
      <c r="A31" s="239" t="s">
        <v>176</v>
      </c>
      <c r="B31" s="242" t="s">
        <v>175</v>
      </c>
      <c r="C31" s="289">
        <v>23.448306212216668</v>
      </c>
      <c r="D31" s="289">
        <v>23.3719283</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8" ht="31.5" x14ac:dyDescent="0.25">
      <c r="A32" s="239" t="s">
        <v>174</v>
      </c>
      <c r="B32" s="242" t="s">
        <v>173</v>
      </c>
      <c r="C32" s="289">
        <v>543.85606583119193</v>
      </c>
      <c r="D32" s="289">
        <v>541.77567575233991</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30" x14ac:dyDescent="0.25">
      <c r="A33" s="239" t="s">
        <v>172</v>
      </c>
      <c r="B33" s="242" t="s">
        <v>171</v>
      </c>
      <c r="C33" s="289">
        <v>513.30342266156094</v>
      </c>
      <c r="D33" s="289">
        <v>504.1816177354803</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30" x14ac:dyDescent="0.25">
      <c r="A34" s="239" t="s">
        <v>170</v>
      </c>
      <c r="B34" s="242" t="s">
        <v>169</v>
      </c>
      <c r="C34" s="289">
        <v>202.364143590612</v>
      </c>
      <c r="D34" s="289">
        <v>196.85554956656824</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30" ht="31.5" x14ac:dyDescent="0.25">
      <c r="A35" s="239" t="s">
        <v>62</v>
      </c>
      <c r="B35" s="240" t="s">
        <v>168</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30" x14ac:dyDescent="0.25">
      <c r="A36" s="241" t="s">
        <v>167</v>
      </c>
      <c r="B36" s="242" t="s">
        <v>493</v>
      </c>
      <c r="C36" s="289"/>
      <c r="D36" s="289"/>
      <c r="E36" s="289"/>
      <c r="F36" s="289"/>
      <c r="G36" s="289">
        <v>0</v>
      </c>
      <c r="H36" s="289">
        <v>0</v>
      </c>
      <c r="I36" s="290" t="s">
        <v>613</v>
      </c>
      <c r="J36" s="289">
        <v>0</v>
      </c>
      <c r="K36" s="290" t="s">
        <v>613</v>
      </c>
      <c r="L36" s="289">
        <v>0</v>
      </c>
      <c r="M36" s="290" t="s">
        <v>613</v>
      </c>
      <c r="N36" s="289">
        <v>0</v>
      </c>
      <c r="O36" s="290" t="s">
        <v>613</v>
      </c>
      <c r="P36" s="289">
        <v>0</v>
      </c>
      <c r="Q36" s="290" t="s">
        <v>613</v>
      </c>
      <c r="R36" s="289">
        <v>0</v>
      </c>
      <c r="S36" s="290" t="s">
        <v>613</v>
      </c>
      <c r="T36" s="289">
        <v>0</v>
      </c>
      <c r="U36" s="290" t="s">
        <v>613</v>
      </c>
      <c r="V36" s="289">
        <v>0</v>
      </c>
      <c r="W36" s="290" t="s">
        <v>613</v>
      </c>
      <c r="X36" s="289">
        <v>0</v>
      </c>
      <c r="Y36" s="290" t="s">
        <v>613</v>
      </c>
      <c r="Z36" s="289" t="s">
        <v>693</v>
      </c>
      <c r="AA36" s="290" t="s">
        <v>693</v>
      </c>
      <c r="AB36" s="289">
        <v>0</v>
      </c>
      <c r="AC36" s="289">
        <v>0</v>
      </c>
    </row>
    <row r="37" spans="1:30" ht="31.5" x14ac:dyDescent="0.25">
      <c r="A37" s="241" t="s">
        <v>166</v>
      </c>
      <c r="B37" s="244" t="s">
        <v>491</v>
      </c>
      <c r="C37" s="289"/>
      <c r="D37" s="289"/>
      <c r="E37" s="289"/>
      <c r="F37" s="289"/>
      <c r="G37" s="289">
        <v>0</v>
      </c>
      <c r="H37" s="289">
        <v>0</v>
      </c>
      <c r="I37" s="290" t="s">
        <v>613</v>
      </c>
      <c r="J37" s="289">
        <v>0</v>
      </c>
      <c r="K37" s="290" t="s">
        <v>613</v>
      </c>
      <c r="L37" s="289">
        <v>0</v>
      </c>
      <c r="M37" s="290" t="s">
        <v>613</v>
      </c>
      <c r="N37" s="289">
        <v>0</v>
      </c>
      <c r="O37" s="290" t="s">
        <v>613</v>
      </c>
      <c r="P37" s="289">
        <v>0</v>
      </c>
      <c r="Q37" s="290" t="s">
        <v>613</v>
      </c>
      <c r="R37" s="289">
        <v>0</v>
      </c>
      <c r="S37" s="290" t="s">
        <v>613</v>
      </c>
      <c r="T37" s="289">
        <v>0</v>
      </c>
      <c r="U37" s="290" t="s">
        <v>613</v>
      </c>
      <c r="V37" s="289">
        <v>0</v>
      </c>
      <c r="W37" s="290" t="s">
        <v>613</v>
      </c>
      <c r="X37" s="289">
        <v>0</v>
      </c>
      <c r="Y37" s="290" t="s">
        <v>613</v>
      </c>
      <c r="Z37" s="289" t="s">
        <v>693</v>
      </c>
      <c r="AA37" s="290" t="s">
        <v>693</v>
      </c>
      <c r="AB37" s="289">
        <v>0</v>
      </c>
      <c r="AC37" s="289">
        <v>0</v>
      </c>
    </row>
    <row r="38" spans="1:30" x14ac:dyDescent="0.25">
      <c r="A38" s="241" t="s">
        <v>165</v>
      </c>
      <c r="B38" s="244" t="s">
        <v>156</v>
      </c>
      <c r="C38" s="289"/>
      <c r="D38" s="289"/>
      <c r="E38" s="289"/>
      <c r="F38" s="289"/>
      <c r="G38" s="289">
        <v>0</v>
      </c>
      <c r="H38" s="289">
        <v>0</v>
      </c>
      <c r="I38" s="290" t="s">
        <v>613</v>
      </c>
      <c r="J38" s="289">
        <v>0</v>
      </c>
      <c r="K38" s="290" t="s">
        <v>613</v>
      </c>
      <c r="L38" s="289">
        <v>0</v>
      </c>
      <c r="M38" s="290" t="s">
        <v>613</v>
      </c>
      <c r="N38" s="289">
        <v>0</v>
      </c>
      <c r="O38" s="290" t="s">
        <v>613</v>
      </c>
      <c r="P38" s="289">
        <v>0</v>
      </c>
      <c r="Q38" s="290" t="s">
        <v>613</v>
      </c>
      <c r="R38" s="289">
        <v>0</v>
      </c>
      <c r="S38" s="290" t="s">
        <v>613</v>
      </c>
      <c r="T38" s="289">
        <v>0</v>
      </c>
      <c r="U38" s="290" t="s">
        <v>613</v>
      </c>
      <c r="V38" s="289">
        <v>0</v>
      </c>
      <c r="W38" s="290" t="s">
        <v>613</v>
      </c>
      <c r="X38" s="289">
        <v>0</v>
      </c>
      <c r="Y38" s="290" t="s">
        <v>613</v>
      </c>
      <c r="Z38" s="289" t="s">
        <v>693</v>
      </c>
      <c r="AA38" s="290" t="s">
        <v>693</v>
      </c>
      <c r="AB38" s="289">
        <v>0</v>
      </c>
      <c r="AC38" s="289">
        <v>0</v>
      </c>
    </row>
    <row r="39" spans="1:30" x14ac:dyDescent="0.25">
      <c r="A39" s="241" t="s">
        <v>164</v>
      </c>
      <c r="B39" s="242" t="s">
        <v>564</v>
      </c>
      <c r="C39" s="289"/>
      <c r="D39" s="289"/>
      <c r="E39" s="289"/>
      <c r="F39" s="289"/>
      <c r="G39" s="289">
        <v>0</v>
      </c>
      <c r="H39" s="289">
        <v>0</v>
      </c>
      <c r="I39" s="290" t="s">
        <v>613</v>
      </c>
      <c r="J39" s="289">
        <v>0</v>
      </c>
      <c r="K39" s="290" t="s">
        <v>613</v>
      </c>
      <c r="L39" s="289">
        <v>0</v>
      </c>
      <c r="M39" s="290" t="s">
        <v>613</v>
      </c>
      <c r="N39" s="289">
        <v>0</v>
      </c>
      <c r="O39" s="290" t="s">
        <v>613</v>
      </c>
      <c r="P39" s="289">
        <v>0</v>
      </c>
      <c r="Q39" s="290" t="s">
        <v>613</v>
      </c>
      <c r="R39" s="289">
        <v>0</v>
      </c>
      <c r="S39" s="290" t="s">
        <v>613</v>
      </c>
      <c r="T39" s="289">
        <v>0</v>
      </c>
      <c r="U39" s="290" t="s">
        <v>613</v>
      </c>
      <c r="V39" s="289">
        <v>0</v>
      </c>
      <c r="W39" s="290" t="s">
        <v>613</v>
      </c>
      <c r="X39" s="289">
        <v>0</v>
      </c>
      <c r="Y39" s="290" t="s">
        <v>613</v>
      </c>
      <c r="Z39" s="289" t="s">
        <v>693</v>
      </c>
      <c r="AA39" s="290" t="s">
        <v>693</v>
      </c>
      <c r="AB39" s="289">
        <v>0</v>
      </c>
      <c r="AC39" s="289">
        <v>0</v>
      </c>
    </row>
    <row r="40" spans="1:30" x14ac:dyDescent="0.25">
      <c r="A40" s="241" t="s">
        <v>163</v>
      </c>
      <c r="B40" s="242" t="s">
        <v>494</v>
      </c>
      <c r="C40" s="289"/>
      <c r="D40" s="289"/>
      <c r="E40" s="289"/>
      <c r="F40" s="289"/>
      <c r="G40" s="289">
        <v>0</v>
      </c>
      <c r="H40" s="289">
        <v>0</v>
      </c>
      <c r="I40" s="290" t="s">
        <v>613</v>
      </c>
      <c r="J40" s="289">
        <v>0</v>
      </c>
      <c r="K40" s="290" t="s">
        <v>613</v>
      </c>
      <c r="L40" s="289">
        <v>0</v>
      </c>
      <c r="M40" s="290" t="s">
        <v>613</v>
      </c>
      <c r="N40" s="289">
        <v>0</v>
      </c>
      <c r="O40" s="290" t="s">
        <v>613</v>
      </c>
      <c r="P40" s="289">
        <v>0</v>
      </c>
      <c r="Q40" s="290" t="s">
        <v>613</v>
      </c>
      <c r="R40" s="289">
        <v>0</v>
      </c>
      <c r="S40" s="290" t="s">
        <v>613</v>
      </c>
      <c r="T40" s="289">
        <v>0</v>
      </c>
      <c r="U40" s="290" t="s">
        <v>613</v>
      </c>
      <c r="V40" s="289">
        <v>0</v>
      </c>
      <c r="W40" s="290" t="s">
        <v>613</v>
      </c>
      <c r="X40" s="289">
        <v>0</v>
      </c>
      <c r="Y40" s="290" t="s">
        <v>613</v>
      </c>
      <c r="Z40" s="289" t="s">
        <v>693</v>
      </c>
      <c r="AA40" s="290" t="s">
        <v>693</v>
      </c>
      <c r="AB40" s="289">
        <v>0</v>
      </c>
      <c r="AC40" s="289">
        <v>0</v>
      </c>
    </row>
    <row r="41" spans="1:30" x14ac:dyDescent="0.25">
      <c r="A41" s="241" t="s">
        <v>162</v>
      </c>
      <c r="B41" s="242" t="s">
        <v>495</v>
      </c>
      <c r="C41" s="289"/>
      <c r="D41" s="289"/>
      <c r="E41" s="289"/>
      <c r="F41" s="289"/>
      <c r="G41" s="289">
        <v>0</v>
      </c>
      <c r="H41" s="289">
        <v>0</v>
      </c>
      <c r="I41" s="290" t="s">
        <v>613</v>
      </c>
      <c r="J41" s="289">
        <v>0</v>
      </c>
      <c r="K41" s="290" t="s">
        <v>613</v>
      </c>
      <c r="L41" s="289">
        <v>0</v>
      </c>
      <c r="M41" s="290" t="s">
        <v>613</v>
      </c>
      <c r="N41" s="289">
        <v>0</v>
      </c>
      <c r="O41" s="290" t="s">
        <v>613</v>
      </c>
      <c r="P41" s="289">
        <v>0</v>
      </c>
      <c r="Q41" s="290" t="s">
        <v>613</v>
      </c>
      <c r="R41" s="289">
        <v>0</v>
      </c>
      <c r="S41" s="290" t="s">
        <v>613</v>
      </c>
      <c r="T41" s="289">
        <v>0</v>
      </c>
      <c r="U41" s="290" t="s">
        <v>613</v>
      </c>
      <c r="V41" s="289">
        <v>0</v>
      </c>
      <c r="W41" s="290" t="s">
        <v>613</v>
      </c>
      <c r="X41" s="289">
        <v>0</v>
      </c>
      <c r="Y41" s="290" t="s">
        <v>613</v>
      </c>
      <c r="Z41" s="289" t="s">
        <v>693</v>
      </c>
      <c r="AA41" s="290" t="s">
        <v>693</v>
      </c>
      <c r="AB41" s="289">
        <v>0</v>
      </c>
      <c r="AC41" s="289">
        <v>0</v>
      </c>
    </row>
    <row r="42" spans="1:30" x14ac:dyDescent="0.25">
      <c r="A42" s="241" t="s">
        <v>161</v>
      </c>
      <c r="B42" s="242" t="s">
        <v>496</v>
      </c>
      <c r="C42" s="289"/>
      <c r="D42" s="289"/>
      <c r="E42" s="289"/>
      <c r="F42" s="289"/>
      <c r="G42" s="289">
        <v>0</v>
      </c>
      <c r="H42" s="289">
        <v>0</v>
      </c>
      <c r="I42" s="290" t="s">
        <v>613</v>
      </c>
      <c r="J42" s="289">
        <v>0</v>
      </c>
      <c r="K42" s="290" t="s">
        <v>613</v>
      </c>
      <c r="L42" s="289">
        <v>0</v>
      </c>
      <c r="M42" s="290" t="s">
        <v>613</v>
      </c>
      <c r="N42" s="289">
        <v>0</v>
      </c>
      <c r="O42" s="290" t="s">
        <v>613</v>
      </c>
      <c r="P42" s="289">
        <v>0</v>
      </c>
      <c r="Q42" s="290" t="s">
        <v>613</v>
      </c>
      <c r="R42" s="289">
        <v>0</v>
      </c>
      <c r="S42" s="290" t="s">
        <v>613</v>
      </c>
      <c r="T42" s="289">
        <v>0</v>
      </c>
      <c r="U42" s="290" t="s">
        <v>613</v>
      </c>
      <c r="V42" s="289">
        <v>0</v>
      </c>
      <c r="W42" s="290" t="s">
        <v>613</v>
      </c>
      <c r="X42" s="289">
        <v>0</v>
      </c>
      <c r="Y42" s="290" t="s">
        <v>613</v>
      </c>
      <c r="Z42" s="289" t="s">
        <v>693</v>
      </c>
      <c r="AA42" s="290" t="s">
        <v>693</v>
      </c>
      <c r="AB42" s="289">
        <v>0</v>
      </c>
      <c r="AC42" s="289">
        <v>0</v>
      </c>
    </row>
    <row r="43" spans="1:30" x14ac:dyDescent="0.25">
      <c r="A43" s="241" t="s">
        <v>497</v>
      </c>
      <c r="B43" s="242" t="s">
        <v>498</v>
      </c>
      <c r="C43" s="289"/>
      <c r="D43" s="289"/>
      <c r="E43" s="289"/>
      <c r="F43" s="289"/>
      <c r="G43" s="289">
        <v>0</v>
      </c>
      <c r="H43" s="289">
        <v>0</v>
      </c>
      <c r="I43" s="290" t="s">
        <v>613</v>
      </c>
      <c r="J43" s="289">
        <v>0</v>
      </c>
      <c r="K43" s="290" t="s">
        <v>613</v>
      </c>
      <c r="L43" s="289">
        <v>0</v>
      </c>
      <c r="M43" s="290" t="s">
        <v>613</v>
      </c>
      <c r="N43" s="289">
        <v>0</v>
      </c>
      <c r="O43" s="290" t="s">
        <v>613</v>
      </c>
      <c r="P43" s="289">
        <v>0</v>
      </c>
      <c r="Q43" s="290" t="s">
        <v>613</v>
      </c>
      <c r="R43" s="289">
        <v>0</v>
      </c>
      <c r="S43" s="290" t="s">
        <v>613</v>
      </c>
      <c r="T43" s="289">
        <v>0</v>
      </c>
      <c r="U43" s="290" t="s">
        <v>613</v>
      </c>
      <c r="V43" s="289">
        <v>0</v>
      </c>
      <c r="W43" s="290" t="s">
        <v>613</v>
      </c>
      <c r="X43" s="289">
        <v>0</v>
      </c>
      <c r="Y43" s="290" t="s">
        <v>613</v>
      </c>
      <c r="Z43" s="289" t="s">
        <v>693</v>
      </c>
      <c r="AA43" s="290" t="s">
        <v>693</v>
      </c>
      <c r="AB43" s="289">
        <v>0</v>
      </c>
      <c r="AC43" s="289">
        <v>0</v>
      </c>
    </row>
    <row r="44" spans="1:30" x14ac:dyDescent="0.25">
      <c r="A44" s="241" t="s">
        <v>499</v>
      </c>
      <c r="B44" s="242" t="s">
        <v>500</v>
      </c>
      <c r="C44" s="289"/>
      <c r="D44" s="289"/>
      <c r="E44" s="289"/>
      <c r="F44" s="289"/>
      <c r="G44" s="289">
        <v>0</v>
      </c>
      <c r="H44" s="289">
        <v>82</v>
      </c>
      <c r="I44" s="290">
        <v>4</v>
      </c>
      <c r="J44" s="289">
        <v>0</v>
      </c>
      <c r="K44" s="290" t="s">
        <v>613</v>
      </c>
      <c r="L44" s="289">
        <v>0</v>
      </c>
      <c r="M44" s="290" t="s">
        <v>613</v>
      </c>
      <c r="N44" s="289">
        <v>82</v>
      </c>
      <c r="O44" s="290">
        <v>4</v>
      </c>
      <c r="P44" s="289">
        <v>0</v>
      </c>
      <c r="Q44" s="290" t="s">
        <v>613</v>
      </c>
      <c r="R44" s="289">
        <v>0</v>
      </c>
      <c r="S44" s="290" t="s">
        <v>613</v>
      </c>
      <c r="T44" s="289">
        <v>0</v>
      </c>
      <c r="U44" s="290" t="s">
        <v>613</v>
      </c>
      <c r="V44" s="289">
        <v>0</v>
      </c>
      <c r="W44" s="290" t="s">
        <v>613</v>
      </c>
      <c r="X44" s="289">
        <v>0</v>
      </c>
      <c r="Y44" s="290" t="s">
        <v>613</v>
      </c>
      <c r="Z44" s="289" t="s">
        <v>693</v>
      </c>
      <c r="AA44" s="290" t="s">
        <v>693</v>
      </c>
      <c r="AB44" s="289">
        <v>82</v>
      </c>
      <c r="AC44" s="289">
        <v>82</v>
      </c>
      <c r="AD44" s="278"/>
    </row>
    <row r="45" spans="1:30" x14ac:dyDescent="0.25">
      <c r="A45" s="241" t="s">
        <v>501</v>
      </c>
      <c r="B45" s="242" t="s">
        <v>502</v>
      </c>
      <c r="C45" s="289"/>
      <c r="D45" s="289"/>
      <c r="E45" s="289"/>
      <c r="F45" s="289"/>
      <c r="G45" s="289">
        <v>0</v>
      </c>
      <c r="H45" s="289">
        <v>0</v>
      </c>
      <c r="I45" s="290" t="s">
        <v>613</v>
      </c>
      <c r="J45" s="289">
        <v>0</v>
      </c>
      <c r="K45" s="290" t="s">
        <v>613</v>
      </c>
      <c r="L45" s="289">
        <v>0</v>
      </c>
      <c r="M45" s="290" t="s">
        <v>613</v>
      </c>
      <c r="N45" s="289">
        <v>0</v>
      </c>
      <c r="O45" s="290" t="s">
        <v>613</v>
      </c>
      <c r="P45" s="289">
        <v>0</v>
      </c>
      <c r="Q45" s="290" t="s">
        <v>613</v>
      </c>
      <c r="R45" s="289">
        <v>0</v>
      </c>
      <c r="S45" s="290" t="s">
        <v>613</v>
      </c>
      <c r="T45" s="289">
        <v>0</v>
      </c>
      <c r="U45" s="290" t="s">
        <v>613</v>
      </c>
      <c r="V45" s="289">
        <v>0</v>
      </c>
      <c r="W45" s="290" t="s">
        <v>613</v>
      </c>
      <c r="X45" s="289">
        <v>0</v>
      </c>
      <c r="Y45" s="290" t="s">
        <v>613</v>
      </c>
      <c r="Z45" s="289" t="s">
        <v>693</v>
      </c>
      <c r="AA45" s="290" t="s">
        <v>693</v>
      </c>
      <c r="AB45" s="289">
        <v>0</v>
      </c>
      <c r="AC45" s="289">
        <v>0</v>
      </c>
    </row>
    <row r="46" spans="1:30" x14ac:dyDescent="0.25">
      <c r="A46" s="241" t="s">
        <v>503</v>
      </c>
      <c r="B46" s="242" t="s">
        <v>504</v>
      </c>
      <c r="C46" s="289"/>
      <c r="D46" s="289"/>
      <c r="E46" s="289"/>
      <c r="F46" s="289"/>
      <c r="G46" s="289">
        <v>0</v>
      </c>
      <c r="H46" s="289">
        <v>0</v>
      </c>
      <c r="I46" s="290" t="s">
        <v>613</v>
      </c>
      <c r="J46" s="289">
        <v>0</v>
      </c>
      <c r="K46" s="290" t="s">
        <v>613</v>
      </c>
      <c r="L46" s="289">
        <v>0</v>
      </c>
      <c r="M46" s="290" t="s">
        <v>613</v>
      </c>
      <c r="N46" s="289">
        <v>0</v>
      </c>
      <c r="O46" s="290" t="s">
        <v>613</v>
      </c>
      <c r="P46" s="289">
        <v>0</v>
      </c>
      <c r="Q46" s="290" t="s">
        <v>613</v>
      </c>
      <c r="R46" s="289">
        <v>0</v>
      </c>
      <c r="S46" s="290" t="s">
        <v>613</v>
      </c>
      <c r="T46" s="289">
        <v>0</v>
      </c>
      <c r="U46" s="290" t="s">
        <v>613</v>
      </c>
      <c r="V46" s="289">
        <v>0</v>
      </c>
      <c r="W46" s="290" t="s">
        <v>613</v>
      </c>
      <c r="X46" s="289">
        <v>0</v>
      </c>
      <c r="Y46" s="290" t="s">
        <v>613</v>
      </c>
      <c r="Z46" s="289" t="s">
        <v>693</v>
      </c>
      <c r="AA46" s="290" t="s">
        <v>693</v>
      </c>
      <c r="AB46" s="289">
        <v>0</v>
      </c>
      <c r="AC46" s="289">
        <v>0</v>
      </c>
    </row>
    <row r="47" spans="1:30" x14ac:dyDescent="0.25">
      <c r="A47" s="239" t="s">
        <v>61</v>
      </c>
      <c r="B47" s="240" t="s">
        <v>160</v>
      </c>
      <c r="C47" s="289"/>
      <c r="D47" s="289"/>
      <c r="E47" s="289"/>
      <c r="F47" s="289"/>
      <c r="G47" s="289"/>
      <c r="H47" s="289"/>
      <c r="I47" s="289"/>
      <c r="J47" s="289"/>
      <c r="K47" s="289"/>
      <c r="L47" s="289"/>
      <c r="M47" s="289"/>
      <c r="N47" s="289"/>
      <c r="O47" s="289"/>
      <c r="P47" s="289"/>
      <c r="Q47" s="289"/>
      <c r="R47" s="289"/>
      <c r="S47" s="290"/>
      <c r="T47" s="289"/>
      <c r="U47" s="289"/>
      <c r="V47" s="289"/>
      <c r="W47" s="289"/>
      <c r="X47" s="289"/>
      <c r="Y47" s="289"/>
      <c r="Z47" s="289"/>
      <c r="AA47" s="289"/>
      <c r="AB47" s="289"/>
      <c r="AC47" s="289"/>
    </row>
    <row r="48" spans="1:30" x14ac:dyDescent="0.25">
      <c r="A48" s="241" t="s">
        <v>159</v>
      </c>
      <c r="B48" s="242" t="s">
        <v>493</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t="s">
        <v>693</v>
      </c>
      <c r="AA48" s="289"/>
      <c r="AB48" s="289">
        <v>0</v>
      </c>
      <c r="AC48" s="289">
        <v>0</v>
      </c>
    </row>
    <row r="49" spans="1:29" ht="31.5" x14ac:dyDescent="0.25">
      <c r="A49" s="241" t="s">
        <v>158</v>
      </c>
      <c r="B49" s="244" t="s">
        <v>491</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t="s">
        <v>693</v>
      </c>
      <c r="AA49" s="289"/>
      <c r="AB49" s="289">
        <v>0</v>
      </c>
      <c r="AC49" s="289">
        <v>0</v>
      </c>
    </row>
    <row r="50" spans="1:29" x14ac:dyDescent="0.25">
      <c r="A50" s="241" t="s">
        <v>157</v>
      </c>
      <c r="B50" s="244" t="s">
        <v>156</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t="s">
        <v>693</v>
      </c>
      <c r="AA50" s="289"/>
      <c r="AB50" s="289">
        <v>0</v>
      </c>
      <c r="AC50" s="289">
        <v>0</v>
      </c>
    </row>
    <row r="51" spans="1:29" ht="35.25" customHeight="1" x14ac:dyDescent="0.25">
      <c r="A51" s="241" t="s">
        <v>155</v>
      </c>
      <c r="B51" s="242" t="s">
        <v>154</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t="s">
        <v>693</v>
      </c>
      <c r="AA51" s="289"/>
      <c r="AB51" s="289">
        <v>0</v>
      </c>
      <c r="AC51" s="289">
        <v>0</v>
      </c>
    </row>
    <row r="52" spans="1:29" ht="31.5" x14ac:dyDescent="0.25">
      <c r="A52" s="241" t="s">
        <v>153</v>
      </c>
      <c r="B52" s="242" t="s">
        <v>152</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t="s">
        <v>693</v>
      </c>
      <c r="AA52" s="289"/>
      <c r="AB52" s="289">
        <v>0</v>
      </c>
      <c r="AC52" s="289">
        <v>0</v>
      </c>
    </row>
    <row r="53" spans="1:29" x14ac:dyDescent="0.25">
      <c r="A53" s="241" t="s">
        <v>151</v>
      </c>
      <c r="B53" s="242" t="s">
        <v>150</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t="s">
        <v>693</v>
      </c>
      <c r="AA53" s="289"/>
      <c r="AB53" s="289">
        <v>0</v>
      </c>
      <c r="AC53" s="289">
        <v>0</v>
      </c>
    </row>
    <row r="54" spans="1:29" x14ac:dyDescent="0.25">
      <c r="A54" s="241" t="s">
        <v>149</v>
      </c>
      <c r="B54" s="242" t="s">
        <v>494</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t="s">
        <v>693</v>
      </c>
      <c r="AA54" s="289"/>
      <c r="AB54" s="289">
        <v>0</v>
      </c>
      <c r="AC54" s="289">
        <v>0</v>
      </c>
    </row>
    <row r="55" spans="1:29" x14ac:dyDescent="0.25">
      <c r="A55" s="241" t="s">
        <v>505</v>
      </c>
      <c r="B55" s="242" t="s">
        <v>495</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t="s">
        <v>693</v>
      </c>
      <c r="AA55" s="289"/>
      <c r="AB55" s="289">
        <v>0</v>
      </c>
      <c r="AC55" s="289">
        <v>0</v>
      </c>
    </row>
    <row r="56" spans="1:29" x14ac:dyDescent="0.25">
      <c r="A56" s="241" t="s">
        <v>506</v>
      </c>
      <c r="B56" s="242" t="s">
        <v>496</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t="s">
        <v>693</v>
      </c>
      <c r="AA56" s="289"/>
      <c r="AB56" s="289">
        <v>0</v>
      </c>
      <c r="AC56" s="289">
        <v>0</v>
      </c>
    </row>
    <row r="57" spans="1:29" x14ac:dyDescent="0.25">
      <c r="A57" s="241" t="s">
        <v>507</v>
      </c>
      <c r="B57" s="242" t="s">
        <v>498</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t="s">
        <v>693</v>
      </c>
      <c r="AA57" s="289"/>
      <c r="AB57" s="289">
        <v>0</v>
      </c>
      <c r="AC57" s="289">
        <v>0</v>
      </c>
    </row>
    <row r="58" spans="1:29" ht="36.75" customHeight="1" x14ac:dyDescent="0.25">
      <c r="A58" s="241" t="s">
        <v>508</v>
      </c>
      <c r="B58" s="242" t="s">
        <v>500</v>
      </c>
      <c r="C58" s="289">
        <v>145</v>
      </c>
      <c r="D58" s="289">
        <v>145</v>
      </c>
      <c r="E58" s="289"/>
      <c r="F58" s="289"/>
      <c r="G58" s="289">
        <v>0</v>
      </c>
      <c r="H58" s="289">
        <v>82</v>
      </c>
      <c r="I58" s="289"/>
      <c r="J58" s="289">
        <v>0</v>
      </c>
      <c r="K58" s="289"/>
      <c r="L58" s="289">
        <v>0</v>
      </c>
      <c r="M58" s="289"/>
      <c r="N58" s="289">
        <v>82</v>
      </c>
      <c r="O58" s="289"/>
      <c r="P58" s="289">
        <v>0</v>
      </c>
      <c r="Q58" s="289"/>
      <c r="R58" s="289">
        <v>0</v>
      </c>
      <c r="S58" s="289"/>
      <c r="T58" s="289">
        <v>0</v>
      </c>
      <c r="U58" s="289"/>
      <c r="V58" s="289">
        <v>0</v>
      </c>
      <c r="W58" s="289"/>
      <c r="X58" s="289">
        <v>0</v>
      </c>
      <c r="Y58" s="289"/>
      <c r="Z58" s="289" t="s">
        <v>693</v>
      </c>
      <c r="AA58" s="289"/>
      <c r="AB58" s="289">
        <v>82</v>
      </c>
      <c r="AC58" s="289">
        <v>82</v>
      </c>
    </row>
    <row r="59" spans="1:29" x14ac:dyDescent="0.25">
      <c r="A59" s="241" t="s">
        <v>509</v>
      </c>
      <c r="B59" s="242" t="s">
        <v>502</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t="s">
        <v>693</v>
      </c>
      <c r="AA59" s="289"/>
      <c r="AB59" s="289">
        <v>0</v>
      </c>
      <c r="AC59" s="289">
        <v>0</v>
      </c>
    </row>
    <row r="60" spans="1:29" x14ac:dyDescent="0.25">
      <c r="A60" s="241" t="s">
        <v>510</v>
      </c>
      <c r="B60" s="242" t="s">
        <v>504</v>
      </c>
      <c r="C60" s="289">
        <v>0</v>
      </c>
      <c r="D60" s="289">
        <v>0</v>
      </c>
      <c r="E60" s="289"/>
      <c r="F60" s="289"/>
      <c r="G60" s="289">
        <v>0</v>
      </c>
      <c r="H60" s="289">
        <v>0</v>
      </c>
      <c r="I60" s="289"/>
      <c r="J60" s="289">
        <v>0</v>
      </c>
      <c r="K60" s="289"/>
      <c r="L60" s="289">
        <v>0</v>
      </c>
      <c r="M60" s="289"/>
      <c r="N60" s="289">
        <v>0</v>
      </c>
      <c r="O60" s="289"/>
      <c r="P60" s="289">
        <v>0</v>
      </c>
      <c r="Q60" s="289"/>
      <c r="R60" s="289">
        <v>0</v>
      </c>
      <c r="S60" s="289"/>
      <c r="T60" s="289">
        <v>0</v>
      </c>
      <c r="U60" s="289"/>
      <c r="V60" s="289">
        <v>0</v>
      </c>
      <c r="W60" s="289"/>
      <c r="X60" s="289">
        <v>0</v>
      </c>
      <c r="Y60" s="289"/>
      <c r="Z60" s="289" t="s">
        <v>693</v>
      </c>
      <c r="AA60" s="289"/>
      <c r="AB60" s="289">
        <v>0</v>
      </c>
      <c r="AC60" s="289">
        <v>0</v>
      </c>
    </row>
    <row r="61" spans="1:29" ht="31.5" x14ac:dyDescent="0.25">
      <c r="A61" s="239" t="s">
        <v>59</v>
      </c>
      <c r="B61" s="240" t="s">
        <v>148</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x14ac:dyDescent="0.25">
      <c r="A62" s="241" t="s">
        <v>147</v>
      </c>
      <c r="B62" s="242" t="s">
        <v>146</v>
      </c>
      <c r="C62" s="289">
        <v>1282.9719382955814</v>
      </c>
      <c r="D62" s="289">
        <v>1266.1847713543882</v>
      </c>
      <c r="E62" s="289"/>
      <c r="F62" s="289"/>
      <c r="G62" s="289">
        <v>0</v>
      </c>
      <c r="H62" s="289">
        <v>652.73521954558134</v>
      </c>
      <c r="I62" s="289"/>
      <c r="J62" s="289">
        <v>0</v>
      </c>
      <c r="K62" s="289"/>
      <c r="L62" s="289">
        <v>0</v>
      </c>
      <c r="M62" s="289"/>
      <c r="N62" s="289">
        <v>635.94805260438818</v>
      </c>
      <c r="O62" s="289"/>
      <c r="P62" s="289">
        <v>0</v>
      </c>
      <c r="Q62" s="289"/>
      <c r="R62" s="289">
        <v>0</v>
      </c>
      <c r="S62" s="289"/>
      <c r="T62" s="289">
        <v>0</v>
      </c>
      <c r="U62" s="289"/>
      <c r="V62" s="289">
        <v>0</v>
      </c>
      <c r="W62" s="289"/>
      <c r="X62" s="289">
        <v>0</v>
      </c>
      <c r="Y62" s="289"/>
      <c r="Z62" s="289" t="s">
        <v>693</v>
      </c>
      <c r="AA62" s="289"/>
      <c r="AB62" s="289">
        <v>652.73521954558134</v>
      </c>
      <c r="AC62" s="289">
        <v>635.94805260438818</v>
      </c>
    </row>
    <row r="63" spans="1:29" x14ac:dyDescent="0.25">
      <c r="A63" s="241" t="s">
        <v>145</v>
      </c>
      <c r="B63" s="244" t="s">
        <v>139</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t="s">
        <v>693</v>
      </c>
      <c r="AA63" s="289"/>
      <c r="AB63" s="289">
        <v>0</v>
      </c>
      <c r="AC63" s="289">
        <v>0</v>
      </c>
    </row>
    <row r="64" spans="1:29" x14ac:dyDescent="0.25">
      <c r="A64" s="241" t="s">
        <v>144</v>
      </c>
      <c r="B64" s="242" t="s">
        <v>138</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t="s">
        <v>693</v>
      </c>
      <c r="AA64" s="289"/>
      <c r="AB64" s="289">
        <v>0</v>
      </c>
      <c r="AC64" s="289">
        <v>0</v>
      </c>
    </row>
    <row r="65" spans="1:29" x14ac:dyDescent="0.25">
      <c r="A65" s="241" t="s">
        <v>143</v>
      </c>
      <c r="B65" s="244" t="s">
        <v>137</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t="s">
        <v>693</v>
      </c>
      <c r="AA65" s="289"/>
      <c r="AB65" s="289">
        <v>0</v>
      </c>
      <c r="AC65" s="289">
        <v>0</v>
      </c>
    </row>
    <row r="66" spans="1:29" ht="15.75" customHeight="1" x14ac:dyDescent="0.25">
      <c r="A66" s="241" t="s">
        <v>142</v>
      </c>
      <c r="B66" s="244" t="s">
        <v>136</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t="s">
        <v>693</v>
      </c>
      <c r="AA66" s="289"/>
      <c r="AB66" s="289">
        <v>0</v>
      </c>
      <c r="AC66" s="289">
        <v>0</v>
      </c>
    </row>
    <row r="67" spans="1:29" ht="15.75" customHeight="1" x14ac:dyDescent="0.25">
      <c r="A67" s="241" t="s">
        <v>141</v>
      </c>
      <c r="B67" s="242" t="s">
        <v>494</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t="s">
        <v>693</v>
      </c>
      <c r="AA67" s="289"/>
      <c r="AB67" s="289">
        <v>0</v>
      </c>
      <c r="AC67" s="289">
        <v>0</v>
      </c>
    </row>
    <row r="68" spans="1:29" ht="15.75" customHeight="1" x14ac:dyDescent="0.25">
      <c r="A68" s="241" t="s">
        <v>511</v>
      </c>
      <c r="B68" s="242" t="s">
        <v>495</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t="s">
        <v>693</v>
      </c>
      <c r="AA68" s="289"/>
      <c r="AB68" s="289">
        <v>0</v>
      </c>
      <c r="AC68" s="289">
        <v>0</v>
      </c>
    </row>
    <row r="69" spans="1:29" ht="15.75" customHeight="1" x14ac:dyDescent="0.25">
      <c r="A69" s="241" t="s">
        <v>512</v>
      </c>
      <c r="B69" s="242" t="s">
        <v>496</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t="s">
        <v>693</v>
      </c>
      <c r="AA69" s="289"/>
      <c r="AB69" s="289">
        <v>0</v>
      </c>
      <c r="AC69" s="289">
        <v>0</v>
      </c>
    </row>
    <row r="70" spans="1:29" ht="15.75" customHeight="1" x14ac:dyDescent="0.25">
      <c r="A70" s="241" t="s">
        <v>513</v>
      </c>
      <c r="B70" s="242" t="s">
        <v>498</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t="s">
        <v>693</v>
      </c>
      <c r="AA70" s="289"/>
      <c r="AB70" s="289">
        <v>0</v>
      </c>
      <c r="AC70" s="289">
        <v>0</v>
      </c>
    </row>
    <row r="71" spans="1:29" ht="15.75" customHeight="1" x14ac:dyDescent="0.25">
      <c r="A71" s="241" t="s">
        <v>514</v>
      </c>
      <c r="B71" s="242" t="s">
        <v>500</v>
      </c>
      <c r="C71" s="289"/>
      <c r="D71" s="289"/>
      <c r="E71" s="289"/>
      <c r="F71" s="289"/>
      <c r="G71" s="289">
        <v>0</v>
      </c>
      <c r="H71" s="289">
        <v>82</v>
      </c>
      <c r="I71" s="289"/>
      <c r="J71" s="289">
        <v>0</v>
      </c>
      <c r="K71" s="289"/>
      <c r="L71" s="289">
        <v>0</v>
      </c>
      <c r="M71" s="289"/>
      <c r="N71" s="289">
        <v>82</v>
      </c>
      <c r="O71" s="289"/>
      <c r="P71" s="289">
        <v>0</v>
      </c>
      <c r="Q71" s="289"/>
      <c r="R71" s="289">
        <v>0</v>
      </c>
      <c r="S71" s="289"/>
      <c r="T71" s="289">
        <v>0</v>
      </c>
      <c r="U71" s="289"/>
      <c r="V71" s="289">
        <v>0</v>
      </c>
      <c r="W71" s="289"/>
      <c r="X71" s="289">
        <v>0</v>
      </c>
      <c r="Y71" s="289"/>
      <c r="Z71" s="289" t="s">
        <v>693</v>
      </c>
      <c r="AA71" s="289"/>
      <c r="AB71" s="289">
        <v>82</v>
      </c>
      <c r="AC71" s="289">
        <v>82</v>
      </c>
    </row>
    <row r="72" spans="1:29" ht="15.75" customHeight="1" x14ac:dyDescent="0.25">
      <c r="A72" s="241" t="s">
        <v>515</v>
      </c>
      <c r="B72" s="242" t="s">
        <v>502</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t="s">
        <v>693</v>
      </c>
      <c r="AA72" s="289"/>
      <c r="AB72" s="289">
        <v>0</v>
      </c>
      <c r="AC72" s="289">
        <v>0</v>
      </c>
    </row>
    <row r="73" spans="1:29" ht="15.75" customHeight="1" x14ac:dyDescent="0.25">
      <c r="A73" s="241" t="s">
        <v>516</v>
      </c>
      <c r="B73" s="242" t="s">
        <v>504</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v>0</v>
      </c>
      <c r="Y73" s="289"/>
      <c r="Z73" s="289" t="s">
        <v>693</v>
      </c>
      <c r="AA73" s="289"/>
      <c r="AB73" s="289">
        <v>0</v>
      </c>
      <c r="AC73" s="289">
        <v>0</v>
      </c>
    </row>
    <row r="74" spans="1:29" ht="51.75" customHeight="1" x14ac:dyDescent="0.25">
      <c r="A74" s="239" t="s">
        <v>58</v>
      </c>
      <c r="B74" s="245" t="s">
        <v>227</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89">
        <v>0</v>
      </c>
      <c r="W74" s="289"/>
      <c r="X74" s="289">
        <v>0</v>
      </c>
      <c r="Y74" s="289"/>
      <c r="Z74" s="289" t="s">
        <v>693</v>
      </c>
      <c r="AA74" s="289"/>
      <c r="AB74" s="289">
        <v>0</v>
      </c>
      <c r="AC74" s="289">
        <v>0</v>
      </c>
    </row>
    <row r="75" spans="1:29" ht="21.75" customHeight="1" x14ac:dyDescent="0.25">
      <c r="A75" s="239" t="s">
        <v>56</v>
      </c>
      <c r="B75" s="240" t="s">
        <v>140</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ht="23.25" customHeight="1" x14ac:dyDescent="0.25">
      <c r="A76" s="241" t="s">
        <v>222</v>
      </c>
      <c r="B76" s="242" t="s">
        <v>493</v>
      </c>
      <c r="C76" s="291"/>
      <c r="D76" s="291"/>
      <c r="E76" s="292"/>
      <c r="F76" s="292"/>
      <c r="G76" s="289">
        <v>0</v>
      </c>
      <c r="H76" s="289">
        <v>0</v>
      </c>
      <c r="I76" s="292"/>
      <c r="J76" s="289">
        <v>0</v>
      </c>
      <c r="K76" s="291"/>
      <c r="L76" s="289">
        <v>0</v>
      </c>
      <c r="M76" s="291"/>
      <c r="N76" s="289">
        <v>0</v>
      </c>
      <c r="O76" s="291"/>
      <c r="P76" s="289">
        <v>0</v>
      </c>
      <c r="Q76" s="291"/>
      <c r="R76" s="289">
        <v>0</v>
      </c>
      <c r="S76" s="291"/>
      <c r="T76" s="289">
        <v>0</v>
      </c>
      <c r="U76" s="291"/>
      <c r="V76" s="289">
        <v>0</v>
      </c>
      <c r="W76" s="291"/>
      <c r="X76" s="289">
        <v>0</v>
      </c>
      <c r="Y76" s="291"/>
      <c r="Z76" s="289" t="s">
        <v>693</v>
      </c>
      <c r="AA76" s="291"/>
      <c r="AB76" s="289">
        <v>0</v>
      </c>
      <c r="AC76" s="289">
        <v>0</v>
      </c>
    </row>
    <row r="77" spans="1:29" ht="18.75" customHeight="1" x14ac:dyDescent="0.25">
      <c r="A77" s="241" t="s">
        <v>223</v>
      </c>
      <c r="B77" s="244" t="s">
        <v>491</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t="s">
        <v>693</v>
      </c>
      <c r="AA77" s="289"/>
      <c r="AB77" s="289">
        <v>0</v>
      </c>
      <c r="AC77" s="289">
        <v>0</v>
      </c>
    </row>
    <row r="78" spans="1:29" x14ac:dyDescent="0.25">
      <c r="A78" s="241" t="s">
        <v>224</v>
      </c>
      <c r="B78" s="244" t="s">
        <v>156</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t="s">
        <v>693</v>
      </c>
      <c r="AA78" s="289"/>
      <c r="AB78" s="289">
        <v>0</v>
      </c>
      <c r="AC78" s="289">
        <v>0</v>
      </c>
    </row>
    <row r="79" spans="1:29" x14ac:dyDescent="0.25">
      <c r="A79" s="241" t="s">
        <v>225</v>
      </c>
      <c r="B79" s="242" t="s">
        <v>492</v>
      </c>
      <c r="C79" s="289"/>
      <c r="D79" s="289"/>
      <c r="E79" s="289"/>
      <c r="F79" s="289"/>
      <c r="G79" s="289">
        <v>0</v>
      </c>
      <c r="H79" s="289">
        <v>0</v>
      </c>
      <c r="I79" s="289"/>
      <c r="J79" s="289">
        <v>0</v>
      </c>
      <c r="K79" s="289"/>
      <c r="L79" s="289">
        <v>0</v>
      </c>
      <c r="M79" s="289"/>
      <c r="N79" s="289">
        <v>0</v>
      </c>
      <c r="O79" s="289"/>
      <c r="P79" s="289">
        <v>0</v>
      </c>
      <c r="Q79" s="289"/>
      <c r="R79" s="289">
        <v>0</v>
      </c>
      <c r="S79" s="289"/>
      <c r="T79" s="289">
        <v>0</v>
      </c>
      <c r="U79" s="289"/>
      <c r="V79" s="289">
        <v>0</v>
      </c>
      <c r="W79" s="289"/>
      <c r="X79" s="289">
        <v>0</v>
      </c>
      <c r="Y79" s="289"/>
      <c r="Z79" s="289" t="s">
        <v>693</v>
      </c>
      <c r="AA79" s="289"/>
      <c r="AB79" s="289">
        <v>0</v>
      </c>
      <c r="AC79" s="289">
        <v>0</v>
      </c>
    </row>
    <row r="80" spans="1:29" x14ac:dyDescent="0.25">
      <c r="A80" s="241" t="s">
        <v>226</v>
      </c>
      <c r="B80" s="242" t="s">
        <v>494</v>
      </c>
      <c r="C80" s="291"/>
      <c r="D80" s="291"/>
      <c r="E80" s="292"/>
      <c r="F80" s="292"/>
      <c r="G80" s="289">
        <v>0</v>
      </c>
      <c r="H80" s="289">
        <v>0</v>
      </c>
      <c r="I80" s="292"/>
      <c r="J80" s="289">
        <v>0</v>
      </c>
      <c r="K80" s="291"/>
      <c r="L80" s="289">
        <v>0</v>
      </c>
      <c r="M80" s="291"/>
      <c r="N80" s="289">
        <v>0</v>
      </c>
      <c r="O80" s="291"/>
      <c r="P80" s="289">
        <v>0</v>
      </c>
      <c r="Q80" s="291"/>
      <c r="R80" s="289">
        <v>0</v>
      </c>
      <c r="S80" s="291"/>
      <c r="T80" s="289">
        <v>0</v>
      </c>
      <c r="U80" s="291"/>
      <c r="V80" s="289">
        <v>0</v>
      </c>
      <c r="W80" s="291"/>
      <c r="X80" s="289">
        <v>0</v>
      </c>
      <c r="Y80" s="291"/>
      <c r="Z80" s="289" t="s">
        <v>693</v>
      </c>
      <c r="AA80" s="291"/>
      <c r="AB80" s="289">
        <v>0</v>
      </c>
      <c r="AC80" s="289">
        <v>0</v>
      </c>
    </row>
    <row r="81" spans="1:29" x14ac:dyDescent="0.25">
      <c r="A81" s="241" t="s">
        <v>517</v>
      </c>
      <c r="B81" s="242" t="s">
        <v>495</v>
      </c>
      <c r="C81" s="291"/>
      <c r="D81" s="291"/>
      <c r="E81" s="292"/>
      <c r="F81" s="292"/>
      <c r="G81" s="289">
        <v>0</v>
      </c>
      <c r="H81" s="289">
        <v>0</v>
      </c>
      <c r="I81" s="292"/>
      <c r="J81" s="289">
        <v>0</v>
      </c>
      <c r="K81" s="291"/>
      <c r="L81" s="289">
        <v>0</v>
      </c>
      <c r="M81" s="291"/>
      <c r="N81" s="289">
        <v>0</v>
      </c>
      <c r="O81" s="291"/>
      <c r="P81" s="289">
        <v>0</v>
      </c>
      <c r="Q81" s="291"/>
      <c r="R81" s="289">
        <v>0</v>
      </c>
      <c r="S81" s="291"/>
      <c r="T81" s="289">
        <v>0</v>
      </c>
      <c r="U81" s="291"/>
      <c r="V81" s="289">
        <v>0</v>
      </c>
      <c r="W81" s="291"/>
      <c r="X81" s="289">
        <v>0</v>
      </c>
      <c r="Y81" s="291"/>
      <c r="Z81" s="289" t="s">
        <v>693</v>
      </c>
      <c r="AA81" s="291"/>
      <c r="AB81" s="289">
        <v>0</v>
      </c>
      <c r="AC81" s="289">
        <v>0</v>
      </c>
    </row>
    <row r="82" spans="1:29" x14ac:dyDescent="0.25">
      <c r="A82" s="241" t="s">
        <v>518</v>
      </c>
      <c r="B82" s="242" t="s">
        <v>496</v>
      </c>
      <c r="C82" s="291"/>
      <c r="D82" s="291"/>
      <c r="E82" s="292"/>
      <c r="F82" s="292"/>
      <c r="G82" s="289">
        <v>0</v>
      </c>
      <c r="H82" s="289">
        <v>0</v>
      </c>
      <c r="I82" s="292"/>
      <c r="J82" s="289">
        <v>0</v>
      </c>
      <c r="K82" s="291"/>
      <c r="L82" s="289">
        <v>0</v>
      </c>
      <c r="M82" s="291"/>
      <c r="N82" s="289">
        <v>0</v>
      </c>
      <c r="O82" s="291"/>
      <c r="P82" s="289">
        <v>0</v>
      </c>
      <c r="Q82" s="291"/>
      <c r="R82" s="289">
        <v>0</v>
      </c>
      <c r="S82" s="291"/>
      <c r="T82" s="289">
        <v>0</v>
      </c>
      <c r="U82" s="291"/>
      <c r="V82" s="289">
        <v>0</v>
      </c>
      <c r="W82" s="291"/>
      <c r="X82" s="289">
        <v>0</v>
      </c>
      <c r="Y82" s="291"/>
      <c r="Z82" s="289" t="s">
        <v>693</v>
      </c>
      <c r="AA82" s="291"/>
      <c r="AB82" s="289">
        <v>0</v>
      </c>
      <c r="AC82" s="289">
        <v>0</v>
      </c>
    </row>
    <row r="83" spans="1:29" x14ac:dyDescent="0.25">
      <c r="A83" s="241" t="s">
        <v>519</v>
      </c>
      <c r="B83" s="242" t="s">
        <v>498</v>
      </c>
      <c r="C83" s="291"/>
      <c r="D83" s="291"/>
      <c r="E83" s="292"/>
      <c r="F83" s="292"/>
      <c r="G83" s="289">
        <v>0</v>
      </c>
      <c r="H83" s="289">
        <v>0</v>
      </c>
      <c r="I83" s="292"/>
      <c r="J83" s="289">
        <v>0</v>
      </c>
      <c r="K83" s="291"/>
      <c r="L83" s="289">
        <v>0</v>
      </c>
      <c r="M83" s="291"/>
      <c r="N83" s="289">
        <v>0</v>
      </c>
      <c r="O83" s="291"/>
      <c r="P83" s="289">
        <v>0</v>
      </c>
      <c r="Q83" s="291"/>
      <c r="R83" s="289">
        <v>0</v>
      </c>
      <c r="S83" s="291"/>
      <c r="T83" s="289">
        <v>0</v>
      </c>
      <c r="U83" s="291"/>
      <c r="V83" s="289">
        <v>0</v>
      </c>
      <c r="W83" s="291"/>
      <c r="X83" s="289">
        <v>0</v>
      </c>
      <c r="Y83" s="291"/>
      <c r="Z83" s="289" t="s">
        <v>693</v>
      </c>
      <c r="AA83" s="291"/>
      <c r="AB83" s="289">
        <v>0</v>
      </c>
      <c r="AC83" s="289">
        <v>0</v>
      </c>
    </row>
    <row r="84" spans="1:29" x14ac:dyDescent="0.25">
      <c r="A84" s="241" t="s">
        <v>520</v>
      </c>
      <c r="B84" s="242" t="s">
        <v>500</v>
      </c>
      <c r="C84" s="291"/>
      <c r="D84" s="291"/>
      <c r="E84" s="292"/>
      <c r="F84" s="292"/>
      <c r="G84" s="289">
        <v>0</v>
      </c>
      <c r="H84" s="289">
        <v>0</v>
      </c>
      <c r="I84" s="292"/>
      <c r="J84" s="289">
        <v>0</v>
      </c>
      <c r="K84" s="291"/>
      <c r="L84" s="289">
        <v>82</v>
      </c>
      <c r="M84" s="291"/>
      <c r="N84" s="289">
        <v>82</v>
      </c>
      <c r="O84" s="291"/>
      <c r="P84" s="289">
        <v>0</v>
      </c>
      <c r="Q84" s="291"/>
      <c r="R84" s="289">
        <v>0</v>
      </c>
      <c r="S84" s="291"/>
      <c r="T84" s="289">
        <v>0</v>
      </c>
      <c r="U84" s="291"/>
      <c r="V84" s="289">
        <v>0</v>
      </c>
      <c r="W84" s="291"/>
      <c r="X84" s="289">
        <v>0</v>
      </c>
      <c r="Y84" s="291"/>
      <c r="Z84" s="289" t="s">
        <v>693</v>
      </c>
      <c r="AA84" s="291"/>
      <c r="AB84" s="289">
        <v>82</v>
      </c>
      <c r="AC84" s="289">
        <v>82</v>
      </c>
    </row>
    <row r="85" spans="1:29" x14ac:dyDescent="0.25">
      <c r="A85" s="241" t="s">
        <v>521</v>
      </c>
      <c r="B85" s="242" t="s">
        <v>502</v>
      </c>
      <c r="C85" s="291"/>
      <c r="D85" s="291"/>
      <c r="E85" s="292"/>
      <c r="F85" s="292"/>
      <c r="G85" s="289">
        <v>0</v>
      </c>
      <c r="H85" s="289">
        <v>0</v>
      </c>
      <c r="I85" s="292"/>
      <c r="J85" s="289">
        <v>0</v>
      </c>
      <c r="K85" s="291"/>
      <c r="L85" s="289">
        <v>0</v>
      </c>
      <c r="M85" s="291"/>
      <c r="N85" s="289">
        <v>0</v>
      </c>
      <c r="O85" s="291"/>
      <c r="P85" s="289">
        <v>0</v>
      </c>
      <c r="Q85" s="291"/>
      <c r="R85" s="289">
        <v>0</v>
      </c>
      <c r="S85" s="291"/>
      <c r="T85" s="289">
        <v>0</v>
      </c>
      <c r="U85" s="291"/>
      <c r="V85" s="289">
        <v>0</v>
      </c>
      <c r="W85" s="291"/>
      <c r="X85" s="289">
        <v>0</v>
      </c>
      <c r="Y85" s="291"/>
      <c r="Z85" s="289" t="s">
        <v>693</v>
      </c>
      <c r="AA85" s="291"/>
      <c r="AB85" s="289">
        <v>0</v>
      </c>
      <c r="AC85" s="289">
        <v>0</v>
      </c>
    </row>
    <row r="86" spans="1:29" x14ac:dyDescent="0.25">
      <c r="A86" s="241" t="s">
        <v>522</v>
      </c>
      <c r="B86" s="242" t="s">
        <v>504</v>
      </c>
      <c r="C86" s="291"/>
      <c r="D86" s="291"/>
      <c r="E86" s="292"/>
      <c r="F86" s="292"/>
      <c r="G86" s="289">
        <v>0</v>
      </c>
      <c r="H86" s="289">
        <v>0</v>
      </c>
      <c r="I86" s="292"/>
      <c r="J86" s="289">
        <v>0</v>
      </c>
      <c r="K86" s="291"/>
      <c r="L86" s="289">
        <v>0</v>
      </c>
      <c r="M86" s="291"/>
      <c r="N86" s="289">
        <v>0</v>
      </c>
      <c r="O86" s="291"/>
      <c r="P86" s="289">
        <v>0</v>
      </c>
      <c r="Q86" s="291"/>
      <c r="R86" s="289">
        <v>0</v>
      </c>
      <c r="S86" s="291"/>
      <c r="T86" s="289">
        <v>0</v>
      </c>
      <c r="U86" s="291"/>
      <c r="V86" s="289">
        <v>0</v>
      </c>
      <c r="W86" s="291"/>
      <c r="X86" s="289">
        <v>0</v>
      </c>
      <c r="Y86" s="291"/>
      <c r="Z86" s="289" t="s">
        <v>693</v>
      </c>
      <c r="AA86" s="291"/>
      <c r="AB86" s="289">
        <v>0</v>
      </c>
      <c r="AC86" s="289">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74"/>
  <sheetViews>
    <sheetView topLeftCell="W1" zoomScale="70" zoomScaleNormal="70" zoomScaleSheetLayoutView="70" workbookViewId="0">
      <selection activeCell="A16" sqref="A12:AV16"/>
    </sheetView>
  </sheetViews>
  <sheetFormatPr defaultColWidth="9.140625"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5" width="16.5703125" style="19" customWidth="1"/>
    <col min="36" max="36" width="15.85546875" style="19" customWidth="1"/>
    <col min="37" max="37" width="16.42578125" style="19" customWidth="1"/>
    <col min="38" max="38" width="16.5703125" style="19" customWidth="1"/>
    <col min="39" max="39" width="18.85546875" style="19" customWidth="1"/>
    <col min="40" max="40" width="17.140625" style="19" customWidth="1"/>
    <col min="41" max="41" width="20.570312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52.140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5"/>
    </row>
    <row r="7" spans="1:48" ht="18.75" x14ac:dyDescent="0.25">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48" t="str">
        <f>'1. паспорт местоположение'!A9:C9</f>
        <v>АО "Россети Тюмень"</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5.75"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48" t="str">
        <f>'1. паспорт местоположение'!A12:C12</f>
        <v>F_TP1600.PS.0049</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4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ht="15.75"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9"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9"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9"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9" s="22"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9" s="22" customFormat="1" x14ac:dyDescent="0.25">
      <c r="A21" s="602" t="s">
        <v>382</v>
      </c>
      <c r="B21" s="602"/>
      <c r="C21" s="602"/>
      <c r="D21" s="602"/>
      <c r="E21" s="602"/>
      <c r="F21" s="602"/>
      <c r="G21" s="602"/>
      <c r="H21" s="602"/>
      <c r="I21" s="602"/>
      <c r="J21" s="602"/>
      <c r="K21" s="602"/>
      <c r="L21" s="602"/>
      <c r="M21" s="602"/>
      <c r="N21" s="602"/>
      <c r="O21" s="602"/>
      <c r="P21" s="602"/>
      <c r="Q21" s="602"/>
      <c r="R21" s="602"/>
      <c r="S21" s="602"/>
      <c r="T21" s="602"/>
      <c r="U21" s="602"/>
      <c r="V21" s="602"/>
      <c r="W21" s="602"/>
      <c r="X21" s="602"/>
      <c r="Y21" s="602"/>
      <c r="Z21" s="602"/>
      <c r="AA21" s="602"/>
      <c r="AB21" s="602"/>
      <c r="AC21" s="602"/>
      <c r="AD21" s="602"/>
      <c r="AE21" s="602"/>
      <c r="AF21" s="602"/>
      <c r="AG21" s="602"/>
      <c r="AH21" s="602"/>
      <c r="AI21" s="602"/>
      <c r="AJ21" s="602"/>
      <c r="AK21" s="602"/>
      <c r="AL21" s="602"/>
      <c r="AM21" s="602"/>
      <c r="AN21" s="602"/>
      <c r="AO21" s="602"/>
      <c r="AP21" s="602"/>
      <c r="AQ21" s="602"/>
      <c r="AR21" s="602"/>
      <c r="AS21" s="602"/>
      <c r="AT21" s="602"/>
      <c r="AU21" s="602"/>
      <c r="AV21" s="602"/>
    </row>
    <row r="22" spans="1:49" s="22" customFormat="1" ht="58.5" customHeight="1" x14ac:dyDescent="0.25">
      <c r="A22" s="593" t="s">
        <v>52</v>
      </c>
      <c r="B22" s="604" t="s">
        <v>24</v>
      </c>
      <c r="C22" s="593" t="s">
        <v>51</v>
      </c>
      <c r="D22" s="593" t="s">
        <v>50</v>
      </c>
      <c r="E22" s="607" t="s">
        <v>393</v>
      </c>
      <c r="F22" s="608"/>
      <c r="G22" s="608"/>
      <c r="H22" s="608"/>
      <c r="I22" s="608"/>
      <c r="J22" s="608"/>
      <c r="K22" s="608"/>
      <c r="L22" s="609"/>
      <c r="M22" s="593" t="s">
        <v>49</v>
      </c>
      <c r="N22" s="593" t="s">
        <v>48</v>
      </c>
      <c r="O22" s="593" t="s">
        <v>47</v>
      </c>
      <c r="P22" s="588" t="s">
        <v>235</v>
      </c>
      <c r="Q22" s="588" t="s">
        <v>46</v>
      </c>
      <c r="R22" s="588" t="s">
        <v>45</v>
      </c>
      <c r="S22" s="588" t="s">
        <v>44</v>
      </c>
      <c r="T22" s="588"/>
      <c r="U22" s="610" t="s">
        <v>43</v>
      </c>
      <c r="V22" s="610" t="s">
        <v>42</v>
      </c>
      <c r="W22" s="588" t="s">
        <v>41</v>
      </c>
      <c r="X22" s="588" t="s">
        <v>40</v>
      </c>
      <c r="Y22" s="588" t="s">
        <v>39</v>
      </c>
      <c r="Z22" s="595" t="s">
        <v>38</v>
      </c>
      <c r="AA22" s="588" t="s">
        <v>37</v>
      </c>
      <c r="AB22" s="588" t="s">
        <v>36</v>
      </c>
      <c r="AC22" s="588" t="s">
        <v>35</v>
      </c>
      <c r="AD22" s="588" t="s">
        <v>34</v>
      </c>
      <c r="AE22" s="588" t="s">
        <v>33</v>
      </c>
      <c r="AF22" s="588" t="s">
        <v>32</v>
      </c>
      <c r="AG22" s="588"/>
      <c r="AH22" s="588"/>
      <c r="AI22" s="588"/>
      <c r="AJ22" s="588"/>
      <c r="AK22" s="588"/>
      <c r="AL22" s="588" t="s">
        <v>31</v>
      </c>
      <c r="AM22" s="588"/>
      <c r="AN22" s="588"/>
      <c r="AO22" s="588"/>
      <c r="AP22" s="588" t="s">
        <v>30</v>
      </c>
      <c r="AQ22" s="588"/>
      <c r="AR22" s="588" t="s">
        <v>29</v>
      </c>
      <c r="AS22" s="588" t="s">
        <v>28</v>
      </c>
      <c r="AT22" s="588" t="s">
        <v>27</v>
      </c>
      <c r="AU22" s="588" t="s">
        <v>26</v>
      </c>
      <c r="AV22" s="596" t="s">
        <v>25</v>
      </c>
    </row>
    <row r="23" spans="1:49" s="22" customFormat="1" ht="64.5" customHeight="1" x14ac:dyDescent="0.25">
      <c r="A23" s="603"/>
      <c r="B23" s="605"/>
      <c r="C23" s="603"/>
      <c r="D23" s="603"/>
      <c r="E23" s="598" t="s">
        <v>23</v>
      </c>
      <c r="F23" s="589" t="s">
        <v>139</v>
      </c>
      <c r="G23" s="589" t="s">
        <v>138</v>
      </c>
      <c r="H23" s="589" t="s">
        <v>137</v>
      </c>
      <c r="I23" s="591" t="s">
        <v>314</v>
      </c>
      <c r="J23" s="591" t="s">
        <v>315</v>
      </c>
      <c r="K23" s="591" t="s">
        <v>316</v>
      </c>
      <c r="L23" s="589" t="s">
        <v>80</v>
      </c>
      <c r="M23" s="603"/>
      <c r="N23" s="603"/>
      <c r="O23" s="603"/>
      <c r="P23" s="588"/>
      <c r="Q23" s="588"/>
      <c r="R23" s="588"/>
      <c r="S23" s="600" t="s">
        <v>2</v>
      </c>
      <c r="T23" s="600" t="s">
        <v>11</v>
      </c>
      <c r="U23" s="610"/>
      <c r="V23" s="610"/>
      <c r="W23" s="588"/>
      <c r="X23" s="588"/>
      <c r="Y23" s="588"/>
      <c r="Z23" s="588"/>
      <c r="AA23" s="588"/>
      <c r="AB23" s="588"/>
      <c r="AC23" s="588"/>
      <c r="AD23" s="588"/>
      <c r="AE23" s="588"/>
      <c r="AF23" s="588" t="s">
        <v>22</v>
      </c>
      <c r="AG23" s="588"/>
      <c r="AH23" s="588" t="s">
        <v>21</v>
      </c>
      <c r="AI23" s="588"/>
      <c r="AJ23" s="593" t="s">
        <v>20</v>
      </c>
      <c r="AK23" s="593" t="s">
        <v>19</v>
      </c>
      <c r="AL23" s="593" t="s">
        <v>18</v>
      </c>
      <c r="AM23" s="593" t="s">
        <v>17</v>
      </c>
      <c r="AN23" s="593" t="s">
        <v>16</v>
      </c>
      <c r="AO23" s="593" t="s">
        <v>15</v>
      </c>
      <c r="AP23" s="593" t="s">
        <v>14</v>
      </c>
      <c r="AQ23" s="611" t="s">
        <v>11</v>
      </c>
      <c r="AR23" s="588"/>
      <c r="AS23" s="588"/>
      <c r="AT23" s="588"/>
      <c r="AU23" s="588"/>
      <c r="AV23" s="597"/>
    </row>
    <row r="24" spans="1:49" s="22" customFormat="1" ht="96.75" customHeight="1" x14ac:dyDescent="0.25">
      <c r="A24" s="594"/>
      <c r="B24" s="606"/>
      <c r="C24" s="594"/>
      <c r="D24" s="594"/>
      <c r="E24" s="599"/>
      <c r="F24" s="590"/>
      <c r="G24" s="590"/>
      <c r="H24" s="590"/>
      <c r="I24" s="592"/>
      <c r="J24" s="592"/>
      <c r="K24" s="592"/>
      <c r="L24" s="590"/>
      <c r="M24" s="594"/>
      <c r="N24" s="594"/>
      <c r="O24" s="594"/>
      <c r="P24" s="588"/>
      <c r="Q24" s="588"/>
      <c r="R24" s="588"/>
      <c r="S24" s="601"/>
      <c r="T24" s="601"/>
      <c r="U24" s="610"/>
      <c r="V24" s="610"/>
      <c r="W24" s="588"/>
      <c r="X24" s="588"/>
      <c r="Y24" s="588"/>
      <c r="Z24" s="588"/>
      <c r="AA24" s="588"/>
      <c r="AB24" s="588"/>
      <c r="AC24" s="588"/>
      <c r="AD24" s="588"/>
      <c r="AE24" s="588"/>
      <c r="AF24" s="189" t="s">
        <v>13</v>
      </c>
      <c r="AG24" s="189" t="s">
        <v>12</v>
      </c>
      <c r="AH24" s="110" t="s">
        <v>2</v>
      </c>
      <c r="AI24" s="110" t="s">
        <v>11</v>
      </c>
      <c r="AJ24" s="594"/>
      <c r="AK24" s="594"/>
      <c r="AL24" s="594"/>
      <c r="AM24" s="594"/>
      <c r="AN24" s="594"/>
      <c r="AO24" s="594"/>
      <c r="AP24" s="594"/>
      <c r="AQ24" s="612"/>
      <c r="AR24" s="588"/>
      <c r="AS24" s="588"/>
      <c r="AT24" s="588"/>
      <c r="AU24" s="588"/>
      <c r="AV24" s="597"/>
      <c r="AW24" s="285"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8" customFormat="1" ht="63.75" x14ac:dyDescent="0.25">
      <c r="A26" s="169" t="s">
        <v>465</v>
      </c>
      <c r="B26" s="169" t="s">
        <v>614</v>
      </c>
      <c r="C26" s="225" t="s">
        <v>410</v>
      </c>
      <c r="D26" s="225" t="s">
        <v>527</v>
      </c>
      <c r="E26" s="226" t="s">
        <v>261</v>
      </c>
      <c r="F26" s="226" t="s">
        <v>261</v>
      </c>
      <c r="G26" s="226" t="s">
        <v>261</v>
      </c>
      <c r="H26" s="226" t="s">
        <v>261</v>
      </c>
      <c r="I26" s="226" t="s">
        <v>261</v>
      </c>
      <c r="J26" s="226" t="s">
        <v>261</v>
      </c>
      <c r="K26" s="226" t="s">
        <v>261</v>
      </c>
      <c r="L26" s="226">
        <v>88</v>
      </c>
      <c r="M26" s="251" t="s">
        <v>411</v>
      </c>
      <c r="N26" s="252" t="s">
        <v>412</v>
      </c>
      <c r="O26" s="169" t="s">
        <v>614</v>
      </c>
      <c r="P26" s="170">
        <v>14771</v>
      </c>
      <c r="Q26" s="252" t="s">
        <v>413</v>
      </c>
      <c r="R26" s="170">
        <v>14771</v>
      </c>
      <c r="S26" s="251" t="s">
        <v>414</v>
      </c>
      <c r="T26" s="251" t="s">
        <v>414</v>
      </c>
      <c r="U26" s="253"/>
      <c r="V26" s="253"/>
      <c r="W26" s="171" t="s">
        <v>415</v>
      </c>
      <c r="X26" s="254">
        <v>13475</v>
      </c>
      <c r="Y26" s="251"/>
      <c r="Z26" s="255">
        <v>1</v>
      </c>
      <c r="AA26" s="254">
        <v>11780</v>
      </c>
      <c r="AB26" s="254">
        <v>11780</v>
      </c>
      <c r="AC26" s="171" t="s">
        <v>415</v>
      </c>
      <c r="AD26" s="254">
        <v>13900</v>
      </c>
      <c r="AE26" s="254">
        <v>13900</v>
      </c>
      <c r="AF26" s="253">
        <v>25258</v>
      </c>
      <c r="AG26" s="256" t="s">
        <v>416</v>
      </c>
      <c r="AH26" s="257">
        <v>40711</v>
      </c>
      <c r="AI26" s="257">
        <v>40711</v>
      </c>
      <c r="AJ26" s="257">
        <v>40732</v>
      </c>
      <c r="AK26" s="257">
        <v>40772</v>
      </c>
      <c r="AL26" s="251"/>
      <c r="AM26" s="251"/>
      <c r="AN26" s="257"/>
      <c r="AO26" s="251"/>
      <c r="AP26" s="257">
        <v>40787</v>
      </c>
      <c r="AQ26" s="257">
        <v>40787</v>
      </c>
      <c r="AR26" s="257">
        <v>40787</v>
      </c>
      <c r="AS26" s="257">
        <v>40787</v>
      </c>
      <c r="AT26" s="257">
        <v>40908</v>
      </c>
      <c r="AU26" s="251"/>
      <c r="AV26" s="251"/>
      <c r="AW26" s="299">
        <v>13.9</v>
      </c>
    </row>
    <row r="27" spans="1:49" s="258" customFormat="1" x14ac:dyDescent="0.25">
      <c r="A27" s="259"/>
      <c r="B27" s="259"/>
      <c r="C27" s="259"/>
      <c r="D27" s="259"/>
      <c r="E27" s="259"/>
      <c r="F27" s="259"/>
      <c r="G27" s="259"/>
      <c r="H27" s="259"/>
      <c r="I27" s="259"/>
      <c r="J27" s="259"/>
      <c r="K27" s="259"/>
      <c r="L27" s="259"/>
      <c r="M27" s="259"/>
      <c r="N27" s="259"/>
      <c r="O27" s="259"/>
      <c r="P27" s="259"/>
      <c r="Q27" s="259"/>
      <c r="R27" s="259"/>
      <c r="S27" s="259"/>
      <c r="T27" s="259"/>
      <c r="U27" s="260"/>
      <c r="V27" s="259"/>
      <c r="W27" s="261" t="s">
        <v>417</v>
      </c>
      <c r="X27" s="262">
        <v>13517</v>
      </c>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c r="AW27" s="299"/>
    </row>
    <row r="28" spans="1:49" s="258" customFormat="1"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61" t="s">
        <v>418</v>
      </c>
      <c r="X28" s="262">
        <v>11943</v>
      </c>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c r="AW28" s="299"/>
    </row>
    <row r="29" spans="1:49" s="258" customFormat="1" x14ac:dyDescent="0.25">
      <c r="A29" s="259"/>
      <c r="B29" s="259"/>
      <c r="C29" s="259"/>
      <c r="D29" s="259"/>
      <c r="E29" s="259"/>
      <c r="F29" s="221"/>
      <c r="G29" s="259"/>
      <c r="H29" s="259"/>
      <c r="I29" s="259"/>
      <c r="J29" s="259"/>
      <c r="K29" s="259"/>
      <c r="L29" s="259"/>
      <c r="M29" s="259"/>
      <c r="N29" s="259"/>
      <c r="O29" s="259"/>
      <c r="P29" s="259"/>
      <c r="Q29" s="259"/>
      <c r="R29" s="259"/>
      <c r="S29" s="259"/>
      <c r="T29" s="259"/>
      <c r="U29" s="259"/>
      <c r="V29" s="259"/>
      <c r="W29" s="261" t="s">
        <v>419</v>
      </c>
      <c r="X29" s="262">
        <v>15930</v>
      </c>
      <c r="Y29" s="263" t="s">
        <v>420</v>
      </c>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c r="AW29" s="299"/>
    </row>
    <row r="30" spans="1:49" s="264" customFormat="1" ht="63.75" x14ac:dyDescent="0.25">
      <c r="A30" s="169" t="s">
        <v>474</v>
      </c>
      <c r="B30" s="169" t="s">
        <v>614</v>
      </c>
      <c r="C30" s="225" t="s">
        <v>410</v>
      </c>
      <c r="D30" s="225" t="s">
        <v>527</v>
      </c>
      <c r="E30" s="226" t="s">
        <v>261</v>
      </c>
      <c r="F30" s="226" t="s">
        <v>261</v>
      </c>
      <c r="G30" s="226" t="s">
        <v>261</v>
      </c>
      <c r="H30" s="226" t="s">
        <v>261</v>
      </c>
      <c r="I30" s="226" t="s">
        <v>261</v>
      </c>
      <c r="J30" s="226" t="s">
        <v>261</v>
      </c>
      <c r="K30" s="226" t="s">
        <v>261</v>
      </c>
      <c r="L30" s="226">
        <v>88</v>
      </c>
      <c r="M30" s="251" t="s">
        <v>475</v>
      </c>
      <c r="N30" s="252" t="s">
        <v>476</v>
      </c>
      <c r="O30" s="169" t="s">
        <v>614</v>
      </c>
      <c r="P30" s="181">
        <v>99464</v>
      </c>
      <c r="Q30" s="252" t="s">
        <v>413</v>
      </c>
      <c r="R30" s="181">
        <v>99464</v>
      </c>
      <c r="S30" s="251" t="s">
        <v>477</v>
      </c>
      <c r="T30" s="251" t="s">
        <v>477</v>
      </c>
      <c r="U30" s="251">
        <v>3</v>
      </c>
      <c r="V30" s="251">
        <v>3</v>
      </c>
      <c r="W30" s="171" t="s">
        <v>478</v>
      </c>
      <c r="X30" s="181">
        <v>97966</v>
      </c>
      <c r="Y30" s="300"/>
      <c r="Z30" s="255">
        <v>1</v>
      </c>
      <c r="AA30" s="181">
        <v>97966</v>
      </c>
      <c r="AB30" s="301"/>
      <c r="AC30" s="301"/>
      <c r="AD30" s="301"/>
      <c r="AE30" s="301"/>
      <c r="AF30" s="301"/>
      <c r="AG30" s="301"/>
      <c r="AH30" s="301"/>
      <c r="AI30" s="301"/>
      <c r="AJ30" s="301"/>
      <c r="AK30" s="301"/>
      <c r="AL30" s="301"/>
      <c r="AM30" s="301"/>
      <c r="AN30" s="301"/>
      <c r="AO30" s="301"/>
      <c r="AP30" s="301"/>
      <c r="AQ30" s="301"/>
      <c r="AR30" s="301"/>
      <c r="AS30" s="301"/>
      <c r="AT30" s="301"/>
      <c r="AU30" s="301"/>
      <c r="AV30" s="301"/>
      <c r="AW30" s="299"/>
    </row>
    <row r="31" spans="1:49" s="264" customFormat="1" ht="25.5" x14ac:dyDescent="0.25">
      <c r="A31" s="300"/>
      <c r="B31" s="300"/>
      <c r="C31" s="300"/>
      <c r="D31" s="300"/>
      <c r="E31" s="300"/>
      <c r="F31" s="300"/>
      <c r="G31" s="300"/>
      <c r="H31" s="300"/>
      <c r="I31" s="300"/>
      <c r="J31" s="300"/>
      <c r="K31" s="300"/>
      <c r="L31" s="300"/>
      <c r="M31" s="300"/>
      <c r="N31" s="300"/>
      <c r="O31" s="300"/>
      <c r="P31" s="300"/>
      <c r="Q31" s="300"/>
      <c r="R31" s="300"/>
      <c r="S31" s="300"/>
      <c r="T31" s="300"/>
      <c r="U31" s="300"/>
      <c r="V31" s="300"/>
      <c r="W31" s="171" t="s">
        <v>479</v>
      </c>
      <c r="X31" s="181">
        <v>97288</v>
      </c>
      <c r="Y31" s="300"/>
      <c r="Z31" s="300"/>
      <c r="AA31" s="181">
        <v>93898</v>
      </c>
      <c r="AB31" s="301"/>
      <c r="AC31" s="301"/>
      <c r="AD31" s="301"/>
      <c r="AE31" s="301"/>
      <c r="AF31" s="301"/>
      <c r="AG31" s="301"/>
      <c r="AH31" s="301"/>
      <c r="AI31" s="301"/>
      <c r="AJ31" s="301"/>
      <c r="AK31" s="301"/>
      <c r="AL31" s="301"/>
      <c r="AM31" s="301"/>
      <c r="AN31" s="301"/>
      <c r="AO31" s="301"/>
      <c r="AP31" s="301"/>
      <c r="AQ31" s="301"/>
      <c r="AR31" s="301"/>
      <c r="AS31" s="301"/>
      <c r="AT31" s="301"/>
      <c r="AU31" s="301"/>
      <c r="AV31" s="301"/>
      <c r="AW31" s="299"/>
    </row>
    <row r="32" spans="1:49" s="264" customFormat="1" x14ac:dyDescent="0.25">
      <c r="A32" s="300"/>
      <c r="B32" s="300"/>
      <c r="C32" s="300"/>
      <c r="D32" s="300"/>
      <c r="E32" s="300"/>
      <c r="F32" s="300"/>
      <c r="G32" s="300"/>
      <c r="H32" s="300"/>
      <c r="I32" s="300"/>
      <c r="J32" s="300"/>
      <c r="K32" s="300"/>
      <c r="L32" s="300"/>
      <c r="M32" s="300"/>
      <c r="N32" s="300"/>
      <c r="O32" s="300"/>
      <c r="P32" s="300"/>
      <c r="Q32" s="300"/>
      <c r="R32" s="300"/>
      <c r="S32" s="300"/>
      <c r="T32" s="300"/>
      <c r="U32" s="300"/>
      <c r="V32" s="300"/>
      <c r="W32" s="171" t="s">
        <v>480</v>
      </c>
      <c r="X32" s="181">
        <v>96568</v>
      </c>
      <c r="Y32" s="300"/>
      <c r="Z32" s="300"/>
      <c r="AA32" s="181">
        <v>93644</v>
      </c>
      <c r="AB32" s="181">
        <v>93644</v>
      </c>
      <c r="AC32" s="171" t="s">
        <v>480</v>
      </c>
      <c r="AD32" s="181">
        <v>110500</v>
      </c>
      <c r="AE32" s="181">
        <v>0</v>
      </c>
      <c r="AF32" s="265">
        <v>32059</v>
      </c>
      <c r="AG32" s="266" t="s">
        <v>416</v>
      </c>
      <c r="AH32" s="169" t="s">
        <v>481</v>
      </c>
      <c r="AI32" s="169" t="s">
        <v>482</v>
      </c>
      <c r="AJ32" s="169" t="s">
        <v>483</v>
      </c>
      <c r="AK32" s="169" t="s">
        <v>484</v>
      </c>
      <c r="AL32" s="301"/>
      <c r="AM32" s="301"/>
      <c r="AN32" s="301"/>
      <c r="AO32" s="301"/>
      <c r="AP32" s="169" t="s">
        <v>485</v>
      </c>
      <c r="AQ32" s="169" t="s">
        <v>486</v>
      </c>
      <c r="AR32" s="169" t="s">
        <v>487</v>
      </c>
      <c r="AS32" s="169" t="s">
        <v>487</v>
      </c>
      <c r="AT32" s="169" t="s">
        <v>488</v>
      </c>
      <c r="AU32" s="301"/>
      <c r="AV32" s="301"/>
      <c r="AW32" s="299">
        <v>110.5</v>
      </c>
    </row>
    <row r="33" spans="1:49" s="264" customFormat="1" ht="63.75" x14ac:dyDescent="0.25">
      <c r="A33" s="267" t="s">
        <v>526</v>
      </c>
      <c r="B33" s="224" t="s">
        <v>603</v>
      </c>
      <c r="C33" s="268" t="s">
        <v>410</v>
      </c>
      <c r="D33" s="225" t="s">
        <v>527</v>
      </c>
      <c r="E33" s="226" t="s">
        <v>261</v>
      </c>
      <c r="F33" s="226" t="s">
        <v>261</v>
      </c>
      <c r="G33" s="226" t="s">
        <v>261</v>
      </c>
      <c r="H33" s="226" t="s">
        <v>261</v>
      </c>
      <c r="I33" s="226" t="s">
        <v>261</v>
      </c>
      <c r="J33" s="226" t="s">
        <v>261</v>
      </c>
      <c r="K33" s="226" t="s">
        <v>261</v>
      </c>
      <c r="L33" s="226">
        <v>88</v>
      </c>
      <c r="M33" s="269" t="s">
        <v>411</v>
      </c>
      <c r="N33" s="270" t="s">
        <v>528</v>
      </c>
      <c r="O33" s="224" t="s">
        <v>603</v>
      </c>
      <c r="P33" s="222">
        <v>12122</v>
      </c>
      <c r="Q33" s="271" t="s">
        <v>413</v>
      </c>
      <c r="R33" s="222">
        <v>12122</v>
      </c>
      <c r="S33" s="272" t="s">
        <v>530</v>
      </c>
      <c r="T33" s="272" t="s">
        <v>531</v>
      </c>
      <c r="U33" s="272">
        <v>22</v>
      </c>
      <c r="V33" s="272">
        <v>22</v>
      </c>
      <c r="W33" s="272" t="s">
        <v>532</v>
      </c>
      <c r="X33" s="273">
        <v>11637</v>
      </c>
      <c r="Y33" s="272"/>
      <c r="Z33" s="272">
        <v>1</v>
      </c>
      <c r="AA33" s="222">
        <v>8728</v>
      </c>
      <c r="AB33" s="222">
        <v>8728</v>
      </c>
      <c r="AC33" s="272" t="s">
        <v>532</v>
      </c>
      <c r="AD33" s="302">
        <v>10473</v>
      </c>
      <c r="AE33" s="222">
        <v>0</v>
      </c>
      <c r="AF33" s="268" t="s">
        <v>533</v>
      </c>
      <c r="AG33" s="272" t="s">
        <v>534</v>
      </c>
      <c r="AH33" s="272" t="s">
        <v>535</v>
      </c>
      <c r="AI33" s="272" t="s">
        <v>536</v>
      </c>
      <c r="AJ33" s="272" t="s">
        <v>537</v>
      </c>
      <c r="AK33" s="272" t="s">
        <v>538</v>
      </c>
      <c r="AL33" s="274" t="s">
        <v>261</v>
      </c>
      <c r="AM33" s="274" t="s">
        <v>261</v>
      </c>
      <c r="AN33" s="274" t="s">
        <v>261</v>
      </c>
      <c r="AO33" s="274" t="s">
        <v>261</v>
      </c>
      <c r="AP33" s="272" t="s">
        <v>539</v>
      </c>
      <c r="AQ33" s="272" t="s">
        <v>540</v>
      </c>
      <c r="AR33" s="272" t="s">
        <v>539</v>
      </c>
      <c r="AS33" s="272" t="s">
        <v>540</v>
      </c>
      <c r="AT33" s="272" t="s">
        <v>541</v>
      </c>
      <c r="AU33" s="272" t="s">
        <v>542</v>
      </c>
      <c r="AV33" s="274" t="s">
        <v>261</v>
      </c>
      <c r="AW33" s="299">
        <v>10.473000000000001</v>
      </c>
    </row>
    <row r="34" spans="1:49" s="264" customFormat="1" x14ac:dyDescent="0.25">
      <c r="A34" s="275"/>
      <c r="B34" s="275"/>
      <c r="C34" s="275"/>
      <c r="D34" s="275"/>
      <c r="E34" s="275"/>
      <c r="F34" s="275"/>
      <c r="G34" s="275"/>
      <c r="H34" s="275"/>
      <c r="I34" s="275"/>
      <c r="J34" s="275"/>
      <c r="K34" s="275"/>
      <c r="L34" s="275"/>
      <c r="M34" s="275"/>
      <c r="N34" s="275"/>
      <c r="O34" s="275"/>
      <c r="P34" s="275"/>
      <c r="Q34" s="275"/>
      <c r="R34" s="275"/>
      <c r="S34" s="275"/>
      <c r="T34" s="275"/>
      <c r="U34" s="275"/>
      <c r="V34" s="275"/>
      <c r="W34" s="169" t="s">
        <v>543</v>
      </c>
      <c r="X34" s="276">
        <v>0</v>
      </c>
      <c r="Y34" s="169" t="s">
        <v>543</v>
      </c>
      <c r="Z34" s="275"/>
      <c r="AA34" s="181"/>
      <c r="AB34" s="275"/>
      <c r="AC34" s="275"/>
      <c r="AD34" s="275"/>
      <c r="AE34" s="275"/>
      <c r="AF34" s="275"/>
      <c r="AG34" s="275"/>
      <c r="AH34" s="275"/>
      <c r="AI34" s="275"/>
      <c r="AJ34" s="275"/>
      <c r="AK34" s="275"/>
      <c r="AL34" s="275"/>
      <c r="AM34" s="275"/>
      <c r="AN34" s="275"/>
      <c r="AO34" s="275"/>
      <c r="AP34" s="275"/>
      <c r="AQ34" s="275"/>
      <c r="AR34" s="275"/>
      <c r="AS34" s="275"/>
      <c r="AT34" s="275"/>
      <c r="AU34" s="275"/>
      <c r="AV34" s="275"/>
      <c r="AW34" s="299"/>
    </row>
    <row r="35" spans="1:49" s="264" customFormat="1" x14ac:dyDescent="0.25">
      <c r="A35" s="275"/>
      <c r="B35" s="275"/>
      <c r="C35" s="275"/>
      <c r="D35" s="275"/>
      <c r="E35" s="275"/>
      <c r="F35" s="275"/>
      <c r="G35" s="275"/>
      <c r="H35" s="275"/>
      <c r="I35" s="275"/>
      <c r="J35" s="275"/>
      <c r="K35" s="275"/>
      <c r="L35" s="275"/>
      <c r="M35" s="275"/>
      <c r="N35" s="275"/>
      <c r="O35" s="275"/>
      <c r="P35" s="275"/>
      <c r="Q35" s="275"/>
      <c r="R35" s="275"/>
      <c r="S35" s="275"/>
      <c r="T35" s="275"/>
      <c r="U35" s="275"/>
      <c r="V35" s="275"/>
      <c r="W35" s="169" t="s">
        <v>544</v>
      </c>
      <c r="X35" s="276">
        <v>0</v>
      </c>
      <c r="Y35" s="169" t="s">
        <v>544</v>
      </c>
      <c r="Z35" s="275"/>
      <c r="AA35" s="181"/>
      <c r="AB35" s="275"/>
      <c r="AC35" s="275"/>
      <c r="AD35" s="275"/>
      <c r="AE35" s="275"/>
      <c r="AF35" s="275"/>
      <c r="AG35" s="275"/>
      <c r="AH35" s="275"/>
      <c r="AI35" s="275"/>
      <c r="AJ35" s="275"/>
      <c r="AK35" s="275"/>
      <c r="AL35" s="275"/>
      <c r="AM35" s="275"/>
      <c r="AN35" s="275"/>
      <c r="AO35" s="275"/>
      <c r="AP35" s="275"/>
      <c r="AQ35" s="275"/>
      <c r="AR35" s="275"/>
      <c r="AS35" s="275"/>
      <c r="AT35" s="275"/>
      <c r="AU35" s="275"/>
      <c r="AV35" s="275"/>
      <c r="AW35" s="299"/>
    </row>
    <row r="36" spans="1:49" s="264" customFormat="1" x14ac:dyDescent="0.25">
      <c r="A36" s="275"/>
      <c r="B36" s="275"/>
      <c r="C36" s="275"/>
      <c r="D36" s="275"/>
      <c r="E36" s="275"/>
      <c r="F36" s="275"/>
      <c r="G36" s="275"/>
      <c r="H36" s="275"/>
      <c r="I36" s="275"/>
      <c r="J36" s="275"/>
      <c r="K36" s="275"/>
      <c r="L36" s="275"/>
      <c r="M36" s="275"/>
      <c r="N36" s="275"/>
      <c r="O36" s="275"/>
      <c r="P36" s="275"/>
      <c r="Q36" s="275"/>
      <c r="R36" s="275"/>
      <c r="S36" s="275"/>
      <c r="T36" s="275"/>
      <c r="U36" s="275"/>
      <c r="V36" s="275"/>
      <c r="W36" s="169" t="s">
        <v>545</v>
      </c>
      <c r="X36" s="276">
        <v>0</v>
      </c>
      <c r="Y36" s="169" t="s">
        <v>545</v>
      </c>
      <c r="Z36" s="275"/>
      <c r="AA36" s="181"/>
      <c r="AB36" s="275"/>
      <c r="AC36" s="275"/>
      <c r="AD36" s="275"/>
      <c r="AE36" s="275"/>
      <c r="AF36" s="275"/>
      <c r="AG36" s="275"/>
      <c r="AH36" s="275"/>
      <c r="AI36" s="275"/>
      <c r="AJ36" s="275"/>
      <c r="AK36" s="275"/>
      <c r="AL36" s="275"/>
      <c r="AM36" s="275"/>
      <c r="AN36" s="275"/>
      <c r="AO36" s="275"/>
      <c r="AP36" s="275"/>
      <c r="AQ36" s="275"/>
      <c r="AR36" s="275"/>
      <c r="AS36" s="275"/>
      <c r="AT36" s="275"/>
      <c r="AU36" s="275"/>
      <c r="AV36" s="275"/>
      <c r="AW36" s="299"/>
    </row>
    <row r="37" spans="1:49" s="264" customFormat="1" x14ac:dyDescent="0.25">
      <c r="A37" s="275"/>
      <c r="B37" s="275"/>
      <c r="C37" s="275"/>
      <c r="D37" s="275"/>
      <c r="E37" s="275"/>
      <c r="F37" s="275"/>
      <c r="G37" s="275"/>
      <c r="H37" s="275"/>
      <c r="I37" s="275"/>
      <c r="J37" s="275"/>
      <c r="K37" s="275"/>
      <c r="L37" s="275"/>
      <c r="M37" s="275"/>
      <c r="N37" s="275"/>
      <c r="O37" s="275"/>
      <c r="P37" s="275"/>
      <c r="Q37" s="275"/>
      <c r="R37" s="275"/>
      <c r="S37" s="275"/>
      <c r="T37" s="275"/>
      <c r="U37" s="275"/>
      <c r="V37" s="275"/>
      <c r="W37" s="169" t="s">
        <v>546</v>
      </c>
      <c r="X37" s="276">
        <v>0</v>
      </c>
      <c r="Y37" s="169" t="s">
        <v>546</v>
      </c>
      <c r="Z37" s="275"/>
      <c r="AA37" s="181"/>
      <c r="AB37" s="275"/>
      <c r="AC37" s="275"/>
      <c r="AD37" s="275"/>
      <c r="AE37" s="275"/>
      <c r="AF37" s="275"/>
      <c r="AG37" s="275"/>
      <c r="AH37" s="275"/>
      <c r="AI37" s="275"/>
      <c r="AJ37" s="275"/>
      <c r="AK37" s="275"/>
      <c r="AL37" s="275"/>
      <c r="AM37" s="275"/>
      <c r="AN37" s="275"/>
      <c r="AO37" s="275"/>
      <c r="AP37" s="275"/>
      <c r="AQ37" s="275"/>
      <c r="AR37" s="275"/>
      <c r="AS37" s="275"/>
      <c r="AT37" s="275"/>
      <c r="AU37" s="275"/>
      <c r="AV37" s="275"/>
      <c r="AW37" s="299"/>
    </row>
    <row r="38" spans="1:49" s="264" customFormat="1" x14ac:dyDescent="0.25">
      <c r="A38" s="275"/>
      <c r="B38" s="275"/>
      <c r="C38" s="275"/>
      <c r="D38" s="275"/>
      <c r="E38" s="275"/>
      <c r="F38" s="275"/>
      <c r="G38" s="275"/>
      <c r="H38" s="275"/>
      <c r="I38" s="275"/>
      <c r="J38" s="275"/>
      <c r="K38" s="275"/>
      <c r="L38" s="275"/>
      <c r="M38" s="275"/>
      <c r="N38" s="275"/>
      <c r="O38" s="275"/>
      <c r="P38" s="275"/>
      <c r="Q38" s="275"/>
      <c r="R38" s="275"/>
      <c r="S38" s="275"/>
      <c r="T38" s="275"/>
      <c r="U38" s="275"/>
      <c r="V38" s="275"/>
      <c r="W38" s="169" t="s">
        <v>547</v>
      </c>
      <c r="X38" s="276">
        <v>0</v>
      </c>
      <c r="Y38" s="169" t="s">
        <v>547</v>
      </c>
      <c r="Z38" s="275"/>
      <c r="AA38" s="181"/>
      <c r="AB38" s="275"/>
      <c r="AC38" s="275"/>
      <c r="AD38" s="275"/>
      <c r="AE38" s="275"/>
      <c r="AF38" s="275"/>
      <c r="AG38" s="275"/>
      <c r="AH38" s="275"/>
      <c r="AI38" s="275"/>
      <c r="AJ38" s="275"/>
      <c r="AK38" s="275"/>
      <c r="AL38" s="275"/>
      <c r="AM38" s="275"/>
      <c r="AN38" s="275"/>
      <c r="AO38" s="275"/>
      <c r="AP38" s="275"/>
      <c r="AQ38" s="275"/>
      <c r="AR38" s="275"/>
      <c r="AS38" s="275"/>
      <c r="AT38" s="275"/>
      <c r="AU38" s="275"/>
      <c r="AV38" s="275"/>
      <c r="AW38" s="299"/>
    </row>
    <row r="39" spans="1:49" s="264" customFormat="1" x14ac:dyDescent="0.25">
      <c r="A39" s="275"/>
      <c r="B39" s="275"/>
      <c r="C39" s="275"/>
      <c r="D39" s="275"/>
      <c r="E39" s="275"/>
      <c r="F39" s="275"/>
      <c r="G39" s="275"/>
      <c r="H39" s="275"/>
      <c r="I39" s="275"/>
      <c r="J39" s="275"/>
      <c r="K39" s="275"/>
      <c r="L39" s="275"/>
      <c r="M39" s="275"/>
      <c r="N39" s="275"/>
      <c r="O39" s="275"/>
      <c r="P39" s="275"/>
      <c r="Q39" s="275"/>
      <c r="R39" s="275"/>
      <c r="S39" s="275"/>
      <c r="T39" s="275"/>
      <c r="U39" s="275"/>
      <c r="V39" s="275"/>
      <c r="W39" s="169" t="s">
        <v>548</v>
      </c>
      <c r="X39" s="276">
        <v>0</v>
      </c>
      <c r="Y39" s="169" t="s">
        <v>548</v>
      </c>
      <c r="Z39" s="275"/>
      <c r="AA39" s="181"/>
      <c r="AB39" s="275"/>
      <c r="AC39" s="275"/>
      <c r="AD39" s="275"/>
      <c r="AE39" s="275"/>
      <c r="AF39" s="275"/>
      <c r="AG39" s="275"/>
      <c r="AH39" s="275"/>
      <c r="AI39" s="275"/>
      <c r="AJ39" s="275"/>
      <c r="AK39" s="275"/>
      <c r="AL39" s="275"/>
      <c r="AM39" s="275"/>
      <c r="AN39" s="275"/>
      <c r="AO39" s="275"/>
      <c r="AP39" s="275"/>
      <c r="AQ39" s="275"/>
      <c r="AR39" s="275"/>
      <c r="AS39" s="275"/>
      <c r="AT39" s="275"/>
      <c r="AU39" s="275"/>
      <c r="AV39" s="275"/>
      <c r="AW39" s="299"/>
    </row>
    <row r="40" spans="1:49" s="264" customFormat="1" ht="25.5" x14ac:dyDescent="0.25">
      <c r="A40" s="275"/>
      <c r="B40" s="275"/>
      <c r="C40" s="275"/>
      <c r="D40" s="275"/>
      <c r="E40" s="275"/>
      <c r="F40" s="275"/>
      <c r="G40" s="275"/>
      <c r="H40" s="275"/>
      <c r="I40" s="275"/>
      <c r="J40" s="275"/>
      <c r="K40" s="275"/>
      <c r="L40" s="275"/>
      <c r="M40" s="275"/>
      <c r="N40" s="275"/>
      <c r="O40" s="275"/>
      <c r="P40" s="275"/>
      <c r="Q40" s="275"/>
      <c r="R40" s="275"/>
      <c r="S40" s="275"/>
      <c r="T40" s="275"/>
      <c r="U40" s="275"/>
      <c r="V40" s="275"/>
      <c r="W40" s="169" t="s">
        <v>549</v>
      </c>
      <c r="X40" s="276">
        <v>0</v>
      </c>
      <c r="Y40" s="169" t="s">
        <v>549</v>
      </c>
      <c r="Z40" s="275"/>
      <c r="AA40" s="181"/>
      <c r="AB40" s="275"/>
      <c r="AC40" s="275"/>
      <c r="AD40" s="275"/>
      <c r="AE40" s="275"/>
      <c r="AF40" s="275"/>
      <c r="AG40" s="275"/>
      <c r="AH40" s="275"/>
      <c r="AI40" s="275"/>
      <c r="AJ40" s="275"/>
      <c r="AK40" s="275"/>
      <c r="AL40" s="275"/>
      <c r="AM40" s="275"/>
      <c r="AN40" s="275"/>
      <c r="AO40" s="275"/>
      <c r="AP40" s="275"/>
      <c r="AQ40" s="275"/>
      <c r="AR40" s="275"/>
      <c r="AS40" s="275"/>
      <c r="AT40" s="275"/>
      <c r="AU40" s="275"/>
      <c r="AV40" s="275"/>
      <c r="AW40" s="299"/>
    </row>
    <row r="41" spans="1:49" s="264" customFormat="1" x14ac:dyDescent="0.25">
      <c r="A41" s="275"/>
      <c r="B41" s="275"/>
      <c r="C41" s="275"/>
      <c r="D41" s="275"/>
      <c r="E41" s="275"/>
      <c r="F41" s="275"/>
      <c r="G41" s="275"/>
      <c r="H41" s="275"/>
      <c r="I41" s="275"/>
      <c r="J41" s="275"/>
      <c r="K41" s="275"/>
      <c r="L41" s="275"/>
      <c r="M41" s="275"/>
      <c r="N41" s="275"/>
      <c r="O41" s="275"/>
      <c r="P41" s="275"/>
      <c r="Q41" s="275"/>
      <c r="R41" s="275"/>
      <c r="S41" s="275"/>
      <c r="T41" s="275"/>
      <c r="U41" s="275"/>
      <c r="V41" s="275"/>
      <c r="W41" s="169" t="s">
        <v>550</v>
      </c>
      <c r="X41" s="276">
        <v>12122</v>
      </c>
      <c r="Y41" s="169"/>
      <c r="Z41" s="275"/>
      <c r="AA41" s="181">
        <v>8788</v>
      </c>
      <c r="AB41" s="275"/>
      <c r="AC41" s="275"/>
      <c r="AD41" s="275"/>
      <c r="AE41" s="275"/>
      <c r="AF41" s="275"/>
      <c r="AG41" s="275"/>
      <c r="AH41" s="275"/>
      <c r="AI41" s="275"/>
      <c r="AJ41" s="275"/>
      <c r="AK41" s="275"/>
      <c r="AL41" s="275"/>
      <c r="AM41" s="275"/>
      <c r="AN41" s="275"/>
      <c r="AO41" s="275"/>
      <c r="AP41" s="275"/>
      <c r="AQ41" s="275"/>
      <c r="AR41" s="275"/>
      <c r="AS41" s="275"/>
      <c r="AT41" s="275"/>
      <c r="AU41" s="275"/>
      <c r="AV41" s="275"/>
      <c r="AW41" s="299"/>
    </row>
    <row r="42" spans="1:49" s="264" customFormat="1" x14ac:dyDescent="0.25">
      <c r="A42" s="275"/>
      <c r="B42" s="275"/>
      <c r="C42" s="275"/>
      <c r="D42" s="275"/>
      <c r="E42" s="275"/>
      <c r="F42" s="275"/>
      <c r="G42" s="275"/>
      <c r="H42" s="275"/>
      <c r="I42" s="275"/>
      <c r="J42" s="275"/>
      <c r="K42" s="275"/>
      <c r="L42" s="275"/>
      <c r="M42" s="275"/>
      <c r="N42" s="275"/>
      <c r="O42" s="275"/>
      <c r="P42" s="275"/>
      <c r="Q42" s="275"/>
      <c r="R42" s="275"/>
      <c r="S42" s="275"/>
      <c r="T42" s="275"/>
      <c r="U42" s="275"/>
      <c r="V42" s="275"/>
      <c r="W42" s="169" t="s">
        <v>551</v>
      </c>
      <c r="X42" s="276">
        <v>0</v>
      </c>
      <c r="Y42" s="169" t="s">
        <v>551</v>
      </c>
      <c r="Z42" s="275"/>
      <c r="AA42" s="181"/>
      <c r="AB42" s="275"/>
      <c r="AC42" s="275"/>
      <c r="AD42" s="275"/>
      <c r="AE42" s="275"/>
      <c r="AF42" s="275"/>
      <c r="AG42" s="275"/>
      <c r="AH42" s="275"/>
      <c r="AI42" s="275"/>
      <c r="AJ42" s="275"/>
      <c r="AK42" s="275"/>
      <c r="AL42" s="275"/>
      <c r="AM42" s="275"/>
      <c r="AN42" s="275"/>
      <c r="AO42" s="275"/>
      <c r="AP42" s="275"/>
      <c r="AQ42" s="275"/>
      <c r="AR42" s="275"/>
      <c r="AS42" s="275"/>
      <c r="AT42" s="275"/>
      <c r="AU42" s="275"/>
      <c r="AV42" s="275"/>
      <c r="AW42" s="299"/>
    </row>
    <row r="43" spans="1:49" s="264" customFormat="1" x14ac:dyDescent="0.25">
      <c r="A43" s="275"/>
      <c r="B43" s="275"/>
      <c r="C43" s="275"/>
      <c r="D43" s="275"/>
      <c r="E43" s="275"/>
      <c r="F43" s="275"/>
      <c r="G43" s="275"/>
      <c r="H43" s="275"/>
      <c r="I43" s="275"/>
      <c r="J43" s="275"/>
      <c r="K43" s="275"/>
      <c r="L43" s="275"/>
      <c r="M43" s="275"/>
      <c r="N43" s="275"/>
      <c r="O43" s="275"/>
      <c r="P43" s="275"/>
      <c r="Q43" s="275"/>
      <c r="R43" s="275"/>
      <c r="S43" s="275"/>
      <c r="T43" s="275"/>
      <c r="U43" s="275"/>
      <c r="V43" s="275"/>
      <c r="W43" s="169" t="s">
        <v>552</v>
      </c>
      <c r="X43" s="276">
        <v>0</v>
      </c>
      <c r="Y43" s="169" t="s">
        <v>552</v>
      </c>
      <c r="Z43" s="275"/>
      <c r="AA43" s="181"/>
      <c r="AB43" s="275"/>
      <c r="AC43" s="275"/>
      <c r="AD43" s="275"/>
      <c r="AE43" s="275"/>
      <c r="AF43" s="275"/>
      <c r="AG43" s="275"/>
      <c r="AH43" s="275"/>
      <c r="AI43" s="275"/>
      <c r="AJ43" s="275"/>
      <c r="AK43" s="275"/>
      <c r="AL43" s="275"/>
      <c r="AM43" s="275"/>
      <c r="AN43" s="275"/>
      <c r="AO43" s="275"/>
      <c r="AP43" s="275"/>
      <c r="AQ43" s="275"/>
      <c r="AR43" s="275"/>
      <c r="AS43" s="275"/>
      <c r="AT43" s="275"/>
      <c r="AU43" s="275"/>
      <c r="AV43" s="275"/>
      <c r="AW43" s="299"/>
    </row>
    <row r="44" spans="1:49" s="264" customFormat="1" x14ac:dyDescent="0.25">
      <c r="A44" s="275"/>
      <c r="B44" s="275"/>
      <c r="C44" s="275"/>
      <c r="D44" s="275"/>
      <c r="E44" s="275"/>
      <c r="F44" s="275"/>
      <c r="G44" s="275"/>
      <c r="H44" s="275"/>
      <c r="I44" s="275"/>
      <c r="J44" s="275"/>
      <c r="K44" s="275"/>
      <c r="L44" s="275"/>
      <c r="M44" s="275"/>
      <c r="N44" s="275"/>
      <c r="O44" s="275"/>
      <c r="P44" s="275"/>
      <c r="Q44" s="275"/>
      <c r="R44" s="275"/>
      <c r="S44" s="275"/>
      <c r="T44" s="275"/>
      <c r="U44" s="275"/>
      <c r="V44" s="275"/>
      <c r="W44" s="169" t="s">
        <v>553</v>
      </c>
      <c r="X44" s="276">
        <v>12000</v>
      </c>
      <c r="Y44" s="169"/>
      <c r="Z44" s="275"/>
      <c r="AA44" s="181">
        <v>12000</v>
      </c>
      <c r="AB44" s="275"/>
      <c r="AC44" s="275"/>
      <c r="AD44" s="275"/>
      <c r="AE44" s="275"/>
      <c r="AF44" s="275"/>
      <c r="AG44" s="275"/>
      <c r="AH44" s="275"/>
      <c r="AI44" s="275"/>
      <c r="AJ44" s="275"/>
      <c r="AK44" s="275"/>
      <c r="AL44" s="275"/>
      <c r="AM44" s="275"/>
      <c r="AN44" s="275"/>
      <c r="AO44" s="275"/>
      <c r="AP44" s="275"/>
      <c r="AQ44" s="275"/>
      <c r="AR44" s="275"/>
      <c r="AS44" s="275"/>
      <c r="AT44" s="275"/>
      <c r="AU44" s="275"/>
      <c r="AV44" s="275"/>
      <c r="AW44" s="299"/>
    </row>
    <row r="45" spans="1:49" s="264" customFormat="1" x14ac:dyDescent="0.25">
      <c r="A45" s="275"/>
      <c r="B45" s="275"/>
      <c r="C45" s="275"/>
      <c r="D45" s="275"/>
      <c r="E45" s="275"/>
      <c r="F45" s="275"/>
      <c r="G45" s="275"/>
      <c r="H45" s="275"/>
      <c r="I45" s="275"/>
      <c r="J45" s="275"/>
      <c r="K45" s="275"/>
      <c r="L45" s="275"/>
      <c r="M45" s="275"/>
      <c r="N45" s="275"/>
      <c r="O45" s="275"/>
      <c r="P45" s="275"/>
      <c r="Q45" s="275"/>
      <c r="R45" s="275"/>
      <c r="S45" s="275"/>
      <c r="T45" s="275"/>
      <c r="U45" s="275"/>
      <c r="V45" s="275"/>
      <c r="W45" s="169" t="s">
        <v>554</v>
      </c>
      <c r="X45" s="276">
        <v>0</v>
      </c>
      <c r="Y45" s="169" t="s">
        <v>554</v>
      </c>
      <c r="Z45" s="275"/>
      <c r="AA45" s="275"/>
      <c r="AB45" s="275"/>
      <c r="AC45" s="275"/>
      <c r="AD45" s="275"/>
      <c r="AE45" s="275"/>
      <c r="AF45" s="275"/>
      <c r="AG45" s="275"/>
      <c r="AH45" s="275"/>
      <c r="AI45" s="275"/>
      <c r="AJ45" s="275"/>
      <c r="AK45" s="275"/>
      <c r="AL45" s="275"/>
      <c r="AM45" s="275"/>
      <c r="AN45" s="275"/>
      <c r="AO45" s="275"/>
      <c r="AP45" s="275"/>
      <c r="AQ45" s="275"/>
      <c r="AR45" s="275"/>
      <c r="AS45" s="275"/>
      <c r="AT45" s="275"/>
      <c r="AU45" s="275"/>
      <c r="AV45" s="275"/>
      <c r="AW45" s="299"/>
    </row>
    <row r="46" spans="1:49" s="264" customFormat="1" x14ac:dyDescent="0.25">
      <c r="A46" s="275"/>
      <c r="B46" s="275"/>
      <c r="C46" s="275"/>
      <c r="D46" s="275"/>
      <c r="E46" s="275"/>
      <c r="F46" s="275"/>
      <c r="G46" s="275"/>
      <c r="H46" s="275"/>
      <c r="I46" s="275"/>
      <c r="J46" s="275"/>
      <c r="K46" s="275"/>
      <c r="L46" s="275"/>
      <c r="M46" s="275"/>
      <c r="N46" s="275"/>
      <c r="O46" s="275"/>
      <c r="P46" s="275"/>
      <c r="Q46" s="275"/>
      <c r="R46" s="275"/>
      <c r="S46" s="275"/>
      <c r="T46" s="275"/>
      <c r="U46" s="275"/>
      <c r="V46" s="275"/>
      <c r="W46" s="169" t="s">
        <v>555</v>
      </c>
      <c r="X46" s="276">
        <v>0</v>
      </c>
      <c r="Y46" s="169" t="s">
        <v>555</v>
      </c>
      <c r="Z46" s="275"/>
      <c r="AA46" s="275"/>
      <c r="AB46" s="275"/>
      <c r="AC46" s="275"/>
      <c r="AD46" s="275"/>
      <c r="AE46" s="275"/>
      <c r="AF46" s="275"/>
      <c r="AG46" s="275"/>
      <c r="AH46" s="275"/>
      <c r="AI46" s="275"/>
      <c r="AJ46" s="275"/>
      <c r="AK46" s="275"/>
      <c r="AL46" s="275"/>
      <c r="AM46" s="275"/>
      <c r="AN46" s="275"/>
      <c r="AO46" s="275"/>
      <c r="AP46" s="275"/>
      <c r="AQ46" s="275"/>
      <c r="AR46" s="275"/>
      <c r="AS46" s="275"/>
      <c r="AT46" s="275"/>
      <c r="AU46" s="275"/>
      <c r="AV46" s="275"/>
      <c r="AW46" s="299"/>
    </row>
    <row r="47" spans="1:49" s="264" customFormat="1" x14ac:dyDescent="0.25">
      <c r="A47" s="275"/>
      <c r="B47" s="275"/>
      <c r="C47" s="275"/>
      <c r="D47" s="275"/>
      <c r="E47" s="275"/>
      <c r="F47" s="275"/>
      <c r="G47" s="275"/>
      <c r="H47" s="275"/>
      <c r="I47" s="275"/>
      <c r="J47" s="275"/>
      <c r="K47" s="275"/>
      <c r="L47" s="275"/>
      <c r="M47" s="275"/>
      <c r="N47" s="275"/>
      <c r="O47" s="275"/>
      <c r="P47" s="275"/>
      <c r="Q47" s="275"/>
      <c r="R47" s="275"/>
      <c r="S47" s="275"/>
      <c r="T47" s="275"/>
      <c r="U47" s="275"/>
      <c r="V47" s="275"/>
      <c r="W47" s="169" t="s">
        <v>556</v>
      </c>
      <c r="X47" s="276">
        <v>0</v>
      </c>
      <c r="Y47" s="169" t="s">
        <v>556</v>
      </c>
      <c r="Z47" s="275"/>
      <c r="AA47" s="275"/>
      <c r="AB47" s="275"/>
      <c r="AC47" s="275"/>
      <c r="AD47" s="275"/>
      <c r="AE47" s="275"/>
      <c r="AF47" s="275"/>
      <c r="AG47" s="275"/>
      <c r="AH47" s="275"/>
      <c r="AI47" s="275"/>
      <c r="AJ47" s="275"/>
      <c r="AK47" s="275"/>
      <c r="AL47" s="275"/>
      <c r="AM47" s="275"/>
      <c r="AN47" s="275"/>
      <c r="AO47" s="275"/>
      <c r="AP47" s="275"/>
      <c r="AQ47" s="275"/>
      <c r="AR47" s="275"/>
      <c r="AS47" s="275"/>
      <c r="AT47" s="275"/>
      <c r="AU47" s="275"/>
      <c r="AV47" s="275"/>
      <c r="AW47" s="299"/>
    </row>
    <row r="48" spans="1:49" s="264" customFormat="1" x14ac:dyDescent="0.25">
      <c r="A48" s="275"/>
      <c r="B48" s="275"/>
      <c r="C48" s="275"/>
      <c r="D48" s="275"/>
      <c r="E48" s="275"/>
      <c r="F48" s="275"/>
      <c r="G48" s="275"/>
      <c r="H48" s="275"/>
      <c r="I48" s="275"/>
      <c r="J48" s="275"/>
      <c r="K48" s="275"/>
      <c r="L48" s="275"/>
      <c r="M48" s="275"/>
      <c r="N48" s="275"/>
      <c r="O48" s="275"/>
      <c r="P48" s="275"/>
      <c r="Q48" s="275"/>
      <c r="R48" s="275"/>
      <c r="S48" s="275"/>
      <c r="T48" s="275"/>
      <c r="U48" s="275"/>
      <c r="V48" s="275"/>
      <c r="W48" s="169" t="s">
        <v>557</v>
      </c>
      <c r="X48" s="276">
        <v>0</v>
      </c>
      <c r="Y48" s="169" t="s">
        <v>557</v>
      </c>
      <c r="Z48" s="275"/>
      <c r="AA48" s="275"/>
      <c r="AB48" s="275"/>
      <c r="AC48" s="275"/>
      <c r="AD48" s="275"/>
      <c r="AE48" s="275"/>
      <c r="AF48" s="275"/>
      <c r="AG48" s="275"/>
      <c r="AH48" s="275"/>
      <c r="AI48" s="275"/>
      <c r="AJ48" s="275"/>
      <c r="AK48" s="275"/>
      <c r="AL48" s="275"/>
      <c r="AM48" s="275"/>
      <c r="AN48" s="275"/>
      <c r="AO48" s="275"/>
      <c r="AP48" s="275"/>
      <c r="AQ48" s="275"/>
      <c r="AR48" s="275"/>
      <c r="AS48" s="275"/>
      <c r="AT48" s="275"/>
      <c r="AU48" s="275"/>
      <c r="AV48" s="275"/>
      <c r="AW48" s="299"/>
    </row>
    <row r="49" spans="1:49" s="264" customFormat="1" x14ac:dyDescent="0.25">
      <c r="A49" s="275"/>
      <c r="B49" s="275"/>
      <c r="C49" s="275"/>
      <c r="D49" s="275"/>
      <c r="E49" s="275"/>
      <c r="F49" s="275"/>
      <c r="G49" s="275"/>
      <c r="H49" s="275"/>
      <c r="I49" s="275"/>
      <c r="J49" s="275"/>
      <c r="K49" s="275"/>
      <c r="L49" s="275"/>
      <c r="M49" s="275"/>
      <c r="N49" s="275"/>
      <c r="O49" s="275"/>
      <c r="P49" s="275"/>
      <c r="Q49" s="275"/>
      <c r="R49" s="275"/>
      <c r="S49" s="275"/>
      <c r="T49" s="275"/>
      <c r="U49" s="275"/>
      <c r="V49" s="275"/>
      <c r="W49" s="169" t="s">
        <v>558</v>
      </c>
      <c r="X49" s="276">
        <v>0</v>
      </c>
      <c r="Y49" s="169" t="s">
        <v>558</v>
      </c>
      <c r="Z49" s="275"/>
      <c r="AA49" s="275"/>
      <c r="AB49" s="275"/>
      <c r="AC49" s="275"/>
      <c r="AD49" s="275"/>
      <c r="AE49" s="275"/>
      <c r="AF49" s="275"/>
      <c r="AG49" s="275"/>
      <c r="AH49" s="275"/>
      <c r="AI49" s="275"/>
      <c r="AJ49" s="275"/>
      <c r="AK49" s="275"/>
      <c r="AL49" s="275"/>
      <c r="AM49" s="275"/>
      <c r="AN49" s="275"/>
      <c r="AO49" s="275"/>
      <c r="AP49" s="275"/>
      <c r="AQ49" s="275"/>
      <c r="AR49" s="275"/>
      <c r="AS49" s="275"/>
      <c r="AT49" s="275"/>
      <c r="AU49" s="275"/>
      <c r="AV49" s="275"/>
      <c r="AW49" s="299"/>
    </row>
    <row r="50" spans="1:49" s="264" customFormat="1"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c r="W50" s="169" t="s">
        <v>559</v>
      </c>
      <c r="X50" s="276">
        <v>0</v>
      </c>
      <c r="Y50" s="169" t="s">
        <v>559</v>
      </c>
      <c r="Z50" s="275"/>
      <c r="AA50" s="275"/>
      <c r="AB50" s="275"/>
      <c r="AC50" s="275"/>
      <c r="AD50" s="275"/>
      <c r="AE50" s="275"/>
      <c r="AF50" s="275"/>
      <c r="AG50" s="275"/>
      <c r="AH50" s="275"/>
      <c r="AI50" s="275"/>
      <c r="AJ50" s="275"/>
      <c r="AK50" s="275"/>
      <c r="AL50" s="275"/>
      <c r="AM50" s="275"/>
      <c r="AN50" s="275"/>
      <c r="AO50" s="275"/>
      <c r="AP50" s="275"/>
      <c r="AQ50" s="275"/>
      <c r="AR50" s="275"/>
      <c r="AS50" s="275"/>
      <c r="AT50" s="275"/>
      <c r="AU50" s="275"/>
      <c r="AV50" s="275"/>
      <c r="AW50" s="299"/>
    </row>
    <row r="51" spans="1:49" s="264" customFormat="1"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c r="W51" s="169" t="s">
        <v>560</v>
      </c>
      <c r="X51" s="276">
        <v>0</v>
      </c>
      <c r="Y51" s="169" t="s">
        <v>560</v>
      </c>
      <c r="Z51" s="275"/>
      <c r="AA51" s="275"/>
      <c r="AB51" s="275"/>
      <c r="AC51" s="275"/>
      <c r="AD51" s="275"/>
      <c r="AE51" s="275"/>
      <c r="AF51" s="275"/>
      <c r="AG51" s="275"/>
      <c r="AH51" s="275"/>
      <c r="AI51" s="275"/>
      <c r="AJ51" s="275"/>
      <c r="AK51" s="275"/>
      <c r="AL51" s="275"/>
      <c r="AM51" s="275"/>
      <c r="AN51" s="275"/>
      <c r="AO51" s="275"/>
      <c r="AP51" s="275"/>
      <c r="AQ51" s="275"/>
      <c r="AR51" s="275"/>
      <c r="AS51" s="275"/>
      <c r="AT51" s="275"/>
      <c r="AU51" s="275"/>
      <c r="AV51" s="275"/>
      <c r="AW51" s="299"/>
    </row>
    <row r="52" spans="1:49" s="264" customFormat="1"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c r="W52" s="169" t="s">
        <v>561</v>
      </c>
      <c r="X52" s="276">
        <v>0</v>
      </c>
      <c r="Y52" s="169" t="s">
        <v>561</v>
      </c>
      <c r="Z52" s="275"/>
      <c r="AA52" s="275"/>
      <c r="AB52" s="275"/>
      <c r="AC52" s="275"/>
      <c r="AD52" s="275"/>
      <c r="AE52" s="275"/>
      <c r="AF52" s="275"/>
      <c r="AG52" s="275"/>
      <c r="AH52" s="275"/>
      <c r="AI52" s="275"/>
      <c r="AJ52" s="275"/>
      <c r="AK52" s="275"/>
      <c r="AL52" s="275"/>
      <c r="AM52" s="275"/>
      <c r="AN52" s="275"/>
      <c r="AO52" s="275"/>
      <c r="AP52" s="275"/>
      <c r="AQ52" s="275"/>
      <c r="AR52" s="275"/>
      <c r="AS52" s="275"/>
      <c r="AT52" s="275"/>
      <c r="AU52" s="275"/>
      <c r="AV52" s="275"/>
      <c r="AW52" s="299"/>
    </row>
    <row r="53" spans="1:49" s="264" customFormat="1"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c r="W53" s="169" t="s">
        <v>562</v>
      </c>
      <c r="X53" s="276">
        <v>0</v>
      </c>
      <c r="Y53" s="169" t="s">
        <v>562</v>
      </c>
      <c r="Z53" s="275"/>
      <c r="AA53" s="275"/>
      <c r="AB53" s="275"/>
      <c r="AC53" s="275"/>
      <c r="AD53" s="275"/>
      <c r="AE53" s="275"/>
      <c r="AF53" s="275"/>
      <c r="AG53" s="275"/>
      <c r="AH53" s="275"/>
      <c r="AI53" s="275"/>
      <c r="AJ53" s="275"/>
      <c r="AK53" s="275"/>
      <c r="AL53" s="275"/>
      <c r="AM53" s="275"/>
      <c r="AN53" s="275"/>
      <c r="AO53" s="275"/>
      <c r="AP53" s="275"/>
      <c r="AQ53" s="275"/>
      <c r="AR53" s="275"/>
      <c r="AS53" s="275"/>
      <c r="AT53" s="275"/>
      <c r="AU53" s="275"/>
      <c r="AV53" s="275"/>
      <c r="AW53" s="299"/>
    </row>
    <row r="54" spans="1:49" s="264" customFormat="1"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c r="W54" s="169" t="s">
        <v>563</v>
      </c>
      <c r="X54" s="276">
        <v>0</v>
      </c>
      <c r="Y54" s="169" t="s">
        <v>563</v>
      </c>
      <c r="Z54" s="275"/>
      <c r="AA54" s="275"/>
      <c r="AB54" s="275"/>
      <c r="AC54" s="275"/>
      <c r="AD54" s="275"/>
      <c r="AE54" s="275"/>
      <c r="AF54" s="275"/>
      <c r="AG54" s="275"/>
      <c r="AH54" s="275"/>
      <c r="AI54" s="275"/>
      <c r="AJ54" s="275"/>
      <c r="AK54" s="275"/>
      <c r="AL54" s="275"/>
      <c r="AM54" s="275"/>
      <c r="AN54" s="275"/>
      <c r="AO54" s="275"/>
      <c r="AP54" s="275"/>
      <c r="AQ54" s="275"/>
      <c r="AR54" s="275"/>
      <c r="AS54" s="275"/>
      <c r="AT54" s="275"/>
      <c r="AU54" s="275"/>
      <c r="AV54" s="275"/>
      <c r="AW54" s="299"/>
    </row>
    <row r="55" spans="1:49" s="264" customFormat="1" ht="63.75" x14ac:dyDescent="0.25">
      <c r="A55" s="223" t="s">
        <v>591</v>
      </c>
      <c r="B55" s="224" t="s">
        <v>603</v>
      </c>
      <c r="C55" s="225" t="s">
        <v>410</v>
      </c>
      <c r="D55" s="225" t="s">
        <v>592</v>
      </c>
      <c r="E55" s="226" t="s">
        <v>261</v>
      </c>
      <c r="F55" s="226" t="s">
        <v>261</v>
      </c>
      <c r="G55" s="226" t="s">
        <v>261</v>
      </c>
      <c r="H55" s="226" t="s">
        <v>261</v>
      </c>
      <c r="I55" s="226" t="s">
        <v>261</v>
      </c>
      <c r="J55" s="226" t="s">
        <v>261</v>
      </c>
      <c r="K55" s="226" t="s">
        <v>261</v>
      </c>
      <c r="L55" s="226">
        <v>88</v>
      </c>
      <c r="M55" s="227" t="s">
        <v>411</v>
      </c>
      <c r="N55" s="224" t="s">
        <v>593</v>
      </c>
      <c r="O55" s="224" t="s">
        <v>603</v>
      </c>
      <c r="P55" s="181">
        <v>808</v>
      </c>
      <c r="Q55" s="169" t="s">
        <v>529</v>
      </c>
      <c r="R55" s="181">
        <v>808</v>
      </c>
      <c r="S55" s="169" t="s">
        <v>530</v>
      </c>
      <c r="T55" s="169" t="s">
        <v>594</v>
      </c>
      <c r="U55" s="169">
        <v>1</v>
      </c>
      <c r="V55" s="169">
        <v>1</v>
      </c>
      <c r="W55" s="169" t="s">
        <v>595</v>
      </c>
      <c r="X55" s="181">
        <v>808</v>
      </c>
      <c r="Y55" s="301"/>
      <c r="Z55" s="301"/>
      <c r="AA55" s="301"/>
      <c r="AB55" s="181">
        <v>808</v>
      </c>
      <c r="AC55" s="169" t="s">
        <v>595</v>
      </c>
      <c r="AD55" s="181">
        <v>970</v>
      </c>
      <c r="AE55" s="181">
        <v>970</v>
      </c>
      <c r="AF55" s="301"/>
      <c r="AG55" s="301"/>
      <c r="AH55" s="301"/>
      <c r="AI55" s="301"/>
      <c r="AJ55" s="301"/>
      <c r="AK55" s="301"/>
      <c r="AL55" s="169" t="s">
        <v>596</v>
      </c>
      <c r="AM55" s="169" t="s">
        <v>597</v>
      </c>
      <c r="AN55" s="169" t="s">
        <v>598</v>
      </c>
      <c r="AO55" s="225" t="s">
        <v>599</v>
      </c>
      <c r="AP55" s="169" t="s">
        <v>598</v>
      </c>
      <c r="AQ55" s="169" t="s">
        <v>600</v>
      </c>
      <c r="AR55" s="169" t="s">
        <v>598</v>
      </c>
      <c r="AS55" s="169" t="s">
        <v>601</v>
      </c>
      <c r="AT55" s="169" t="s">
        <v>602</v>
      </c>
      <c r="AU55" s="301"/>
      <c r="AV55" s="301"/>
      <c r="AW55" s="299">
        <v>0.97</v>
      </c>
    </row>
    <row r="56" spans="1:49" s="264" customFormat="1" ht="75.75" customHeight="1" x14ac:dyDescent="0.25">
      <c r="A56" s="303">
        <v>1</v>
      </c>
      <c r="B56" s="304" t="s">
        <v>603</v>
      </c>
      <c r="C56" s="305" t="s">
        <v>410</v>
      </c>
      <c r="D56" s="305" t="s">
        <v>592</v>
      </c>
      <c r="E56" s="306" t="s">
        <v>261</v>
      </c>
      <c r="F56" s="306" t="s">
        <v>261</v>
      </c>
      <c r="G56" s="306" t="s">
        <v>261</v>
      </c>
      <c r="H56" s="306" t="s">
        <v>261</v>
      </c>
      <c r="I56" s="306" t="s">
        <v>261</v>
      </c>
      <c r="J56" s="306" t="s">
        <v>261</v>
      </c>
      <c r="K56" s="306" t="s">
        <v>261</v>
      </c>
      <c r="L56" s="306">
        <v>88</v>
      </c>
      <c r="M56" s="307" t="s">
        <v>411</v>
      </c>
      <c r="N56" s="304" t="s">
        <v>615</v>
      </c>
      <c r="O56" s="304" t="s">
        <v>603</v>
      </c>
      <c r="P56" s="308">
        <v>207</v>
      </c>
      <c r="Q56" s="309" t="s">
        <v>616</v>
      </c>
      <c r="R56" s="308">
        <v>207</v>
      </c>
      <c r="S56" s="309" t="s">
        <v>617</v>
      </c>
      <c r="T56" s="309" t="s">
        <v>617</v>
      </c>
      <c r="U56" s="309">
        <v>1</v>
      </c>
      <c r="V56" s="309">
        <v>1</v>
      </c>
      <c r="W56" s="309" t="s">
        <v>618</v>
      </c>
      <c r="X56" s="308">
        <v>207</v>
      </c>
      <c r="Y56" s="301"/>
      <c r="Z56" s="301"/>
      <c r="AA56" s="301"/>
      <c r="AB56" s="308">
        <v>207</v>
      </c>
      <c r="AC56" s="309" t="s">
        <v>618</v>
      </c>
      <c r="AD56" s="308">
        <v>249</v>
      </c>
      <c r="AE56" s="308">
        <v>249</v>
      </c>
      <c r="AF56" s="301"/>
      <c r="AG56" s="301"/>
      <c r="AH56" s="301"/>
      <c r="AI56" s="301"/>
      <c r="AJ56" s="301"/>
      <c r="AK56" s="310">
        <v>44666</v>
      </c>
      <c r="AL56" s="309" t="s">
        <v>596</v>
      </c>
      <c r="AM56" s="309" t="s">
        <v>619</v>
      </c>
      <c r="AN56" s="310">
        <v>44377</v>
      </c>
      <c r="AO56" s="301"/>
      <c r="AP56" s="301"/>
      <c r="AQ56" s="310">
        <v>44657</v>
      </c>
      <c r="AR56" s="301"/>
      <c r="AS56" s="311">
        <v>44666</v>
      </c>
      <c r="AT56" s="311">
        <v>44742</v>
      </c>
      <c r="AU56" s="301"/>
      <c r="AV56" s="312" t="s">
        <v>620</v>
      </c>
      <c r="AW56" s="299">
        <v>0.249</v>
      </c>
    </row>
    <row r="57" spans="1:49" s="264" customFormat="1" ht="75" x14ac:dyDescent="0.25">
      <c r="A57" s="313" t="s">
        <v>621</v>
      </c>
      <c r="B57" s="304" t="s">
        <v>603</v>
      </c>
      <c r="C57" s="305" t="s">
        <v>410</v>
      </c>
      <c r="D57" s="305" t="s">
        <v>622</v>
      </c>
      <c r="E57" s="306" t="s">
        <v>261</v>
      </c>
      <c r="F57" s="306" t="s">
        <v>261</v>
      </c>
      <c r="G57" s="306" t="s">
        <v>261</v>
      </c>
      <c r="H57" s="306" t="s">
        <v>261</v>
      </c>
      <c r="I57" s="306" t="s">
        <v>261</v>
      </c>
      <c r="J57" s="306" t="s">
        <v>261</v>
      </c>
      <c r="K57" s="306" t="s">
        <v>261</v>
      </c>
      <c r="L57" s="306">
        <v>88</v>
      </c>
      <c r="M57" s="307" t="s">
        <v>411</v>
      </c>
      <c r="N57" s="304" t="s">
        <v>623</v>
      </c>
      <c r="O57" s="304" t="s">
        <v>603</v>
      </c>
      <c r="P57" s="308">
        <v>912</v>
      </c>
      <c r="Q57" s="309" t="s">
        <v>529</v>
      </c>
      <c r="R57" s="308">
        <v>912</v>
      </c>
      <c r="S57" s="309" t="s">
        <v>530</v>
      </c>
      <c r="T57" s="309" t="s">
        <v>594</v>
      </c>
      <c r="U57" s="309">
        <v>1</v>
      </c>
      <c r="V57" s="309">
        <v>1</v>
      </c>
      <c r="W57" s="309" t="s">
        <v>595</v>
      </c>
      <c r="X57" s="308">
        <v>912</v>
      </c>
      <c r="Y57" s="301"/>
      <c r="Z57" s="301"/>
      <c r="AA57" s="301"/>
      <c r="AB57" s="308">
        <v>912</v>
      </c>
      <c r="AC57" s="309" t="s">
        <v>595</v>
      </c>
      <c r="AD57" s="308">
        <v>1095</v>
      </c>
      <c r="AE57" s="308">
        <v>1095</v>
      </c>
      <c r="AF57" s="301"/>
      <c r="AG57" s="301"/>
      <c r="AH57" s="301"/>
      <c r="AI57" s="301"/>
      <c r="AJ57" s="301"/>
      <c r="AK57" s="301"/>
      <c r="AL57" s="309" t="s">
        <v>596</v>
      </c>
      <c r="AM57" s="309" t="s">
        <v>597</v>
      </c>
      <c r="AN57" s="309" t="s">
        <v>624</v>
      </c>
      <c r="AO57" s="305" t="s">
        <v>625</v>
      </c>
      <c r="AP57" s="309" t="s">
        <v>626</v>
      </c>
      <c r="AQ57" s="309" t="s">
        <v>627</v>
      </c>
      <c r="AR57" s="309" t="s">
        <v>626</v>
      </c>
      <c r="AS57" s="309" t="s">
        <v>626</v>
      </c>
      <c r="AT57" s="309" t="s">
        <v>628</v>
      </c>
      <c r="AU57" s="301"/>
      <c r="AV57" s="309" t="s">
        <v>629</v>
      </c>
      <c r="AW57" s="299">
        <v>1.095</v>
      </c>
    </row>
    <row r="58" spans="1:49" s="258" customFormat="1" ht="225" x14ac:dyDescent="0.25">
      <c r="A58" s="306">
        <v>2</v>
      </c>
      <c r="B58" s="304" t="s">
        <v>603</v>
      </c>
      <c r="C58" s="314" t="s">
        <v>410</v>
      </c>
      <c r="D58" s="305" t="s">
        <v>622</v>
      </c>
      <c r="E58" s="306" t="s">
        <v>261</v>
      </c>
      <c r="F58" s="306" t="s">
        <v>261</v>
      </c>
      <c r="G58" s="306" t="s">
        <v>261</v>
      </c>
      <c r="H58" s="306" t="s">
        <v>261</v>
      </c>
      <c r="I58" s="306" t="s">
        <v>261</v>
      </c>
      <c r="J58" s="306" t="s">
        <v>261</v>
      </c>
      <c r="K58" s="306" t="s">
        <v>261</v>
      </c>
      <c r="L58" s="306">
        <v>88</v>
      </c>
      <c r="M58" s="307" t="s">
        <v>475</v>
      </c>
      <c r="N58" s="314" t="s">
        <v>762</v>
      </c>
      <c r="O58" s="304" t="s">
        <v>603</v>
      </c>
      <c r="P58" s="315" t="s">
        <v>630</v>
      </c>
      <c r="Q58" s="315" t="s">
        <v>631</v>
      </c>
      <c r="R58" s="315" t="s">
        <v>632</v>
      </c>
      <c r="S58" s="315" t="s">
        <v>633</v>
      </c>
      <c r="T58" s="315" t="s">
        <v>633</v>
      </c>
      <c r="U58" s="316">
        <v>3</v>
      </c>
      <c r="V58" s="316">
        <v>3</v>
      </c>
      <c r="W58" s="315" t="s">
        <v>634</v>
      </c>
      <c r="X58" s="316">
        <v>440214</v>
      </c>
      <c r="Y58" s="315" t="s">
        <v>635</v>
      </c>
      <c r="Z58" s="315" t="s">
        <v>636</v>
      </c>
      <c r="AA58" s="315" t="s">
        <v>261</v>
      </c>
      <c r="AB58" s="316">
        <v>440214</v>
      </c>
      <c r="AC58" s="315" t="s">
        <v>634</v>
      </c>
      <c r="AD58" s="317">
        <v>528256</v>
      </c>
      <c r="AE58" s="317">
        <v>528256</v>
      </c>
      <c r="AF58" s="315" t="s">
        <v>637</v>
      </c>
      <c r="AG58" s="315" t="s">
        <v>637</v>
      </c>
      <c r="AH58" s="315" t="s">
        <v>637</v>
      </c>
      <c r="AI58" s="315" t="s">
        <v>637</v>
      </c>
      <c r="AJ58" s="315" t="s">
        <v>637</v>
      </c>
      <c r="AK58" s="315" t="s">
        <v>637</v>
      </c>
      <c r="AL58" s="315" t="s">
        <v>638</v>
      </c>
      <c r="AM58" s="315" t="s">
        <v>638</v>
      </c>
      <c r="AN58" s="315" t="s">
        <v>638</v>
      </c>
      <c r="AO58" s="315" t="s">
        <v>638</v>
      </c>
      <c r="AP58" s="315" t="s">
        <v>635</v>
      </c>
      <c r="AQ58" s="311">
        <v>44742</v>
      </c>
      <c r="AR58" s="315" t="s">
        <v>630</v>
      </c>
      <c r="AS58" s="311">
        <v>44755</v>
      </c>
      <c r="AT58" s="311">
        <v>45159</v>
      </c>
      <c r="AU58" s="307"/>
      <c r="AV58" s="314" t="s">
        <v>763</v>
      </c>
      <c r="AW58" s="299">
        <v>584.83291211000005</v>
      </c>
    </row>
    <row r="59" spans="1:49" s="264" customFormat="1"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c r="W59" s="315" t="s">
        <v>639</v>
      </c>
      <c r="X59" s="316">
        <v>517242</v>
      </c>
      <c r="Y59" s="301"/>
      <c r="Z59" s="301"/>
      <c r="AA59" s="301"/>
      <c r="AB59" s="301"/>
      <c r="AC59" s="301"/>
      <c r="AD59" s="301"/>
      <c r="AE59" s="301"/>
      <c r="AF59" s="301"/>
      <c r="AG59" s="301"/>
      <c r="AH59" s="301"/>
      <c r="AI59" s="301"/>
      <c r="AJ59" s="301"/>
      <c r="AK59" s="301"/>
      <c r="AL59" s="301"/>
      <c r="AM59" s="301"/>
      <c r="AN59" s="301"/>
      <c r="AO59" s="301"/>
      <c r="AP59" s="301"/>
      <c r="AQ59" s="301"/>
      <c r="AR59" s="301"/>
      <c r="AS59" s="301"/>
      <c r="AT59" s="301"/>
      <c r="AU59" s="301"/>
      <c r="AV59" s="301"/>
      <c r="AW59" s="299"/>
    </row>
    <row r="60" spans="1:49" s="264" customFormat="1"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c r="W60" s="301" t="s">
        <v>554</v>
      </c>
      <c r="X60" s="316">
        <v>510746</v>
      </c>
      <c r="Y60" s="301"/>
      <c r="Z60" s="301"/>
      <c r="AA60" s="301"/>
      <c r="AB60" s="301"/>
      <c r="AC60" s="301"/>
      <c r="AD60" s="301"/>
      <c r="AE60" s="301"/>
      <c r="AF60" s="301"/>
      <c r="AG60" s="301"/>
      <c r="AH60" s="301"/>
      <c r="AI60" s="301"/>
      <c r="AJ60" s="301"/>
      <c r="AK60" s="301"/>
      <c r="AL60" s="301"/>
      <c r="AM60" s="301"/>
      <c r="AN60" s="301"/>
      <c r="AO60" s="301"/>
      <c r="AP60" s="301"/>
      <c r="AQ60" s="301"/>
      <c r="AR60" s="301"/>
      <c r="AS60" s="301"/>
      <c r="AT60" s="301"/>
      <c r="AU60" s="301"/>
      <c r="AV60" s="301"/>
      <c r="AW60" s="299"/>
    </row>
    <row r="61" spans="1:49" s="258" customFormat="1" ht="120" x14ac:dyDescent="0.25">
      <c r="A61" s="306">
        <v>3</v>
      </c>
      <c r="B61" s="304" t="s">
        <v>603</v>
      </c>
      <c r="C61" s="314" t="s">
        <v>410</v>
      </c>
      <c r="D61" s="305" t="s">
        <v>622</v>
      </c>
      <c r="E61" s="306" t="s">
        <v>261</v>
      </c>
      <c r="F61" s="306" t="s">
        <v>261</v>
      </c>
      <c r="G61" s="306" t="s">
        <v>261</v>
      </c>
      <c r="H61" s="306" t="s">
        <v>261</v>
      </c>
      <c r="I61" s="306" t="s">
        <v>261</v>
      </c>
      <c r="J61" s="306" t="s">
        <v>261</v>
      </c>
      <c r="K61" s="306" t="s">
        <v>261</v>
      </c>
      <c r="L61" s="306">
        <v>88</v>
      </c>
      <c r="M61" s="307" t="s">
        <v>475</v>
      </c>
      <c r="N61" s="314" t="s">
        <v>640</v>
      </c>
      <c r="O61" s="304" t="s">
        <v>603</v>
      </c>
      <c r="P61" s="315" t="s">
        <v>630</v>
      </c>
      <c r="Q61" s="315" t="s">
        <v>641</v>
      </c>
      <c r="R61" s="315" t="s">
        <v>632</v>
      </c>
      <c r="S61" s="315" t="s">
        <v>633</v>
      </c>
      <c r="T61" s="315" t="s">
        <v>633</v>
      </c>
      <c r="U61" s="316">
        <v>3</v>
      </c>
      <c r="V61" s="316">
        <v>3</v>
      </c>
      <c r="W61" s="315" t="s">
        <v>642</v>
      </c>
      <c r="X61" s="316">
        <v>5845</v>
      </c>
      <c r="Y61" s="315" t="s">
        <v>635</v>
      </c>
      <c r="Z61" s="315" t="s">
        <v>636</v>
      </c>
      <c r="AA61" s="315" t="s">
        <v>261</v>
      </c>
      <c r="AB61" s="316">
        <v>5845</v>
      </c>
      <c r="AC61" s="315" t="s">
        <v>642</v>
      </c>
      <c r="AD61" s="316">
        <v>7014</v>
      </c>
      <c r="AE61" s="316">
        <v>7014</v>
      </c>
      <c r="AF61" s="315" t="s">
        <v>637</v>
      </c>
      <c r="AG61" s="315" t="s">
        <v>637</v>
      </c>
      <c r="AH61" s="315" t="s">
        <v>637</v>
      </c>
      <c r="AI61" s="315" t="s">
        <v>637</v>
      </c>
      <c r="AJ61" s="315" t="s">
        <v>637</v>
      </c>
      <c r="AK61" s="315" t="s">
        <v>637</v>
      </c>
      <c r="AL61" s="315" t="s">
        <v>638</v>
      </c>
      <c r="AM61" s="315" t="s">
        <v>638</v>
      </c>
      <c r="AN61" s="315" t="s">
        <v>638</v>
      </c>
      <c r="AO61" s="315" t="s">
        <v>638</v>
      </c>
      <c r="AP61" s="315" t="s">
        <v>635</v>
      </c>
      <c r="AQ61" s="311">
        <v>44768</v>
      </c>
      <c r="AR61" s="315" t="s">
        <v>630</v>
      </c>
      <c r="AS61" s="311">
        <v>44768</v>
      </c>
      <c r="AT61" s="311">
        <v>45159</v>
      </c>
      <c r="AU61" s="307"/>
      <c r="AV61" s="314" t="s">
        <v>764</v>
      </c>
      <c r="AW61" s="299">
        <v>7.0140000000000002</v>
      </c>
    </row>
    <row r="62" spans="1:49" s="264" customFormat="1"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c r="W62" s="301" t="s">
        <v>643</v>
      </c>
      <c r="X62" s="316">
        <v>6338</v>
      </c>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299"/>
    </row>
    <row r="63" spans="1:49" s="264" customFormat="1"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c r="W63" s="315" t="s">
        <v>644</v>
      </c>
      <c r="X63" s="316">
        <v>6527</v>
      </c>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299"/>
    </row>
    <row r="64" spans="1:49" s="264" customFormat="1" ht="75" x14ac:dyDescent="0.25">
      <c r="A64" s="313" t="s">
        <v>645</v>
      </c>
      <c r="B64" s="304" t="s">
        <v>603</v>
      </c>
      <c r="C64" s="314" t="s">
        <v>410</v>
      </c>
      <c r="D64" s="305" t="s">
        <v>646</v>
      </c>
      <c r="E64" s="306" t="s">
        <v>261</v>
      </c>
      <c r="F64" s="306" t="s">
        <v>261</v>
      </c>
      <c r="G64" s="306" t="s">
        <v>261</v>
      </c>
      <c r="H64" s="306" t="s">
        <v>261</v>
      </c>
      <c r="I64" s="306" t="s">
        <v>261</v>
      </c>
      <c r="J64" s="306" t="s">
        <v>261</v>
      </c>
      <c r="K64" s="306" t="s">
        <v>261</v>
      </c>
      <c r="L64" s="306">
        <v>88</v>
      </c>
      <c r="M64" s="307" t="s">
        <v>411</v>
      </c>
      <c r="N64" s="304" t="s">
        <v>647</v>
      </c>
      <c r="O64" s="304" t="s">
        <v>603</v>
      </c>
      <c r="P64" s="308">
        <v>843</v>
      </c>
      <c r="Q64" s="315" t="s">
        <v>648</v>
      </c>
      <c r="R64" s="308">
        <v>843</v>
      </c>
      <c r="S64" s="309" t="s">
        <v>530</v>
      </c>
      <c r="T64" s="309" t="s">
        <v>594</v>
      </c>
      <c r="U64" s="309">
        <v>1</v>
      </c>
      <c r="V64" s="309">
        <v>1</v>
      </c>
      <c r="W64" s="309" t="s">
        <v>532</v>
      </c>
      <c r="X64" s="308">
        <v>843</v>
      </c>
      <c r="Y64" s="303"/>
      <c r="Z64" s="303"/>
      <c r="AA64" s="303"/>
      <c r="AB64" s="308">
        <v>843</v>
      </c>
      <c r="AC64" s="309" t="s">
        <v>532</v>
      </c>
      <c r="AD64" s="308">
        <v>1012</v>
      </c>
      <c r="AE64" s="308">
        <v>0</v>
      </c>
      <c r="AF64" s="303"/>
      <c r="AG64" s="303"/>
      <c r="AH64" s="303"/>
      <c r="AI64" s="303"/>
      <c r="AJ64" s="303"/>
      <c r="AK64" s="303"/>
      <c r="AL64" s="309" t="s">
        <v>649</v>
      </c>
      <c r="AM64" s="309" t="s">
        <v>597</v>
      </c>
      <c r="AN64" s="309" t="s">
        <v>650</v>
      </c>
      <c r="AO64" s="305" t="s">
        <v>651</v>
      </c>
      <c r="AP64" s="309" t="s">
        <v>652</v>
      </c>
      <c r="AQ64" s="309" t="s">
        <v>653</v>
      </c>
      <c r="AR64" s="309" t="s">
        <v>652</v>
      </c>
      <c r="AS64" s="309" t="s">
        <v>653</v>
      </c>
      <c r="AT64" s="309" t="s">
        <v>654</v>
      </c>
      <c r="AU64" s="303"/>
      <c r="AV64" s="303"/>
      <c r="AW64" s="299">
        <v>1.012</v>
      </c>
    </row>
    <row r="65" spans="1:49" s="264" customFormat="1" ht="75" x14ac:dyDescent="0.25">
      <c r="A65" s="318" t="s">
        <v>666</v>
      </c>
      <c r="B65" s="304" t="s">
        <v>603</v>
      </c>
      <c r="C65" s="314" t="s">
        <v>410</v>
      </c>
      <c r="D65" s="318" t="s">
        <v>646</v>
      </c>
      <c r="E65" s="306" t="s">
        <v>261</v>
      </c>
      <c r="F65" s="306" t="s">
        <v>261</v>
      </c>
      <c r="G65" s="306" t="s">
        <v>261</v>
      </c>
      <c r="H65" s="306" t="s">
        <v>261</v>
      </c>
      <c r="I65" s="306" t="s">
        <v>261</v>
      </c>
      <c r="J65" s="306" t="s">
        <v>261</v>
      </c>
      <c r="K65" s="306" t="s">
        <v>261</v>
      </c>
      <c r="L65" s="306">
        <v>88</v>
      </c>
      <c r="M65" s="307" t="s">
        <v>411</v>
      </c>
      <c r="N65" s="319" t="s">
        <v>667</v>
      </c>
      <c r="O65" s="304" t="s">
        <v>603</v>
      </c>
      <c r="P65" s="320">
        <v>466</v>
      </c>
      <c r="Q65" s="319" t="s">
        <v>529</v>
      </c>
      <c r="R65" s="320">
        <v>466</v>
      </c>
      <c r="S65" s="319" t="s">
        <v>530</v>
      </c>
      <c r="T65" s="319" t="s">
        <v>594</v>
      </c>
      <c r="U65" s="319">
        <v>1</v>
      </c>
      <c r="V65" s="319">
        <v>1</v>
      </c>
      <c r="W65" s="319" t="s">
        <v>618</v>
      </c>
      <c r="X65" s="320">
        <v>466</v>
      </c>
      <c r="Y65" s="303"/>
      <c r="Z65" s="303"/>
      <c r="AA65" s="303"/>
      <c r="AB65" s="320">
        <v>466</v>
      </c>
      <c r="AC65" s="319" t="s">
        <v>618</v>
      </c>
      <c r="AD65" s="320">
        <v>559</v>
      </c>
      <c r="AE65" s="320">
        <v>559</v>
      </c>
      <c r="AF65" s="303"/>
      <c r="AG65" s="303"/>
      <c r="AH65" s="303"/>
      <c r="AI65" s="303"/>
      <c r="AJ65" s="303"/>
      <c r="AK65" s="303"/>
      <c r="AL65" s="319" t="s">
        <v>596</v>
      </c>
      <c r="AM65" s="319" t="s">
        <v>597</v>
      </c>
      <c r="AN65" s="319" t="s">
        <v>668</v>
      </c>
      <c r="AO65" s="318" t="s">
        <v>669</v>
      </c>
      <c r="AP65" s="319" t="s">
        <v>654</v>
      </c>
      <c r="AQ65" s="319" t="s">
        <v>670</v>
      </c>
      <c r="AR65" s="319" t="s">
        <v>654</v>
      </c>
      <c r="AS65" s="319" t="s">
        <v>654</v>
      </c>
      <c r="AT65" s="319" t="s">
        <v>671</v>
      </c>
      <c r="AU65" s="303"/>
      <c r="AV65" s="303"/>
      <c r="AW65" s="299">
        <v>0.55900000000000005</v>
      </c>
    </row>
    <row r="66" spans="1:49" s="264" customFormat="1" ht="75" x14ac:dyDescent="0.25">
      <c r="A66" s="318" t="s">
        <v>686</v>
      </c>
      <c r="B66" s="304" t="s">
        <v>603</v>
      </c>
      <c r="C66" s="314" t="s">
        <v>410</v>
      </c>
      <c r="D66" s="321" t="s">
        <v>646</v>
      </c>
      <c r="E66" s="322" t="s">
        <v>765</v>
      </c>
      <c r="F66" s="319" t="s">
        <v>766</v>
      </c>
      <c r="G66" s="319" t="s">
        <v>766</v>
      </c>
      <c r="H66" s="322" t="s">
        <v>765</v>
      </c>
      <c r="I66" s="319" t="s">
        <v>766</v>
      </c>
      <c r="J66" s="319" t="s">
        <v>766</v>
      </c>
      <c r="K66" s="319" t="s">
        <v>766</v>
      </c>
      <c r="L66" s="322" t="s">
        <v>765</v>
      </c>
      <c r="M66" s="323" t="s">
        <v>687</v>
      </c>
      <c r="N66" s="323" t="s">
        <v>767</v>
      </c>
      <c r="O66" s="324" t="s">
        <v>768</v>
      </c>
      <c r="P66" s="325">
        <v>471</v>
      </c>
      <c r="Q66" s="323" t="s">
        <v>529</v>
      </c>
      <c r="R66" s="325">
        <v>471</v>
      </c>
      <c r="S66" s="323" t="s">
        <v>530</v>
      </c>
      <c r="T66" s="323" t="s">
        <v>594</v>
      </c>
      <c r="U66" s="323">
        <v>1</v>
      </c>
      <c r="V66" s="323">
        <v>1</v>
      </c>
      <c r="W66" s="323" t="s">
        <v>618</v>
      </c>
      <c r="X66" s="325">
        <v>471</v>
      </c>
      <c r="Y66" s="323"/>
      <c r="Z66" s="323"/>
      <c r="AA66" s="325"/>
      <c r="AB66" s="325">
        <v>471</v>
      </c>
      <c r="AC66" s="323" t="s">
        <v>618</v>
      </c>
      <c r="AD66" s="325">
        <v>565</v>
      </c>
      <c r="AE66" s="325">
        <v>565</v>
      </c>
      <c r="AF66" s="321" t="s">
        <v>769</v>
      </c>
      <c r="AG66" s="323"/>
      <c r="AH66" s="323"/>
      <c r="AI66" s="323"/>
      <c r="AJ66" s="323"/>
      <c r="AK66" s="323"/>
      <c r="AL66" s="323" t="s">
        <v>596</v>
      </c>
      <c r="AM66" s="323" t="s">
        <v>597</v>
      </c>
      <c r="AN66" s="323" t="s">
        <v>688</v>
      </c>
      <c r="AO66" s="321" t="s">
        <v>689</v>
      </c>
      <c r="AP66" s="323" t="s">
        <v>770</v>
      </c>
      <c r="AQ66" s="323" t="s">
        <v>690</v>
      </c>
      <c r="AR66" s="323" t="s">
        <v>770</v>
      </c>
      <c r="AS66" s="323" t="s">
        <v>691</v>
      </c>
      <c r="AT66" s="323" t="s">
        <v>692</v>
      </c>
      <c r="AU66" s="323"/>
      <c r="AV66" s="326"/>
      <c r="AW66" s="299">
        <v>0.56499999999999995</v>
      </c>
    </row>
    <row r="67" spans="1:49" s="264" customFormat="1" ht="60" x14ac:dyDescent="0.25">
      <c r="A67" s="318" t="s">
        <v>672</v>
      </c>
      <c r="B67" s="304" t="s">
        <v>603</v>
      </c>
      <c r="C67" s="314" t="s">
        <v>673</v>
      </c>
      <c r="D67" s="321" t="s">
        <v>646</v>
      </c>
      <c r="E67" s="322" t="s">
        <v>765</v>
      </c>
      <c r="F67" s="319" t="s">
        <v>766</v>
      </c>
      <c r="G67" s="319" t="s">
        <v>766</v>
      </c>
      <c r="H67" s="322" t="s">
        <v>765</v>
      </c>
      <c r="I67" s="319" t="s">
        <v>766</v>
      </c>
      <c r="J67" s="319" t="s">
        <v>766</v>
      </c>
      <c r="K67" s="319" t="s">
        <v>766</v>
      </c>
      <c r="L67" s="322" t="s">
        <v>765</v>
      </c>
      <c r="M67" s="323" t="s">
        <v>475</v>
      </c>
      <c r="N67" s="323" t="s">
        <v>674</v>
      </c>
      <c r="O67" s="323" t="s">
        <v>490</v>
      </c>
      <c r="P67" s="325">
        <v>1421</v>
      </c>
      <c r="Q67" s="323" t="s">
        <v>529</v>
      </c>
      <c r="R67" s="325">
        <v>1421</v>
      </c>
      <c r="S67" s="323" t="s">
        <v>530</v>
      </c>
      <c r="T67" s="323" t="s">
        <v>675</v>
      </c>
      <c r="U67" s="323">
        <v>3</v>
      </c>
      <c r="V67" s="323">
        <v>3</v>
      </c>
      <c r="W67" s="323" t="s">
        <v>676</v>
      </c>
      <c r="X67" s="325">
        <v>1420</v>
      </c>
      <c r="Y67" s="323"/>
      <c r="Z67" s="323" t="s">
        <v>771</v>
      </c>
      <c r="AA67" s="325">
        <v>1420</v>
      </c>
      <c r="AB67" s="325">
        <v>1420</v>
      </c>
      <c r="AC67" s="323" t="s">
        <v>676</v>
      </c>
      <c r="AD67" s="325">
        <v>1704</v>
      </c>
      <c r="AE67" s="325">
        <v>1704</v>
      </c>
      <c r="AF67" s="321" t="s">
        <v>677</v>
      </c>
      <c r="AG67" s="323" t="s">
        <v>534</v>
      </c>
      <c r="AH67" s="323" t="s">
        <v>678</v>
      </c>
      <c r="AI67" s="323" t="s">
        <v>679</v>
      </c>
      <c r="AJ67" s="323" t="s">
        <v>680</v>
      </c>
      <c r="AK67" s="323" t="s">
        <v>681</v>
      </c>
      <c r="AL67" s="323"/>
      <c r="AM67" s="323"/>
      <c r="AN67" s="323"/>
      <c r="AO67" s="321" t="s">
        <v>769</v>
      </c>
      <c r="AP67" s="323" t="s">
        <v>772</v>
      </c>
      <c r="AQ67" s="323" t="s">
        <v>682</v>
      </c>
      <c r="AR67" s="323" t="s">
        <v>772</v>
      </c>
      <c r="AS67" s="323" t="s">
        <v>682</v>
      </c>
      <c r="AT67" s="323" t="s">
        <v>683</v>
      </c>
      <c r="AU67" s="323"/>
      <c r="AV67" s="326"/>
      <c r="AW67" s="299">
        <v>1.704</v>
      </c>
    </row>
    <row r="68" spans="1:49" s="264" customFormat="1" x14ac:dyDescent="0.25">
      <c r="A68" s="300"/>
      <c r="B68" s="300"/>
      <c r="C68" s="300"/>
      <c r="D68" s="300"/>
      <c r="E68" s="300"/>
      <c r="F68" s="300"/>
      <c r="G68" s="300"/>
      <c r="H68" s="300"/>
      <c r="I68" s="300"/>
      <c r="J68" s="300"/>
      <c r="K68" s="300"/>
      <c r="L68" s="300"/>
      <c r="M68" s="300"/>
      <c r="N68" s="323"/>
      <c r="O68" s="323"/>
      <c r="P68" s="325"/>
      <c r="Q68" s="323"/>
      <c r="R68" s="325"/>
      <c r="S68" s="323"/>
      <c r="T68" s="323"/>
      <c r="U68" s="323"/>
      <c r="V68" s="323"/>
      <c r="W68" s="323" t="s">
        <v>684</v>
      </c>
      <c r="X68" s="325">
        <v>1421</v>
      </c>
      <c r="Y68" s="323"/>
      <c r="Z68" s="323"/>
      <c r="AA68" s="325">
        <v>1421</v>
      </c>
      <c r="AB68" s="325"/>
      <c r="AC68" s="323"/>
      <c r="AD68" s="325"/>
      <c r="AE68" s="325"/>
      <c r="AF68" s="321" t="s">
        <v>769</v>
      </c>
      <c r="AG68" s="323"/>
      <c r="AH68" s="323"/>
      <c r="AI68" s="323"/>
      <c r="AJ68" s="323"/>
      <c r="AK68" s="323"/>
      <c r="AL68" s="323"/>
      <c r="AM68" s="323"/>
      <c r="AN68" s="323"/>
      <c r="AO68" s="321" t="s">
        <v>769</v>
      </c>
      <c r="AP68" s="323"/>
      <c r="AQ68" s="323"/>
      <c r="AR68" s="323"/>
      <c r="AS68" s="323"/>
      <c r="AT68" s="323"/>
      <c r="AU68" s="323"/>
      <c r="AV68" s="326"/>
      <c r="AW68" s="299"/>
    </row>
    <row r="69" spans="1:49" s="264" customFormat="1" x14ac:dyDescent="0.25">
      <c r="A69" s="300"/>
      <c r="B69" s="300"/>
      <c r="C69" s="300"/>
      <c r="D69" s="300"/>
      <c r="E69" s="300"/>
      <c r="F69" s="300"/>
      <c r="G69" s="300"/>
      <c r="H69" s="300"/>
      <c r="I69" s="300"/>
      <c r="J69" s="300"/>
      <c r="K69" s="300"/>
      <c r="L69" s="300"/>
      <c r="M69" s="300"/>
      <c r="N69" s="323"/>
      <c r="O69" s="323"/>
      <c r="P69" s="325"/>
      <c r="Q69" s="323"/>
      <c r="R69" s="325"/>
      <c r="S69" s="323"/>
      <c r="T69" s="323"/>
      <c r="U69" s="323"/>
      <c r="V69" s="323"/>
      <c r="W69" s="323" t="s">
        <v>685</v>
      </c>
      <c r="X69" s="325">
        <v>1421</v>
      </c>
      <c r="Y69" s="323"/>
      <c r="Z69" s="323"/>
      <c r="AA69" s="325">
        <v>1421</v>
      </c>
      <c r="AB69" s="325"/>
      <c r="AC69" s="323"/>
      <c r="AD69" s="325"/>
      <c r="AE69" s="325"/>
      <c r="AF69" s="321" t="s">
        <v>769</v>
      </c>
      <c r="AG69" s="323"/>
      <c r="AH69" s="323"/>
      <c r="AI69" s="323"/>
      <c r="AJ69" s="323"/>
      <c r="AK69" s="323"/>
      <c r="AL69" s="323"/>
      <c r="AM69" s="323"/>
      <c r="AN69" s="323"/>
      <c r="AO69" s="321" t="s">
        <v>769</v>
      </c>
      <c r="AP69" s="323"/>
      <c r="AQ69" s="323"/>
      <c r="AR69" s="323"/>
      <c r="AS69" s="323"/>
      <c r="AT69" s="323"/>
      <c r="AU69" s="323"/>
      <c r="AV69" s="326"/>
      <c r="AW69" s="299"/>
    </row>
    <row r="70" spans="1:49" s="264" customFormat="1" ht="120" x14ac:dyDescent="0.25">
      <c r="A70" s="306">
        <v>4</v>
      </c>
      <c r="B70" s="304" t="s">
        <v>603</v>
      </c>
      <c r="C70" s="314" t="s">
        <v>410</v>
      </c>
      <c r="D70" s="305" t="s">
        <v>773</v>
      </c>
      <c r="E70" s="322" t="s">
        <v>765</v>
      </c>
      <c r="F70" s="319" t="s">
        <v>766</v>
      </c>
      <c r="G70" s="319" t="s">
        <v>766</v>
      </c>
      <c r="H70" s="322" t="s">
        <v>765</v>
      </c>
      <c r="I70" s="319" t="s">
        <v>766</v>
      </c>
      <c r="J70" s="319" t="s">
        <v>766</v>
      </c>
      <c r="K70" s="319" t="s">
        <v>766</v>
      </c>
      <c r="L70" s="322" t="s">
        <v>765</v>
      </c>
      <c r="M70" s="307" t="s">
        <v>475</v>
      </c>
      <c r="N70" s="314" t="s">
        <v>774</v>
      </c>
      <c r="O70" s="304" t="s">
        <v>603</v>
      </c>
      <c r="P70" s="315" t="s">
        <v>630</v>
      </c>
      <c r="Q70" s="315" t="s">
        <v>631</v>
      </c>
      <c r="R70" s="315" t="s">
        <v>632</v>
      </c>
      <c r="S70" s="315" t="s">
        <v>633</v>
      </c>
      <c r="T70" s="315" t="s">
        <v>633</v>
      </c>
      <c r="U70" s="316">
        <v>3</v>
      </c>
      <c r="V70" s="316">
        <v>2</v>
      </c>
      <c r="W70" s="315" t="s">
        <v>634</v>
      </c>
      <c r="X70" s="316">
        <v>591302</v>
      </c>
      <c r="Y70" s="315" t="s">
        <v>635</v>
      </c>
      <c r="Z70" s="315" t="s">
        <v>636</v>
      </c>
      <c r="AA70" s="315" t="s">
        <v>261</v>
      </c>
      <c r="AB70" s="316">
        <v>591302</v>
      </c>
      <c r="AC70" s="315" t="s">
        <v>634</v>
      </c>
      <c r="AD70" s="316">
        <v>709563</v>
      </c>
      <c r="AE70" s="316">
        <v>709563</v>
      </c>
      <c r="AF70" s="315" t="s">
        <v>637</v>
      </c>
      <c r="AG70" s="315" t="s">
        <v>637</v>
      </c>
      <c r="AH70" s="315" t="s">
        <v>637</v>
      </c>
      <c r="AI70" s="315" t="s">
        <v>637</v>
      </c>
      <c r="AJ70" s="315" t="s">
        <v>637</v>
      </c>
      <c r="AK70" s="315" t="s">
        <v>637</v>
      </c>
      <c r="AL70" s="315" t="s">
        <v>638</v>
      </c>
      <c r="AM70" s="315" t="s">
        <v>638</v>
      </c>
      <c r="AN70" s="315" t="s">
        <v>638</v>
      </c>
      <c r="AO70" s="315" t="s">
        <v>638</v>
      </c>
      <c r="AP70" s="315" t="s">
        <v>635</v>
      </c>
      <c r="AQ70" s="311">
        <v>45342</v>
      </c>
      <c r="AR70" s="315" t="s">
        <v>630</v>
      </c>
      <c r="AS70" s="311">
        <v>45342</v>
      </c>
      <c r="AT70" s="311">
        <v>45981</v>
      </c>
      <c r="AU70" s="307"/>
      <c r="AV70" s="314" t="s">
        <v>775</v>
      </c>
      <c r="AW70" s="299">
        <v>709.56250199999999</v>
      </c>
    </row>
    <row r="71" spans="1:49" s="264" customFormat="1"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c r="W71" s="315" t="s">
        <v>776</v>
      </c>
      <c r="X71" s="316">
        <v>594639</v>
      </c>
      <c r="Y71" s="301"/>
      <c r="Z71" s="301"/>
      <c r="AA71" s="301"/>
      <c r="AB71" s="301"/>
      <c r="AC71" s="301"/>
      <c r="AD71" s="301"/>
      <c r="AE71" s="301"/>
      <c r="AF71" s="301"/>
      <c r="AG71" s="301"/>
      <c r="AH71" s="301"/>
      <c r="AI71" s="301"/>
      <c r="AJ71" s="301"/>
      <c r="AK71" s="301"/>
      <c r="AL71" s="301"/>
      <c r="AM71" s="301"/>
      <c r="AN71" s="301"/>
      <c r="AO71" s="301"/>
      <c r="AP71" s="301"/>
      <c r="AQ71" s="301"/>
      <c r="AR71" s="301"/>
      <c r="AS71" s="301"/>
      <c r="AT71" s="301"/>
      <c r="AU71" s="301"/>
      <c r="AV71" s="301"/>
      <c r="AW71" s="299"/>
    </row>
    <row r="72" spans="1:49" s="264" customFormat="1"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c r="W72" s="327" t="s">
        <v>777</v>
      </c>
      <c r="X72" s="316">
        <v>0</v>
      </c>
      <c r="Y72" s="301"/>
      <c r="Z72" s="301"/>
      <c r="AA72" s="301"/>
      <c r="AB72" s="301"/>
      <c r="AC72" s="301"/>
      <c r="AD72" s="301"/>
      <c r="AE72" s="301"/>
      <c r="AF72" s="301"/>
      <c r="AG72" s="301"/>
      <c r="AH72" s="301"/>
      <c r="AI72" s="301"/>
      <c r="AJ72" s="301"/>
      <c r="AK72" s="301"/>
      <c r="AL72" s="301"/>
      <c r="AM72" s="301"/>
      <c r="AN72" s="301"/>
      <c r="AO72" s="301"/>
      <c r="AP72" s="301"/>
      <c r="AQ72" s="301"/>
      <c r="AR72" s="301"/>
      <c r="AS72" s="301"/>
      <c r="AT72" s="301"/>
      <c r="AU72" s="301"/>
      <c r="AV72" s="301"/>
      <c r="AW72" s="299"/>
    </row>
    <row r="73" spans="1:49" s="264" customFormat="1" ht="75" x14ac:dyDescent="0.25">
      <c r="A73" s="328" t="s">
        <v>778</v>
      </c>
      <c r="B73" s="304" t="s">
        <v>603</v>
      </c>
      <c r="C73" s="314" t="s">
        <v>410</v>
      </c>
      <c r="D73" s="305" t="s">
        <v>773</v>
      </c>
      <c r="E73" s="322" t="s">
        <v>765</v>
      </c>
      <c r="F73" s="319" t="s">
        <v>766</v>
      </c>
      <c r="G73" s="319" t="s">
        <v>766</v>
      </c>
      <c r="H73" s="322" t="s">
        <v>765</v>
      </c>
      <c r="I73" s="319" t="s">
        <v>766</v>
      </c>
      <c r="J73" s="319" t="s">
        <v>766</v>
      </c>
      <c r="K73" s="319" t="s">
        <v>766</v>
      </c>
      <c r="L73" s="322" t="s">
        <v>765</v>
      </c>
      <c r="M73" s="307" t="s">
        <v>411</v>
      </c>
      <c r="N73" s="314" t="s">
        <v>779</v>
      </c>
      <c r="O73" s="304" t="s">
        <v>603</v>
      </c>
      <c r="P73" s="320">
        <v>1139</v>
      </c>
      <c r="Q73" s="319" t="s">
        <v>648</v>
      </c>
      <c r="R73" s="320">
        <v>1139</v>
      </c>
      <c r="S73" s="319" t="s">
        <v>530</v>
      </c>
      <c r="T73" s="319" t="s">
        <v>594</v>
      </c>
      <c r="U73" s="319">
        <v>1</v>
      </c>
      <c r="V73" s="319">
        <v>1</v>
      </c>
      <c r="W73" s="319" t="s">
        <v>532</v>
      </c>
      <c r="X73" s="329">
        <v>1139</v>
      </c>
      <c r="Y73" s="301"/>
      <c r="Z73" s="301"/>
      <c r="AA73" s="301"/>
      <c r="AB73" s="329">
        <v>1139</v>
      </c>
      <c r="AC73" s="319" t="s">
        <v>532</v>
      </c>
      <c r="AD73" s="320">
        <v>1366</v>
      </c>
      <c r="AE73" s="320">
        <v>683</v>
      </c>
      <c r="AF73" s="301"/>
      <c r="AG73" s="301"/>
      <c r="AH73" s="301"/>
      <c r="AI73" s="301"/>
      <c r="AJ73" s="301"/>
      <c r="AK73" s="301"/>
      <c r="AL73" s="319" t="s">
        <v>780</v>
      </c>
      <c r="AM73" s="319" t="s">
        <v>597</v>
      </c>
      <c r="AN73" s="319" t="s">
        <v>781</v>
      </c>
      <c r="AO73" s="318" t="s">
        <v>782</v>
      </c>
      <c r="AP73" s="319" t="s">
        <v>783</v>
      </c>
      <c r="AQ73" s="319" t="s">
        <v>784</v>
      </c>
      <c r="AR73" s="319" t="s">
        <v>783</v>
      </c>
      <c r="AS73" s="319" t="s">
        <v>784</v>
      </c>
      <c r="AT73" s="319" t="s">
        <v>785</v>
      </c>
      <c r="AU73" s="301"/>
      <c r="AV73" s="301"/>
      <c r="AW73" s="299"/>
    </row>
    <row r="74" spans="1:49" s="264" customFormat="1" ht="75" x14ac:dyDescent="0.25">
      <c r="A74" s="328" t="s">
        <v>786</v>
      </c>
      <c r="B74" s="304" t="s">
        <v>603</v>
      </c>
      <c r="C74" s="314" t="s">
        <v>410</v>
      </c>
      <c r="D74" s="305" t="s">
        <v>773</v>
      </c>
      <c r="E74" s="322" t="s">
        <v>765</v>
      </c>
      <c r="F74" s="319" t="s">
        <v>766</v>
      </c>
      <c r="G74" s="319" t="s">
        <v>766</v>
      </c>
      <c r="H74" s="322" t="s">
        <v>765</v>
      </c>
      <c r="I74" s="319" t="s">
        <v>766</v>
      </c>
      <c r="J74" s="319" t="s">
        <v>766</v>
      </c>
      <c r="K74" s="319" t="s">
        <v>766</v>
      </c>
      <c r="L74" s="322" t="s">
        <v>765</v>
      </c>
      <c r="M74" s="307" t="s">
        <v>475</v>
      </c>
      <c r="N74" s="330" t="s">
        <v>787</v>
      </c>
      <c r="O74" s="304" t="s">
        <v>603</v>
      </c>
      <c r="P74" s="320">
        <v>6416</v>
      </c>
      <c r="Q74" s="319" t="s">
        <v>529</v>
      </c>
      <c r="R74" s="320">
        <v>6416</v>
      </c>
      <c r="S74" s="319" t="s">
        <v>530</v>
      </c>
      <c r="T74" s="319" t="s">
        <v>788</v>
      </c>
      <c r="U74" s="319">
        <v>1</v>
      </c>
      <c r="V74" s="319">
        <v>1</v>
      </c>
      <c r="W74" s="319" t="s">
        <v>546</v>
      </c>
      <c r="X74" s="329">
        <v>6416</v>
      </c>
      <c r="Y74" s="301"/>
      <c r="Z74" s="319">
        <v>1</v>
      </c>
      <c r="AA74" s="320">
        <v>6416</v>
      </c>
      <c r="AB74" s="320">
        <v>6416</v>
      </c>
      <c r="AC74" s="319" t="s">
        <v>546</v>
      </c>
      <c r="AD74" s="320">
        <v>6416</v>
      </c>
      <c r="AE74" s="320">
        <v>3000</v>
      </c>
      <c r="AF74" s="318" t="s">
        <v>789</v>
      </c>
      <c r="AG74" s="319" t="s">
        <v>534</v>
      </c>
      <c r="AH74" s="319" t="s">
        <v>790</v>
      </c>
      <c r="AI74" s="319" t="s">
        <v>791</v>
      </c>
      <c r="AJ74" s="319" t="s">
        <v>792</v>
      </c>
      <c r="AK74" s="319" t="s">
        <v>793</v>
      </c>
      <c r="AL74" s="319" t="s">
        <v>794</v>
      </c>
      <c r="AM74" s="319" t="s">
        <v>795</v>
      </c>
      <c r="AN74" s="319" t="s">
        <v>793</v>
      </c>
      <c r="AO74" s="318" t="s">
        <v>796</v>
      </c>
      <c r="AP74" s="319" t="s">
        <v>797</v>
      </c>
      <c r="AQ74" s="319" t="s">
        <v>798</v>
      </c>
      <c r="AR74" s="319" t="s">
        <v>797</v>
      </c>
      <c r="AS74" s="319" t="s">
        <v>798</v>
      </c>
      <c r="AT74" s="319" t="s">
        <v>785</v>
      </c>
      <c r="AU74" s="301"/>
      <c r="AV74" s="319" t="s">
        <v>799</v>
      </c>
      <c r="AW74" s="2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134"/>
  <sheetViews>
    <sheetView tabSelected="1" topLeftCell="A109" zoomScale="90" zoomScaleNormal="90" workbookViewId="0">
      <selection activeCell="B124" sqref="B124:B129"/>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39" t="s">
        <v>69</v>
      </c>
    </row>
    <row r="2" spans="1:2" ht="18.75" x14ac:dyDescent="0.3">
      <c r="B2" s="140" t="s">
        <v>10</v>
      </c>
    </row>
    <row r="3" spans="1:2" ht="18.75" x14ac:dyDescent="0.3">
      <c r="B3" s="140" t="s">
        <v>421</v>
      </c>
    </row>
    <row r="4" spans="1:2" x14ac:dyDescent="0.25">
      <c r="B4" s="38"/>
    </row>
    <row r="5" spans="1:2" ht="18.75" x14ac:dyDescent="0.3">
      <c r="A5" s="619" t="str">
        <f>'1. паспорт местоположение'!A5:C5</f>
        <v>Год раскрытия информации: 2025 год</v>
      </c>
      <c r="B5" s="619"/>
    </row>
    <row r="6" spans="1:2" ht="18.75" x14ac:dyDescent="0.3">
      <c r="A6" s="112"/>
      <c r="B6" s="134"/>
    </row>
    <row r="7" spans="1:2" ht="18.75" x14ac:dyDescent="0.25">
      <c r="A7" s="409" t="s">
        <v>9</v>
      </c>
      <c r="B7" s="409"/>
    </row>
    <row r="8" spans="1:2" ht="18.75" x14ac:dyDescent="0.25">
      <c r="A8" s="111"/>
      <c r="B8" s="142"/>
    </row>
    <row r="9" spans="1:2" x14ac:dyDescent="0.25">
      <c r="A9" s="456" t="str">
        <f>'1. паспорт местоположение'!A9:C9</f>
        <v>АО "Россети Тюмень"</v>
      </c>
      <c r="B9" s="456"/>
    </row>
    <row r="10" spans="1:2" x14ac:dyDescent="0.25">
      <c r="A10" s="414" t="s">
        <v>8</v>
      </c>
      <c r="B10" s="414"/>
    </row>
    <row r="11" spans="1:2" ht="18.75" x14ac:dyDescent="0.25">
      <c r="A11" s="111"/>
      <c r="B11" s="142"/>
    </row>
    <row r="12" spans="1:2" ht="30.75" customHeight="1" x14ac:dyDescent="0.25">
      <c r="A12" s="456" t="str">
        <f>'1. паспорт местоположение'!A12:C12</f>
        <v>F_TP1600.PS.0049</v>
      </c>
      <c r="B12" s="456"/>
    </row>
    <row r="13" spans="1:2" x14ac:dyDescent="0.25">
      <c r="A13" s="414" t="s">
        <v>7</v>
      </c>
      <c r="B13" s="414"/>
    </row>
    <row r="14" spans="1:2" ht="18.75" x14ac:dyDescent="0.25">
      <c r="A14" s="11"/>
      <c r="B14" s="11"/>
    </row>
    <row r="15" spans="1:2" ht="35.25" customHeight="1" x14ac:dyDescent="0.25">
      <c r="A15" s="616"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616"/>
    </row>
    <row r="16" spans="1:2" x14ac:dyDescent="0.25">
      <c r="A16" s="414" t="s">
        <v>6</v>
      </c>
      <c r="B16" s="414"/>
    </row>
    <row r="17" spans="1:4" x14ac:dyDescent="0.25">
      <c r="B17" s="86"/>
    </row>
    <row r="18" spans="1:4" ht="33.75" customHeight="1" x14ac:dyDescent="0.25">
      <c r="A18" s="617" t="s">
        <v>383</v>
      </c>
      <c r="B18" s="618"/>
    </row>
    <row r="19" spans="1:4" x14ac:dyDescent="0.25">
      <c r="B19" s="38"/>
    </row>
    <row r="20" spans="1:4" ht="16.5" thickBot="1" x14ac:dyDescent="0.3">
      <c r="B20" s="87"/>
    </row>
    <row r="21" spans="1:4" ht="75" customHeight="1" thickBot="1" x14ac:dyDescent="0.3">
      <c r="A21" s="88" t="s">
        <v>268</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4" ht="16.5" thickBot="1" x14ac:dyDescent="0.3">
      <c r="A22" s="88" t="s">
        <v>269</v>
      </c>
      <c r="B22" s="89" t="s">
        <v>403</v>
      </c>
    </row>
    <row r="23" spans="1:4" ht="16.5" thickBot="1" x14ac:dyDescent="0.3">
      <c r="A23" s="88" t="s">
        <v>250</v>
      </c>
      <c r="B23" s="90" t="s">
        <v>404</v>
      </c>
    </row>
    <row r="24" spans="1:4" ht="16.5" thickBot="1" x14ac:dyDescent="0.3">
      <c r="A24" s="88" t="s">
        <v>270</v>
      </c>
      <c r="B24" s="90" t="s">
        <v>612</v>
      </c>
    </row>
    <row r="25" spans="1:4" ht="16.5" thickBot="1" x14ac:dyDescent="0.3">
      <c r="A25" s="91" t="s">
        <v>271</v>
      </c>
      <c r="B25" s="89">
        <v>2026</v>
      </c>
    </row>
    <row r="26" spans="1:4" ht="16.5" thickBot="1" x14ac:dyDescent="0.3">
      <c r="A26" s="92" t="s">
        <v>272</v>
      </c>
      <c r="B26" s="93" t="s">
        <v>523</v>
      </c>
    </row>
    <row r="27" spans="1:4" ht="29.25" thickBot="1" x14ac:dyDescent="0.3">
      <c r="A27" s="100" t="s">
        <v>663</v>
      </c>
      <c r="B27" s="277">
        <v>1505.4539498148658</v>
      </c>
    </row>
    <row r="28" spans="1:4" ht="45.75" thickBot="1" x14ac:dyDescent="0.3">
      <c r="A28" s="95" t="s">
        <v>273</v>
      </c>
      <c r="B28" s="95" t="s">
        <v>753</v>
      </c>
    </row>
    <row r="29" spans="1:4" ht="29.25" thickBot="1" x14ac:dyDescent="0.3">
      <c r="A29" s="101" t="s">
        <v>274</v>
      </c>
      <c r="B29" s="173">
        <f>B30</f>
        <v>1450.21872231</v>
      </c>
    </row>
    <row r="30" spans="1:4" ht="29.25" thickBot="1" x14ac:dyDescent="0.3">
      <c r="A30" s="101" t="s">
        <v>275</v>
      </c>
      <c r="B30" s="173">
        <f>B32+B93</f>
        <v>1450.21872231</v>
      </c>
      <c r="C30" s="218"/>
    </row>
    <row r="31" spans="1:4" ht="16.5" thickBot="1" x14ac:dyDescent="0.3">
      <c r="A31" s="95" t="s">
        <v>276</v>
      </c>
      <c r="B31" s="95"/>
    </row>
    <row r="32" spans="1:4" ht="29.25" thickBot="1" x14ac:dyDescent="0.3">
      <c r="A32" s="219" t="s">
        <v>590</v>
      </c>
      <c r="B32" s="220">
        <f>B33+B37+B41+B45+B49+B53+B57+B61+B65+B69+B73+B77+B81+B85+B89</f>
        <v>1450.21872231</v>
      </c>
      <c r="D32" s="280"/>
    </row>
    <row r="33" spans="1:2" ht="30.75" thickBot="1" x14ac:dyDescent="0.3">
      <c r="A33" s="215" t="s">
        <v>409</v>
      </c>
      <c r="B33" s="199">
        <v>13.9</v>
      </c>
    </row>
    <row r="34" spans="1:2" ht="16.5" thickBot="1" x14ac:dyDescent="0.3">
      <c r="A34" s="95" t="s">
        <v>277</v>
      </c>
      <c r="B34" s="174">
        <f>B33/B27</f>
        <v>9.2330954405542339E-3</v>
      </c>
    </row>
    <row r="35" spans="1:2" ht="16.5" thickBot="1" x14ac:dyDescent="0.3">
      <c r="A35" s="95" t="s">
        <v>278</v>
      </c>
      <c r="B35" s="173">
        <f>B33</f>
        <v>13.9</v>
      </c>
    </row>
    <row r="36" spans="1:2" ht="16.5" thickBot="1" x14ac:dyDescent="0.3">
      <c r="A36" s="95" t="s">
        <v>279</v>
      </c>
      <c r="B36" s="173">
        <f>B33/1.18</f>
        <v>11.779661016949154</v>
      </c>
    </row>
    <row r="37" spans="1:2" ht="30.75" thickBot="1" x14ac:dyDescent="0.3">
      <c r="A37" s="215" t="s">
        <v>525</v>
      </c>
      <c r="B37" s="199">
        <v>10.473000000000001</v>
      </c>
    </row>
    <row r="38" spans="1:2" ht="16.5" thickBot="1" x14ac:dyDescent="0.3">
      <c r="A38" s="95" t="s">
        <v>277</v>
      </c>
      <c r="B38" s="174">
        <v>1.5147599784211263E-2</v>
      </c>
    </row>
    <row r="39" spans="1:2" ht="16.5" thickBot="1" x14ac:dyDescent="0.3">
      <c r="A39" s="95" t="s">
        <v>278</v>
      </c>
      <c r="B39" s="217">
        <v>10.473307999999999</v>
      </c>
    </row>
    <row r="40" spans="1:2" ht="16.5" thickBot="1" x14ac:dyDescent="0.3">
      <c r="A40" s="95" t="s">
        <v>279</v>
      </c>
      <c r="B40" s="217">
        <v>8.7277570000000004</v>
      </c>
    </row>
    <row r="41" spans="1:2" ht="30.75" thickBot="1" x14ac:dyDescent="0.3">
      <c r="A41" s="215" t="s">
        <v>466</v>
      </c>
      <c r="B41" s="199">
        <v>110.5</v>
      </c>
    </row>
    <row r="42" spans="1:2" ht="16.5" thickBot="1" x14ac:dyDescent="0.3">
      <c r="A42" s="95" t="s">
        <v>277</v>
      </c>
      <c r="B42" s="174">
        <f>B41/B27</f>
        <v>7.3399787495053437E-2</v>
      </c>
    </row>
    <row r="43" spans="1:2" ht="16.5" thickBot="1" x14ac:dyDescent="0.3">
      <c r="A43" s="95" t="s">
        <v>278</v>
      </c>
      <c r="B43" s="173">
        <v>110.499973</v>
      </c>
    </row>
    <row r="44" spans="1:2" ht="16.5" thickBot="1" x14ac:dyDescent="0.3">
      <c r="A44" s="95" t="s">
        <v>279</v>
      </c>
      <c r="B44" s="173">
        <v>93.644045000000006</v>
      </c>
    </row>
    <row r="45" spans="1:2" ht="60.75" thickBot="1" x14ac:dyDescent="0.3">
      <c r="A45" s="215" t="s">
        <v>610</v>
      </c>
      <c r="B45" s="216">
        <v>0.96979320000000002</v>
      </c>
    </row>
    <row r="46" spans="1:2" ht="16.5" thickBot="1" x14ac:dyDescent="0.3">
      <c r="A46" s="95" t="s">
        <v>277</v>
      </c>
      <c r="B46" s="174">
        <f>B45/B27</f>
        <v>6.4418655922305755E-4</v>
      </c>
    </row>
    <row r="47" spans="1:2" ht="16.5" thickBot="1" x14ac:dyDescent="0.3">
      <c r="A47" s="95" t="s">
        <v>278</v>
      </c>
      <c r="B47" s="217">
        <v>0.96979320000000002</v>
      </c>
    </row>
    <row r="48" spans="1:2" ht="16.5" thickBot="1" x14ac:dyDescent="0.3">
      <c r="A48" s="95" t="s">
        <v>279</v>
      </c>
      <c r="B48" s="217">
        <v>0.80816100000000002</v>
      </c>
    </row>
    <row r="49" spans="1:2" ht="45.75" thickBot="1" x14ac:dyDescent="0.3">
      <c r="A49" s="215" t="s">
        <v>655</v>
      </c>
      <c r="B49" s="199">
        <v>0.24856500000000001</v>
      </c>
    </row>
    <row r="50" spans="1:2" ht="16.5" thickBot="1" x14ac:dyDescent="0.3">
      <c r="A50" s="95" t="s">
        <v>277</v>
      </c>
      <c r="B50" s="174">
        <f>B49/B27</f>
        <v>1.6510966677563764E-4</v>
      </c>
    </row>
    <row r="51" spans="1:2" ht="16.5" thickBot="1" x14ac:dyDescent="0.3">
      <c r="A51" s="95" t="s">
        <v>278</v>
      </c>
      <c r="B51" s="173">
        <v>0.24856500000000001</v>
      </c>
    </row>
    <row r="52" spans="1:2" ht="16.5" thickBot="1" x14ac:dyDescent="0.3">
      <c r="A52" s="95" t="s">
        <v>279</v>
      </c>
      <c r="B52" s="173">
        <v>0.20713799999999999</v>
      </c>
    </row>
    <row r="53" spans="1:2" ht="45.75" thickBot="1" x14ac:dyDescent="0.3">
      <c r="A53" s="215" t="s">
        <v>656</v>
      </c>
      <c r="B53" s="199">
        <v>1.094778</v>
      </c>
    </row>
    <row r="54" spans="1:2" ht="16.5" thickBot="1" x14ac:dyDescent="0.3">
      <c r="A54" s="95" t="s">
        <v>277</v>
      </c>
      <c r="B54" s="174">
        <f>B53/B27</f>
        <v>7.2720789641863908E-4</v>
      </c>
    </row>
    <row r="55" spans="1:2" ht="16.5" thickBot="1" x14ac:dyDescent="0.3">
      <c r="A55" s="95" t="s">
        <v>278</v>
      </c>
      <c r="B55" s="217">
        <v>1.094778</v>
      </c>
    </row>
    <row r="56" spans="1:2" ht="16.5" thickBot="1" x14ac:dyDescent="0.3">
      <c r="A56" s="95" t="s">
        <v>279</v>
      </c>
      <c r="B56" s="217">
        <v>0.91231499999999999</v>
      </c>
    </row>
    <row r="57" spans="1:2" ht="30.75" thickBot="1" x14ac:dyDescent="0.3">
      <c r="A57" s="215" t="s">
        <v>657</v>
      </c>
      <c r="B57" s="199">
        <v>584.83291211000005</v>
      </c>
    </row>
    <row r="58" spans="1:2" ht="16.5" thickBot="1" x14ac:dyDescent="0.3">
      <c r="A58" s="95" t="s">
        <v>277</v>
      </c>
      <c r="B58" s="174">
        <f>B57/B27</f>
        <v>0.3884761218912875</v>
      </c>
    </row>
    <row r="59" spans="1:2" ht="16.5" thickBot="1" x14ac:dyDescent="0.3">
      <c r="A59" s="95" t="s">
        <v>278</v>
      </c>
      <c r="B59" s="217">
        <v>572.47730899999999</v>
      </c>
    </row>
    <row r="60" spans="1:2" ht="16.5" thickBot="1" x14ac:dyDescent="0.3">
      <c r="A60" s="95" t="s">
        <v>279</v>
      </c>
      <c r="B60" s="217">
        <v>477.41918199999998</v>
      </c>
    </row>
    <row r="61" spans="1:2" ht="30.75" thickBot="1" x14ac:dyDescent="0.3">
      <c r="A61" s="215" t="s">
        <v>760</v>
      </c>
      <c r="B61" s="199">
        <v>1.012</v>
      </c>
    </row>
    <row r="62" spans="1:2" ht="16.5" thickBot="1" x14ac:dyDescent="0.3">
      <c r="A62" s="249" t="s">
        <v>277</v>
      </c>
      <c r="B62" s="174">
        <f>B61/B27</f>
        <v>6.7222248818999168E-4</v>
      </c>
    </row>
    <row r="63" spans="1:2" x14ac:dyDescent="0.25">
      <c r="A63" s="249" t="s">
        <v>658</v>
      </c>
      <c r="B63" s="217">
        <v>1.011876</v>
      </c>
    </row>
    <row r="64" spans="1:2" ht="16.5" thickBot="1" x14ac:dyDescent="0.3">
      <c r="A64" s="249" t="s">
        <v>659</v>
      </c>
      <c r="B64" s="217">
        <v>0.84323000000000004</v>
      </c>
    </row>
    <row r="65" spans="1:2" ht="30.75" thickBot="1" x14ac:dyDescent="0.3">
      <c r="A65" s="215" t="s">
        <v>759</v>
      </c>
      <c r="B65" s="199">
        <v>7.0140000000000002</v>
      </c>
    </row>
    <row r="66" spans="1:2" ht="16.5" thickBot="1" x14ac:dyDescent="0.3">
      <c r="A66" s="249" t="s">
        <v>277</v>
      </c>
      <c r="B66" s="174">
        <f>B65/B27</f>
        <v>4.6590598143918995E-3</v>
      </c>
    </row>
    <row r="67" spans="1:2" x14ac:dyDescent="0.25">
      <c r="A67" s="249" t="s">
        <v>658</v>
      </c>
      <c r="B67" s="217">
        <v>7.0144019999999996</v>
      </c>
    </row>
    <row r="68" spans="1:2" x14ac:dyDescent="0.25">
      <c r="A68" s="249" t="s">
        <v>659</v>
      </c>
      <c r="B68" s="217">
        <v>5.8453350000000004</v>
      </c>
    </row>
    <row r="69" spans="1:2" ht="30" x14ac:dyDescent="0.25">
      <c r="A69" s="215" t="s">
        <v>758</v>
      </c>
      <c r="B69" s="216">
        <v>0.56548200000000004</v>
      </c>
    </row>
    <row r="70" spans="1:2" x14ac:dyDescent="0.25">
      <c r="A70" s="249" t="s">
        <v>277</v>
      </c>
      <c r="B70" s="279">
        <f>B69/B27</f>
        <v>3.7562225006586254E-4</v>
      </c>
    </row>
    <row r="71" spans="1:2" x14ac:dyDescent="0.25">
      <c r="A71" s="249" t="s">
        <v>658</v>
      </c>
      <c r="B71" s="217">
        <v>0.56548200000000004</v>
      </c>
    </row>
    <row r="72" spans="1:2" x14ac:dyDescent="0.25">
      <c r="A72" s="249" t="s">
        <v>659</v>
      </c>
      <c r="B72" s="217">
        <v>0.47123500000000001</v>
      </c>
    </row>
    <row r="73" spans="1:2" ht="30.75" thickBot="1" x14ac:dyDescent="0.3">
      <c r="A73" s="283" t="s">
        <v>665</v>
      </c>
      <c r="B73" s="284">
        <v>0.55879400000000001</v>
      </c>
    </row>
    <row r="74" spans="1:2" ht="16.5" thickBot="1" x14ac:dyDescent="0.3">
      <c r="A74" s="281" t="s">
        <v>277</v>
      </c>
      <c r="B74" s="174">
        <f>B73/B27</f>
        <v>3.7117973623086779E-4</v>
      </c>
    </row>
    <row r="75" spans="1:2" x14ac:dyDescent="0.25">
      <c r="A75" s="281" t="s">
        <v>658</v>
      </c>
      <c r="B75" s="282">
        <v>0.55879400000000001</v>
      </c>
    </row>
    <row r="76" spans="1:2" ht="16.5" thickBot="1" x14ac:dyDescent="0.3">
      <c r="A76" s="281" t="s">
        <v>659</v>
      </c>
      <c r="B76" s="282">
        <v>0.46566200000000002</v>
      </c>
    </row>
    <row r="77" spans="1:2" ht="30.75" thickBot="1" x14ac:dyDescent="0.3">
      <c r="A77" s="215" t="s">
        <v>664</v>
      </c>
      <c r="B77" s="199">
        <v>1.704</v>
      </c>
    </row>
    <row r="78" spans="1:2" ht="16.5" thickBot="1" x14ac:dyDescent="0.3">
      <c r="A78" s="95" t="s">
        <v>277</v>
      </c>
      <c r="B78" s="174">
        <f>B77/B27</f>
        <v>1.1318845058060729E-3</v>
      </c>
    </row>
    <row r="79" spans="1:2" ht="16.5" thickBot="1" x14ac:dyDescent="0.3">
      <c r="A79" s="95" t="s">
        <v>658</v>
      </c>
      <c r="B79" s="217">
        <v>1.6788179999999999</v>
      </c>
    </row>
    <row r="80" spans="1:2" ht="16.5" thickBot="1" x14ac:dyDescent="0.3">
      <c r="A80" s="95" t="s">
        <v>659</v>
      </c>
      <c r="B80" s="217">
        <v>1.3990149999999999</v>
      </c>
    </row>
    <row r="81" spans="1:2" ht="30.75" thickBot="1" x14ac:dyDescent="0.3">
      <c r="A81" s="295" t="s">
        <v>757</v>
      </c>
      <c r="B81" s="199">
        <v>1.3664160000000001</v>
      </c>
    </row>
    <row r="82" spans="1:2" ht="16.5" thickBot="1" x14ac:dyDescent="0.3">
      <c r="A82" s="95" t="s">
        <v>277</v>
      </c>
      <c r="B82" s="174">
        <f>B81/B27</f>
        <v>9.0764383737412628E-4</v>
      </c>
    </row>
    <row r="83" spans="1:2" ht="16.5" thickBot="1" x14ac:dyDescent="0.3">
      <c r="A83" s="95" t="s">
        <v>658</v>
      </c>
      <c r="B83" s="294">
        <v>0.42775400000000002</v>
      </c>
    </row>
    <row r="84" spans="1:2" ht="16.5" thickBot="1" x14ac:dyDescent="0.3">
      <c r="A84" s="95" t="s">
        <v>659</v>
      </c>
      <c r="B84" s="294">
        <v>0.65744499999999995</v>
      </c>
    </row>
    <row r="85" spans="1:2" ht="30.75" thickBot="1" x14ac:dyDescent="0.3">
      <c r="A85" s="296" t="s">
        <v>756</v>
      </c>
      <c r="B85" s="199">
        <v>709.56250199999999</v>
      </c>
    </row>
    <row r="86" spans="1:2" ht="16.5" thickBot="1" x14ac:dyDescent="0.3">
      <c r="A86" s="95" t="s">
        <v>277</v>
      </c>
      <c r="B86" s="174">
        <f>B85/B27</f>
        <v>0.47132793539600393</v>
      </c>
    </row>
    <row r="87" spans="1:2" ht="16.5" thickBot="1" x14ac:dyDescent="0.3">
      <c r="A87" s="95" t="s">
        <v>658</v>
      </c>
      <c r="B87" s="338">
        <v>360.18304999999998</v>
      </c>
    </row>
    <row r="88" spans="1:2" ht="16.5" thickBot="1" x14ac:dyDescent="0.3">
      <c r="A88" s="95" t="s">
        <v>659</v>
      </c>
      <c r="B88" s="338">
        <v>328.60152399999998</v>
      </c>
    </row>
    <row r="89" spans="1:2" ht="30.75" thickBot="1" x14ac:dyDescent="0.3">
      <c r="A89" s="298" t="s">
        <v>755</v>
      </c>
      <c r="B89" s="199">
        <v>6.41648</v>
      </c>
    </row>
    <row r="90" spans="1:2" ht="16.5" thickBot="1" x14ac:dyDescent="0.3">
      <c r="A90" s="95" t="s">
        <v>277</v>
      </c>
      <c r="B90" s="174">
        <f>B89/B27</f>
        <v>4.2621562757127647E-3</v>
      </c>
    </row>
    <row r="91" spans="1:2" ht="16.5" thickBot="1" x14ac:dyDescent="0.3">
      <c r="A91" s="95" t="s">
        <v>658</v>
      </c>
      <c r="B91" s="297">
        <v>1.151961</v>
      </c>
    </row>
    <row r="92" spans="1:2" ht="16.5" thickBot="1" x14ac:dyDescent="0.3">
      <c r="A92" s="95" t="s">
        <v>659</v>
      </c>
      <c r="B92" s="297">
        <v>1.5038629999999999</v>
      </c>
    </row>
    <row r="93" spans="1:2" ht="29.25" thickBot="1" x14ac:dyDescent="0.3">
      <c r="A93" s="101" t="s">
        <v>280</v>
      </c>
      <c r="B93" s="95">
        <f>B94</f>
        <v>0</v>
      </c>
    </row>
    <row r="94" spans="1:2" ht="16.5" thickBot="1" x14ac:dyDescent="0.3">
      <c r="A94" s="95" t="s">
        <v>754</v>
      </c>
      <c r="B94" s="95">
        <v>0</v>
      </c>
    </row>
    <row r="95" spans="1:2" ht="16.5" thickBot="1" x14ac:dyDescent="0.3">
      <c r="A95" s="95" t="s">
        <v>277</v>
      </c>
      <c r="B95" s="95">
        <v>0</v>
      </c>
    </row>
    <row r="96" spans="1:2" ht="16.5" thickBot="1" x14ac:dyDescent="0.3">
      <c r="A96" s="95" t="s">
        <v>278</v>
      </c>
      <c r="B96" s="95">
        <v>0</v>
      </c>
    </row>
    <row r="97" spans="1:2" ht="16.5" thickBot="1" x14ac:dyDescent="0.3">
      <c r="A97" s="95" t="s">
        <v>279</v>
      </c>
      <c r="B97" s="95">
        <v>0</v>
      </c>
    </row>
    <row r="98" spans="1:2" ht="29.25" thickBot="1" x14ac:dyDescent="0.3">
      <c r="A98" s="94" t="s">
        <v>281</v>
      </c>
      <c r="B98" s="176">
        <f>B34+B38+B42+B46+B66+B62+B58+B54+B50+B70+B78+B90+B86+B82+B74</f>
        <v>0.97150081303729929</v>
      </c>
    </row>
    <row r="99" spans="1:2" ht="16.5" thickBot="1" x14ac:dyDescent="0.3">
      <c r="A99" s="96" t="s">
        <v>276</v>
      </c>
      <c r="B99" s="102"/>
    </row>
    <row r="100" spans="1:2" ht="16.5" thickBot="1" x14ac:dyDescent="0.3">
      <c r="A100" s="96" t="s">
        <v>282</v>
      </c>
      <c r="B100" s="175">
        <v>0.9</v>
      </c>
    </row>
    <row r="101" spans="1:2" ht="16.5" thickBot="1" x14ac:dyDescent="0.3">
      <c r="A101" s="96" t="s">
        <v>283</v>
      </c>
      <c r="B101" s="175">
        <v>0</v>
      </c>
    </row>
    <row r="102" spans="1:2" ht="16.5" thickBot="1" x14ac:dyDescent="0.3">
      <c r="A102" s="96" t="s">
        <v>284</v>
      </c>
      <c r="B102" s="175">
        <v>1</v>
      </c>
    </row>
    <row r="103" spans="1:2" ht="16.5" thickBot="1" x14ac:dyDescent="0.3">
      <c r="A103" s="91" t="s">
        <v>285</v>
      </c>
      <c r="B103" s="179">
        <f>B104/B27</f>
        <v>0.74467839161594118</v>
      </c>
    </row>
    <row r="104" spans="1:2" ht="16.5" thickBot="1" x14ac:dyDescent="0.3">
      <c r="A104" s="91" t="s">
        <v>286</v>
      </c>
      <c r="B104" s="177">
        <v>1121.0790260000001</v>
      </c>
    </row>
    <row r="105" spans="1:2" ht="16.5" thickBot="1" x14ac:dyDescent="0.3">
      <c r="A105" s="91" t="s">
        <v>287</v>
      </c>
      <c r="B105" s="178">
        <f>B106/(B27/1.2)</f>
        <v>0.77486878621790767</v>
      </c>
    </row>
    <row r="106" spans="1:2" ht="16.5" thickBot="1" x14ac:dyDescent="0.3">
      <c r="A106" s="92" t="s">
        <v>288</v>
      </c>
      <c r="B106" s="177">
        <v>972.10772899999995</v>
      </c>
    </row>
    <row r="107" spans="1:2" x14ac:dyDescent="0.25">
      <c r="A107" s="94" t="s">
        <v>289</v>
      </c>
      <c r="B107" s="135"/>
    </row>
    <row r="108" spans="1:2" x14ac:dyDescent="0.25">
      <c r="A108" s="98" t="s">
        <v>290</v>
      </c>
      <c r="B108" s="136" t="s">
        <v>611</v>
      </c>
    </row>
    <row r="109" spans="1:2" ht="45" x14ac:dyDescent="0.25">
      <c r="A109" s="98" t="s">
        <v>291</v>
      </c>
      <c r="B109" s="136" t="s">
        <v>660</v>
      </c>
    </row>
    <row r="110" spans="1:2" x14ac:dyDescent="0.25">
      <c r="A110" s="98" t="s">
        <v>292</v>
      </c>
      <c r="B110" s="136" t="s">
        <v>422</v>
      </c>
    </row>
    <row r="111" spans="1:2" ht="30" x14ac:dyDescent="0.25">
      <c r="A111" s="98" t="s">
        <v>293</v>
      </c>
      <c r="B111" s="136" t="s">
        <v>761</v>
      </c>
    </row>
    <row r="112" spans="1:2" ht="16.5" thickBot="1" x14ac:dyDescent="0.3">
      <c r="A112" s="99" t="s">
        <v>294</v>
      </c>
      <c r="B112" s="137" t="s">
        <v>422</v>
      </c>
    </row>
    <row r="113" spans="1:5" ht="30.75" thickBot="1" x14ac:dyDescent="0.3">
      <c r="A113" s="96" t="s">
        <v>295</v>
      </c>
      <c r="B113" s="97" t="s">
        <v>752</v>
      </c>
    </row>
    <row r="114" spans="1:5" ht="29.25" thickBot="1" x14ac:dyDescent="0.3">
      <c r="A114" s="91" t="s">
        <v>296</v>
      </c>
      <c r="B114" s="208">
        <v>12</v>
      </c>
    </row>
    <row r="115" spans="1:5" ht="16.5" thickBot="1" x14ac:dyDescent="0.3">
      <c r="A115" s="96" t="s">
        <v>276</v>
      </c>
      <c r="B115" s="208"/>
    </row>
    <row r="116" spans="1:5" ht="16.5" thickBot="1" x14ac:dyDescent="0.3">
      <c r="A116" s="96" t="s">
        <v>297</v>
      </c>
      <c r="B116" s="208">
        <v>6</v>
      </c>
    </row>
    <row r="117" spans="1:5" ht="16.5" thickBot="1" x14ac:dyDescent="0.3">
      <c r="A117" s="96" t="s">
        <v>298</v>
      </c>
      <c r="B117" s="208">
        <v>6</v>
      </c>
    </row>
    <row r="118" spans="1:5" ht="120.75" thickBot="1" x14ac:dyDescent="0.3">
      <c r="A118" s="103" t="s">
        <v>299</v>
      </c>
      <c r="B118" s="135" t="s">
        <v>472</v>
      </c>
    </row>
    <row r="119" spans="1:5" ht="16.5" thickBot="1" x14ac:dyDescent="0.3">
      <c r="A119" s="91" t="s">
        <v>300</v>
      </c>
      <c r="B119" s="231" t="s">
        <v>818</v>
      </c>
      <c r="D119" s="332"/>
      <c r="E119" s="333"/>
    </row>
    <row r="120" spans="1:5" ht="16.5" thickBot="1" x14ac:dyDescent="0.3">
      <c r="A120" s="98" t="s">
        <v>301</v>
      </c>
      <c r="B120" s="250" t="s">
        <v>818</v>
      </c>
    </row>
    <row r="121" spans="1:5" ht="16.5" thickBot="1" x14ac:dyDescent="0.3">
      <c r="A121" s="98" t="s">
        <v>302</v>
      </c>
      <c r="B121" s="208" t="s">
        <v>422</v>
      </c>
    </row>
    <row r="122" spans="1:5" ht="16.5" thickBot="1" x14ac:dyDescent="0.3">
      <c r="A122" s="98" t="s">
        <v>303</v>
      </c>
      <c r="B122" s="97"/>
    </row>
    <row r="123" spans="1:5" ht="29.25" thickBot="1" x14ac:dyDescent="0.3">
      <c r="A123" s="104" t="s">
        <v>304</v>
      </c>
      <c r="B123" s="214" t="s">
        <v>489</v>
      </c>
    </row>
    <row r="124" spans="1:5" ht="28.5" customHeight="1" x14ac:dyDescent="0.25">
      <c r="A124" s="94" t="s">
        <v>305</v>
      </c>
      <c r="B124" s="613" t="s">
        <v>661</v>
      </c>
    </row>
    <row r="125" spans="1:5" x14ac:dyDescent="0.25">
      <c r="A125" s="98" t="s">
        <v>306</v>
      </c>
      <c r="B125" s="614"/>
    </row>
    <row r="126" spans="1:5" x14ac:dyDescent="0.25">
      <c r="A126" s="98" t="s">
        <v>307</v>
      </c>
      <c r="B126" s="614"/>
    </row>
    <row r="127" spans="1:5" x14ac:dyDescent="0.25">
      <c r="A127" s="98" t="s">
        <v>308</v>
      </c>
      <c r="B127" s="614"/>
    </row>
    <row r="128" spans="1:5" x14ac:dyDescent="0.25">
      <c r="A128" s="98" t="s">
        <v>309</v>
      </c>
      <c r="B128" s="614"/>
    </row>
    <row r="129" spans="1:2" ht="16.5" thickBot="1" x14ac:dyDescent="0.3">
      <c r="A129" s="105" t="s">
        <v>310</v>
      </c>
      <c r="B129" s="615"/>
    </row>
    <row r="132" spans="1:2" x14ac:dyDescent="0.25">
      <c r="A132" s="106"/>
      <c r="B132" s="107"/>
    </row>
    <row r="133" spans="1:2" x14ac:dyDescent="0.25">
      <c r="B133" s="108"/>
    </row>
    <row r="134" spans="1:2" x14ac:dyDescent="0.25">
      <c r="B134" s="109"/>
    </row>
  </sheetData>
  <mergeCells count="10">
    <mergeCell ref="A5:B5"/>
    <mergeCell ref="A7:B7"/>
    <mergeCell ref="A9:B9"/>
    <mergeCell ref="A10:B10"/>
    <mergeCell ref="A12:B12"/>
    <mergeCell ref="B124:B129"/>
    <mergeCell ref="A13:B13"/>
    <mergeCell ref="A15:B15"/>
    <mergeCell ref="A16:B16"/>
    <mergeCell ref="A18:B18"/>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2025-11-04T09:05:29Z</dcterms:modified>
</cp:coreProperties>
</file>