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56\"/>
    </mc:Choice>
  </mc:AlternateContent>
  <bookViews>
    <workbookView xWindow="0" yWindow="0" windowWidth="28800" windowHeight="9600" tabRatio="86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45" i="22" l="1"/>
  <c r="AW24" i="5" l="1"/>
  <c r="B32" i="22" l="1"/>
  <c r="A15" i="5" l="1"/>
  <c r="A15" i="16"/>
  <c r="A12" i="16"/>
  <c r="A15" i="23"/>
  <c r="A5" i="16" l="1"/>
  <c r="B50" i="22" l="1"/>
  <c r="B30" i="22" s="1"/>
  <c r="B29" i="22" s="1"/>
  <c r="A12" i="23" l="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E15" i="14" l="1"/>
  <c r="E12" i="14"/>
  <c r="A15" i="22" l="1"/>
  <c r="B21" i="22" s="1"/>
  <c r="A12" i="22"/>
  <c r="A9" i="22"/>
  <c r="A5" i="22"/>
  <c r="A14" i="15"/>
  <c r="A11" i="15"/>
  <c r="A8" i="15"/>
  <c r="A4" i="15"/>
  <c r="A15" i="10" l="1"/>
  <c r="A12" i="10"/>
  <c r="A9" i="10"/>
  <c r="A5" i="10"/>
  <c r="A5" i="23" s="1"/>
  <c r="A14" i="17"/>
  <c r="A11" i="17"/>
  <c r="A8" i="17"/>
  <c r="A4" i="17"/>
  <c r="A15" i="6"/>
  <c r="A12" i="6"/>
  <c r="A9" i="6"/>
  <c r="A5" i="6"/>
  <c r="A5" i="14"/>
  <c r="A16" i="13"/>
  <c r="A13" i="13"/>
  <c r="A10" i="13"/>
  <c r="A6" i="13"/>
  <c r="A14" i="12"/>
  <c r="A11" i="12"/>
  <c r="A8" i="12"/>
  <c r="A4" i="12"/>
  <c r="B42" i="22" l="1"/>
  <c r="B56" i="22"/>
  <c r="B52" i="22"/>
  <c r="B66" i="22"/>
  <c r="B34" i="22"/>
  <c r="B38" i="22"/>
  <c r="B64" i="22"/>
  <c r="B59" i="22" l="1"/>
</calcChain>
</file>

<file path=xl/sharedStrings.xml><?xml version="1.0" encoding="utf-8"?>
<sst xmlns="http://schemas.openxmlformats.org/spreadsheetml/2006/main" count="1275" uniqueCount="658">
  <si>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</si>
  <si>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</si>
  <si>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</si>
  <si>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</si>
  <si>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</si>
  <si>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</si>
  <si>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</si>
  <si>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</si>
  <si>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</si>
  <si>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</si>
  <si>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</si>
  <si>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</si>
  <si>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</si>
  <si>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</si>
  <si>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</si>
  <si>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</si>
  <si>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</si>
  <si>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</si>
  <si>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</si>
  <si>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</si>
  <si>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</si>
  <si>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</si>
  <si>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</si>
  <si>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</si>
  <si>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</si>
  <si>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</si>
  <si>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</si>
  <si>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</si>
  <si>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</si>
  <si>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</si>
  <si>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</si>
  <si>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</si>
  <si>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</si>
  <si>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</si>
  <si>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</si>
  <si>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</si>
  <si>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</si>
  <si>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</si>
  <si>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</si>
  <si>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</si>
  <si>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</si>
  <si>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</si>
  <si>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</si>
  <si>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</si>
  <si>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</si>
  <si>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</si>
  <si>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</si>
  <si>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</si>
  <si>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</si>
  <si>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</si>
  <si>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</si>
  <si>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</si>
  <si>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</si>
  <si>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</si>
  <si>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</si>
  <si>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</si>
  <si>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</si>
  <si>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</si>
  <si>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</si>
  <si>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</si>
  <si>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</si>
  <si>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</si>
  <si>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</si>
  <si>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</si>
  <si>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</si>
  <si>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</si>
  <si>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</si>
  <si>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</si>
  <si>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</si>
  <si>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</si>
  <si>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</si>
  <si>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</si>
  <si>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</si>
  <si>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</si>
  <si>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</si>
  <si>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</si>
  <si>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</si>
  <si>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</si>
  <si>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</si>
  <si>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</si>
  <si>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</si>
  <si>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</si>
  <si>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</si>
  <si>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</si>
  <si>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</si>
  <si>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</si>
  <si>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</si>
  <si>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</si>
  <si>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</si>
  <si>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</si>
  <si>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</si>
  <si>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</si>
  <si>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</si>
  <si>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</si>
  <si>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</si>
  <si>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</si>
  <si>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</si>
  <si>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</si>
  <si>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</si>
  <si>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</si>
  <si>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</si>
  <si>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</si>
  <si>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</si>
  <si>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</si>
  <si>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</si>
  <si>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</si>
  <si>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</si>
  <si>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</si>
  <si>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</si>
  <si>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</si>
  <si>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</si>
  <si>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</si>
  <si>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</si>
  <si>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</si>
  <si>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</si>
  <si>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</si>
  <si>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</si>
  <si>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</si>
  <si>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</si>
  <si>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</si>
  <si>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</si>
  <si>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</si>
  <si>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</si>
  <si>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</si>
  <si>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</si>
  <si>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</si>
  <si>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</si>
  <si>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</si>
  <si>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</si>
  <si>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</si>
  <si>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</si>
  <si>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</si>
  <si>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</si>
  <si>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</si>
  <si>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</si>
  <si>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</si>
  <si>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</si>
  <si>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</si>
  <si>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</si>
  <si>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</si>
  <si>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</si>
  <si>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</si>
  <si>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</si>
  <si>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</si>
  <si>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</si>
  <si>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</si>
  <si>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</si>
  <si>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</si>
  <si>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</si>
  <si>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</si>
  <si>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</si>
  <si>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</si>
  <si>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</si>
  <si>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</si>
  <si>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</si>
  <si>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</si>
  <si>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</si>
  <si>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</si>
  <si>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</si>
  <si>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</si>
  <si>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</si>
  <si>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</si>
  <si>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</si>
  <si>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</si>
  <si>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</si>
  <si>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</si>
  <si>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</si>
  <si>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</si>
  <si>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</si>
  <si>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</si>
  <si>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</si>
  <si>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</si>
  <si>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</si>
  <si>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</si>
  <si>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</si>
  <si>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</si>
  <si>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</si>
  <si>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</si>
  <si>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</si>
  <si>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</si>
  <si>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</si>
  <si>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</si>
  <si>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</si>
  <si>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</si>
  <si>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</si>
  <si>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</si>
  <si>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</si>
  <si>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</si>
  <si>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</si>
  <si>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</si>
  <si>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</si>
  <si>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</si>
  <si>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</si>
  <si>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</si>
  <si>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</si>
  <si>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</si>
  <si>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</si>
  <si>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</si>
  <si>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</si>
  <si>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</si>
  <si>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</si>
  <si>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</si>
  <si>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</si>
  <si>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</si>
  <si>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</si>
  <si>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</si>
  <si>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</si>
  <si>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</si>
  <si>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</si>
  <si>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</si>
  <si>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</si>
  <si>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</si>
  <si>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</si>
  <si>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</si>
  <si>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</si>
  <si>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</si>
  <si>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</si>
  <si>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</si>
  <si>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</si>
  <si>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</si>
  <si>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</si>
  <si>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</si>
  <si>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</si>
  <si>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</si>
  <si>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</si>
  <si>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</si>
  <si>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</si>
  <si>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</si>
  <si>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</si>
  <si>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</si>
  <si>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</si>
  <si>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</si>
  <si>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</si>
  <si>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</si>
  <si>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</si>
  <si>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</si>
  <si>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</si>
  <si>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</si>
  <si>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</si>
  <si>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</si>
  <si>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</si>
  <si>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</si>
  <si>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</si>
  <si>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</si>
  <si>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</si>
  <si>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</si>
  <si>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</si>
  <si>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</si>
  <si>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</si>
  <si>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</si>
  <si>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</si>
  <si>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</si>
  <si>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</si>
  <si>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</si>
  <si>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</si>
  <si>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</si>
  <si>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</si>
  <si>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</si>
  <si>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</si>
  <si>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</si>
  <si>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</si>
  <si>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</si>
  <si>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</si>
  <si>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</si>
  <si>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</si>
  <si>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</si>
  <si>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</si>
  <si>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</si>
  <si>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</si>
  <si>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</si>
  <si>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</si>
  <si>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</si>
  <si>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</si>
  <si>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</si>
  <si>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</si>
  <si>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</si>
  <si>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</si>
  <si>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</si>
  <si>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</si>
  <si>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</si>
  <si>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</si>
  <si>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</si>
  <si>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</si>
  <si>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</si>
  <si>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</si>
  <si>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</si>
  <si>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</si>
  <si>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</si>
  <si>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</si>
  <si>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</si>
  <si>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</si>
  <si>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</si>
  <si>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</si>
  <si>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</si>
  <si>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</si>
  <si>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</si>
  <si>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</si>
  <si>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</si>
  <si>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</si>
  <si>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</si>
  <si>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</si>
  <si>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</si>
  <si>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</si>
  <si>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</si>
  <si>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</si>
  <si>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</si>
  <si>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</si>
  <si>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</si>
  <si>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</si>
  <si>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</si>
  <si>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</si>
  <si>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</si>
  <si>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</si>
  <si>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</si>
  <si>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</si>
  <si>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</si>
  <si>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</si>
  <si>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</si>
  <si>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</si>
  <si>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</si>
  <si>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</si>
  <si>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</si>
  <si>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</si>
  <si>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</si>
  <si>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</si>
  <si>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</si>
  <si>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</si>
  <si>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</si>
  <si>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</si>
  <si>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</si>
  <si>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</si>
  <si>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</si>
  <si>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</si>
  <si>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</si>
  <si>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</si>
  <si>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</si>
  <si>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</si>
  <si>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</si>
  <si>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</si>
  <si>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</si>
  <si>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</si>
  <si>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</si>
  <si>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</si>
  <si>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</si>
  <si>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</si>
  <si>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</si>
  <si>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</si>
  <si>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</si>
  <si>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</si>
  <si>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</si>
  <si>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</si>
  <si>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</si>
  <si>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</si>
  <si>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</si>
  <si>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</si>
  <si>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</si>
  <si>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</si>
  <si>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</si>
  <si>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</si>
  <si>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</si>
  <si>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</si>
  <si>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</si>
  <si>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</si>
  <si>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</si>
  <si>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</si>
  <si>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</si>
  <si>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</si>
  <si>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</si>
  <si>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</si>
  <si>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</si>
  <si>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</si>
  <si>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</si>
  <si>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</si>
  <si>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</si>
  <si>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</si>
  <si>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</si>
  <si>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</si>
  <si>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</si>
  <si>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</si>
  <si>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</si>
  <si>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</si>
  <si>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</si>
  <si>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</si>
  <si>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</si>
  <si>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</si>
  <si>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</si>
  <si>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</si>
  <si>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</si>
  <si>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</si>
  <si>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</si>
  <si>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</si>
  <si>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</si>
  <si>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</si>
  <si>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</si>
  <si>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</si>
  <si>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</si>
  <si>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</si>
  <si>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</si>
  <si>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</si>
  <si>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</si>
  <si>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</si>
  <si>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</si>
  <si>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</si>
  <si>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</si>
  <si>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</si>
  <si>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</si>
  <si>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</si>
  <si>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</si>
  <si>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</si>
  <si>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</si>
  <si>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</si>
  <si>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</si>
  <si>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</si>
  <si>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</si>
  <si>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</si>
  <si>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</si>
  <si>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</si>
  <si>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</si>
  <si>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</si>
  <si>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</si>
  <si>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</si>
  <si>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</si>
  <si>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</si>
  <si>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</si>
  <si>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</si>
  <si>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</si>
  <si>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</si>
  <si>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</si>
  <si>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</si>
  <si>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</si>
  <si>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</si>
  <si>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</si>
  <si>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</si>
  <si>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</si>
  <si>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</si>
  <si>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</si>
  <si>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</si>
  <si>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</si>
  <si>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</si>
  <si>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</si>
  <si>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</si>
  <si>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</si>
  <si>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</si>
  <si>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</si>
  <si>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</si>
  <si>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</si>
  <si>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</si>
  <si>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</si>
  <si>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</si>
  <si>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</si>
  <si>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</si>
  <si>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</si>
  <si>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</si>
  <si>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</si>
  <si>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</si>
  <si>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</si>
  <si>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</si>
  <si>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</si>
  <si>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</si>
  <si>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</si>
  <si>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</si>
  <si>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</si>
  <si>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</si>
  <si>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</si>
  <si>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</si>
  <si>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</si>
  <si>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</si>
  <si>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</si>
  <si>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</si>
  <si>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В-110 1Т</t>
  </si>
  <si>
    <t>В-110 2Т</t>
  </si>
  <si>
    <t>ВМТ-110б-1250/25</t>
  </si>
  <si>
    <t>В-35 1Т</t>
  </si>
  <si>
    <t>В-35 ф.№1</t>
  </si>
  <si>
    <t>В-35 ф.№2</t>
  </si>
  <si>
    <t>В-35 2Т</t>
  </si>
  <si>
    <t>В-35 ф.№3</t>
  </si>
  <si>
    <t>В-35 ф.№4</t>
  </si>
  <si>
    <t xml:space="preserve">СВ-35 </t>
  </si>
  <si>
    <t>С-35-630/10</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</si>
  <si>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</si>
  <si>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</si>
  <si>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</si>
  <si>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</si>
  <si>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</si>
  <si>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</si>
  <si>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</si>
  <si>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</si>
  <si>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</si>
  <si>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</si>
  <si>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</si>
  <si>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</si>
  <si>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</si>
  <si>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</si>
  <si>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</si>
  <si>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</si>
  <si>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</si>
  <si>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</si>
  <si>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</si>
  <si>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</si>
  <si>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</si>
  <si>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</si>
  <si>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</si>
  <si>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</si>
  <si>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</si>
  <si>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</si>
  <si>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</si>
  <si>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</si>
  <si>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</si>
  <si>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</si>
  <si>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</si>
  <si>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</si>
  <si>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</si>
  <si>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t>
  </si>
  <si>
    <t>от «__» _____ 201__ г. №___</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</si>
  <si>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</si>
  <si>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</si>
  <si>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</si>
  <si>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</si>
  <si>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</si>
  <si>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</si>
  <si>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</si>
  <si>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</si>
  <si>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</si>
  <si>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</si>
  <si>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</si>
  <si>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</si>
  <si>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</si>
  <si>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</si>
  <si>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</si>
  <si>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</si>
  <si>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</si>
  <si>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</si>
  <si>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</si>
  <si>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</si>
  <si>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</si>
  <si>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</si>
  <si>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</si>
  <si>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</si>
  <si>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</si>
  <si>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</si>
  <si>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</si>
  <si>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</si>
  <si>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</si>
  <si>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</si>
  <si>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</si>
  <si>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</si>
  <si>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</si>
  <si>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</si>
  <si>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</si>
  <si>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</si>
  <si>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</si>
  <si>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</si>
  <si>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</si>
  <si>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</si>
  <si>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</si>
  <si>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</si>
  <si>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</si>
  <si>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</si>
  <si>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</si>
  <si>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</si>
  <si>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</si>
  <si>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</si>
  <si>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</si>
  <si>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</si>
  <si>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</si>
  <si>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</si>
  <si>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</si>
  <si>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</si>
  <si>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</si>
  <si>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</si>
  <si>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</si>
  <si>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</si>
  <si>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</si>
  <si>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</si>
  <si>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</si>
  <si>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</si>
  <si>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</si>
  <si>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</si>
  <si>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</si>
  <si>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</si>
  <si>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</si>
  <si>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</si>
  <si>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</si>
  <si>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</si>
  <si>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</si>
  <si>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Эксплуатация продлена на 5 лет</t>
  </si>
  <si>
    <t>Год 2025</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</si>
  <si>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</si>
  <si>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</si>
  <si>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</si>
  <si>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</si>
  <si>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</si>
  <si>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</si>
  <si>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</si>
  <si>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</si>
  <si>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</si>
  <si>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</si>
  <si>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</si>
  <si>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</si>
  <si>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</si>
  <si>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</si>
  <si>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</si>
  <si>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</si>
  <si>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</si>
  <si>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</si>
  <si>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2,22 млн.руб./шт.</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</si>
  <si>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</si>
  <si>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</si>
  <si>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</si>
  <si>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</si>
  <si>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</si>
  <si>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</si>
  <si>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</si>
  <si>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</si>
  <si>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</si>
  <si>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</si>
  <si>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</si>
  <si>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</si>
  <si>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</si>
  <si>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</si>
  <si>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</si>
  <si>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</si>
  <si>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</si>
  <si>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</si>
  <si>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</si>
  <si>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</si>
  <si>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</si>
  <si>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</si>
  <si>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</si>
  <si>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</si>
  <si>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</si>
  <si>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</si>
  <si>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</si>
  <si>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</si>
  <si>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объем заключенного договора 26Р-72/18 от 04.04.2018 . ООО "РДК "Электрические сети" в ценах 2018 года с НДС, млн. руб.</t>
  </si>
  <si>
    <t>объем заключенного договора ЗАО Группа компаний «Электрощит-ТМ Самара» 07-231/11 от 16.05.2011г. в ценах 2011 года с НДС, млн. руб.</t>
  </si>
  <si>
    <t>объем заключенного договора 0138/14-07-ДА от 24.06.2014  Депприродресурс и несырьевого сектора экономики Югры в ценах 2014 года с НДС, млн. руб</t>
  </si>
  <si>
    <t>объем заключенного договора  в ценах  _____года с НДС, млн. руб</t>
  </si>
  <si>
    <t>Возможна реализация в установленный срок.</t>
  </si>
  <si>
    <t>Проблемные вопросы отсутствуют</t>
  </si>
  <si>
    <t>Расторжение договора. Стоимость работ по договору фактически выполненных подрядчиком и принятых заказчиком на дату расторжения договора в размере 3 645 451,90 руб. с НДС.</t>
  </si>
  <si>
    <t>Акт от 15.06.2022г. ТО проводилось комиссией НВЭС с участием инспектора РТН</t>
  </si>
  <si>
    <t>Акт от 05.09.2024г. ТОБ проводилось комиссией НВЭС</t>
  </si>
  <si>
    <t>2020-2023</t>
  </si>
  <si>
    <t>Увеличение показателя замены выключателей (110 кВ) - 2 шт.                                                                                                             Увеличение показателя замены выключателей (35 кВ) - 7 шт.</t>
  </si>
  <si>
    <t>В рамках данного инвестиционного проекта планируется осуществить: 
- замену существующих выключателей 110 кВ типа ВМТ на элегазовые ВЭБ-110; 
- замену существующих выключателей 35 кВ типа С-35 на элегазовые ВГБ-35; 
- замену разъединителей РНДЗ-110 на разъединители типа РН-СЭЩ-110 с моторными приводами главных и заземляющих ножей;  
- замену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</si>
  <si>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Филиал АО "Россети Тюмень" Нижневартовские электрические сети</t>
  </si>
  <si>
    <t>КТП СЭЩ Б(М)-110-5Н-Х/35-9-3/6-2х40000-КРУ  СЭЩ-59-Л-Б-1-85-ХЛ1 - 1 комплект;                                                                                                                             ВЭБ-110 – 2шт;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</si>
  <si>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Год раскрытия информации: 2025 год</t>
  </si>
  <si>
    <t>10.09.2029 - 30.12.2029</t>
  </si>
  <si>
    <t xml:space="preserve"> по состоянию на 01.01.2024</t>
  </si>
  <si>
    <t>по состоянию на 01.01.2025</t>
  </si>
  <si>
    <t xml:space="preserve">Факт 2024 года </t>
  </si>
  <si>
    <t>Год 2029</t>
  </si>
  <si>
    <t>показатель замены выключателей (110 кВ)- 3 шт.; показатель замены выключателей (35 кВ) -7 шт.; Финансирование 437,49 млн. руб</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</si>
  <si>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5.712,56 руб.</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</si>
  <si>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63.945,27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</si>
</sst>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0"/>
      <name val="Calibri"/>
      <family val="2"/>
      <charset val="204"/>
      <scheme val="minor"/>
    </font>
    <font>
      <sz val="10"/>
      <name val="Times New Roman"/>
      <family val="1"/>
    </font>
    <font>
      <u/>
      <sz val="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4" fontId="11" fillId="0" borderId="0" xfId="62" applyNumberFormat="1" applyFont="1" applyFill="1" applyAlignment="1">
      <alignment horizontal="left"/>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0"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70" fontId="36" fillId="27" borderId="50" xfId="0" applyNumberFormat="1"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9" fontId="36" fillId="0" borderId="0" xfId="49" applyNumberFormat="1" applyFont="1"/>
    <xf numFmtId="169" fontId="36" fillId="0" borderId="0" xfId="49" applyNumberFormat="1" applyFont="1" applyFill="1"/>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3" fillId="0" borderId="1" xfId="1" applyFill="1" applyBorder="1" applyAlignment="1">
      <alignment wrapText="1"/>
    </xf>
    <xf numFmtId="1"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72" fillId="0" borderId="1" xfId="0" applyFont="1" applyFill="1" applyBorder="1" applyAlignment="1">
      <alignment wrapText="1"/>
    </xf>
    <xf numFmtId="0" fontId="73" fillId="0" borderId="1" xfId="0" applyFont="1" applyFill="1" applyBorder="1" applyAlignment="1">
      <alignment horizontal="center" vertical="center" wrapText="1"/>
    </xf>
    <xf numFmtId="0" fontId="46" fillId="0" borderId="1" xfId="49" applyFont="1" applyFill="1" applyBorder="1"/>
    <xf numFmtId="14"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74" fillId="0" borderId="1" xfId="67" applyFont="1" applyFill="1" applyBorder="1" applyAlignment="1">
      <alignment horizontal="center" vertical="center" wrapText="1"/>
    </xf>
    <xf numFmtId="0" fontId="46" fillId="0" borderId="1" xfId="49" applyFont="1" applyFill="1" applyBorder="1" applyAlignment="1">
      <alignment horizontal="center" wrapText="1"/>
    </xf>
    <xf numFmtId="0" fontId="46" fillId="0" borderId="1" xfId="49"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1" fontId="46" fillId="0" borderId="1" xfId="0" quotePrefix="1" applyNumberFormat="1" applyFont="1" applyFill="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top"/>
    </xf>
    <xf numFmtId="0" fontId="11" fillId="24" borderId="1" xfId="62" applyFont="1" applyFill="1" applyBorder="1" applyAlignment="1">
      <alignment vertical="center"/>
    </xf>
    <xf numFmtId="0" fontId="11" fillId="24" borderId="0" xfId="6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6"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1"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7" fillId="0" borderId="3" xfId="50" applyFont="1" applyBorder="1"/>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11" fillId="0" borderId="0" xfId="1" applyFont="1" applyAlignment="1">
      <alignment horizontal="center" vertical="center"/>
    </xf>
    <xf numFmtId="0" fontId="68" fillId="0" borderId="36" xfId="50" applyFont="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4"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27" zoomScale="75" zoomScaleNormal="75" workbookViewId="0">
      <selection activeCell="C38" sqref="C38"/>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34" t="s">
        <v>649</v>
      </c>
      <c r="B5" s="334"/>
      <c r="C5" s="334"/>
      <c r="D5" s="111"/>
    </row>
    <row r="6" spans="1:16" s="16" customFormat="1" ht="15.75" x14ac:dyDescent="0.2">
      <c r="A6" s="126"/>
    </row>
    <row r="7" spans="1:16" s="16" customFormat="1" ht="18.75" x14ac:dyDescent="0.2">
      <c r="A7" s="337" t="s">
        <v>7</v>
      </c>
      <c r="B7" s="337"/>
      <c r="C7" s="337"/>
      <c r="D7" s="127"/>
      <c r="E7" s="127"/>
      <c r="F7" s="127"/>
      <c r="G7" s="127"/>
      <c r="H7" s="127"/>
      <c r="I7" s="127"/>
      <c r="J7" s="127"/>
      <c r="K7" s="127"/>
      <c r="L7" s="127"/>
      <c r="M7" s="127"/>
      <c r="N7" s="127"/>
      <c r="O7" s="127"/>
      <c r="P7" s="127"/>
    </row>
    <row r="8" spans="1:16" s="16" customFormat="1" ht="18.75" x14ac:dyDescent="0.2">
      <c r="A8" s="243"/>
      <c r="B8" s="243"/>
      <c r="C8" s="243"/>
      <c r="D8" s="245"/>
      <c r="E8" s="127"/>
      <c r="F8" s="127"/>
      <c r="G8" s="127"/>
      <c r="H8" s="127"/>
      <c r="I8" s="127"/>
      <c r="J8" s="127"/>
      <c r="K8" s="127"/>
      <c r="L8" s="127"/>
      <c r="M8" s="127"/>
      <c r="N8" s="127"/>
      <c r="O8" s="127"/>
      <c r="P8" s="127"/>
    </row>
    <row r="9" spans="1:16" s="16" customFormat="1" ht="18.75" x14ac:dyDescent="0.2">
      <c r="A9" s="338" t="s">
        <v>516</v>
      </c>
      <c r="B9" s="338"/>
      <c r="C9" s="338"/>
      <c r="D9" s="128"/>
      <c r="E9" s="127"/>
      <c r="F9" s="127"/>
      <c r="G9" s="127"/>
      <c r="H9" s="127"/>
      <c r="I9" s="127"/>
      <c r="J9" s="127"/>
      <c r="K9" s="127"/>
      <c r="L9" s="127"/>
      <c r="M9" s="127"/>
      <c r="N9" s="127"/>
      <c r="O9" s="127"/>
      <c r="P9" s="127"/>
    </row>
    <row r="10" spans="1:16" s="16" customFormat="1" ht="18.75" x14ac:dyDescent="0.2">
      <c r="A10" s="335" t="s">
        <v>6</v>
      </c>
      <c r="B10" s="335"/>
      <c r="C10" s="335"/>
      <c r="D10" s="129"/>
      <c r="E10" s="127"/>
      <c r="F10" s="127"/>
      <c r="G10" s="127"/>
      <c r="H10" s="127"/>
      <c r="I10" s="127"/>
      <c r="J10" s="127"/>
      <c r="K10" s="127"/>
      <c r="L10" s="127"/>
      <c r="M10" s="127"/>
      <c r="N10" s="127"/>
      <c r="O10" s="127"/>
      <c r="P10" s="127"/>
    </row>
    <row r="11" spans="1:16" s="16" customFormat="1" ht="18.75" x14ac:dyDescent="0.2">
      <c r="A11" s="243"/>
      <c r="B11" s="243"/>
      <c r="C11" s="243"/>
      <c r="D11" s="245"/>
      <c r="E11" s="127"/>
      <c r="F11" s="127"/>
      <c r="G11" s="127"/>
      <c r="H11" s="127"/>
      <c r="I11" s="127"/>
      <c r="J11" s="127"/>
      <c r="K11" s="127"/>
      <c r="L11" s="127"/>
      <c r="M11" s="127"/>
      <c r="N11" s="127"/>
      <c r="O11" s="127"/>
      <c r="P11" s="127"/>
    </row>
    <row r="12" spans="1:16" s="16" customFormat="1" ht="18.75" x14ac:dyDescent="0.2">
      <c r="A12" s="338" t="s">
        <v>552</v>
      </c>
      <c r="B12" s="338"/>
      <c r="C12" s="338"/>
      <c r="D12" s="128"/>
      <c r="E12" s="127"/>
      <c r="F12" s="127"/>
      <c r="G12" s="127"/>
      <c r="H12" s="127"/>
      <c r="I12" s="127"/>
      <c r="J12" s="127"/>
      <c r="K12" s="127"/>
      <c r="L12" s="127"/>
      <c r="M12" s="127"/>
      <c r="N12" s="127"/>
      <c r="O12" s="127"/>
      <c r="P12" s="127"/>
    </row>
    <row r="13" spans="1:16" s="16" customFormat="1" ht="18.75" x14ac:dyDescent="0.2">
      <c r="A13" s="335" t="s">
        <v>5</v>
      </c>
      <c r="B13" s="335"/>
      <c r="C13" s="335"/>
      <c r="D13" s="129"/>
      <c r="E13" s="127"/>
      <c r="F13" s="127"/>
      <c r="G13" s="127"/>
      <c r="H13" s="127"/>
      <c r="I13" s="127"/>
      <c r="J13" s="127"/>
      <c r="K13" s="127"/>
      <c r="L13" s="127"/>
      <c r="M13" s="127"/>
      <c r="N13" s="127"/>
      <c r="O13" s="127"/>
      <c r="P13" s="127"/>
    </row>
    <row r="14" spans="1:16" s="130" customFormat="1" ht="18.75" x14ac:dyDescent="0.2">
      <c r="A14" s="247"/>
      <c r="B14" s="247"/>
      <c r="C14" s="247"/>
      <c r="D14" s="244"/>
      <c r="E14" s="244"/>
      <c r="F14" s="244"/>
      <c r="G14" s="244"/>
      <c r="H14" s="244"/>
      <c r="I14" s="244"/>
      <c r="J14" s="244"/>
      <c r="K14" s="244"/>
      <c r="L14" s="244"/>
      <c r="M14" s="244"/>
      <c r="N14" s="244"/>
      <c r="O14" s="244"/>
      <c r="P14" s="244"/>
    </row>
    <row r="15" spans="1:16" s="131" customFormat="1" ht="57.75" customHeight="1" x14ac:dyDescent="0.2">
      <c r="A15" s="339" t="s">
        <v>605</v>
      </c>
      <c r="B15" s="339"/>
      <c r="C15" s="339"/>
      <c r="D15" s="128"/>
      <c r="E15" s="128"/>
      <c r="F15" s="128"/>
      <c r="G15" s="128"/>
      <c r="H15" s="128"/>
      <c r="I15" s="128"/>
      <c r="J15" s="128"/>
      <c r="K15" s="128"/>
      <c r="L15" s="128"/>
      <c r="M15" s="128"/>
      <c r="N15" s="128"/>
      <c r="O15" s="128"/>
      <c r="P15" s="128"/>
    </row>
    <row r="16" spans="1:16" s="131" customFormat="1" ht="15.75" x14ac:dyDescent="0.2">
      <c r="A16" s="335" t="s">
        <v>4</v>
      </c>
      <c r="B16" s="335"/>
      <c r="C16" s="335"/>
      <c r="D16" s="129"/>
      <c r="E16" s="129"/>
      <c r="F16" s="129"/>
      <c r="G16" s="129"/>
      <c r="H16" s="129"/>
      <c r="I16" s="129"/>
      <c r="J16" s="129"/>
      <c r="K16" s="129"/>
      <c r="L16" s="129"/>
      <c r="M16" s="129"/>
      <c r="N16" s="129"/>
      <c r="O16" s="129"/>
      <c r="P16" s="129"/>
    </row>
    <row r="17" spans="1:16" s="131" customFormat="1" ht="15.75" customHeight="1" x14ac:dyDescent="0.2">
      <c r="A17" s="246"/>
      <c r="B17" s="246"/>
      <c r="C17" s="246"/>
      <c r="D17" s="246"/>
      <c r="E17" s="246"/>
      <c r="F17" s="246"/>
      <c r="G17" s="246"/>
      <c r="H17" s="246"/>
      <c r="I17" s="246"/>
      <c r="J17" s="246"/>
      <c r="K17" s="246"/>
      <c r="L17" s="246"/>
      <c r="M17" s="246"/>
    </row>
    <row r="18" spans="1:16" s="131" customFormat="1" ht="18.75" x14ac:dyDescent="0.2">
      <c r="A18" s="336" t="s">
        <v>425</v>
      </c>
      <c r="B18" s="336"/>
      <c r="C18" s="336"/>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46"/>
      <c r="F19" s="246"/>
      <c r="G19" s="246"/>
      <c r="H19" s="246"/>
      <c r="I19" s="246"/>
      <c r="J19" s="246"/>
      <c r="K19" s="246"/>
      <c r="L19" s="246"/>
      <c r="M19" s="246"/>
    </row>
    <row r="20" spans="1:16" s="131" customFormat="1" ht="31.5" x14ac:dyDescent="0.2">
      <c r="A20" s="133" t="s">
        <v>3</v>
      </c>
      <c r="B20" s="134" t="s">
        <v>65</v>
      </c>
      <c r="C20" s="118" t="s">
        <v>64</v>
      </c>
      <c r="D20" s="135"/>
      <c r="E20" s="244"/>
      <c r="F20" s="244"/>
      <c r="G20" s="244"/>
      <c r="H20" s="244"/>
      <c r="I20" s="244"/>
      <c r="J20" s="244"/>
      <c r="K20" s="244"/>
      <c r="L20" s="244"/>
      <c r="M20" s="244"/>
      <c r="N20" s="136"/>
      <c r="O20" s="136"/>
      <c r="P20" s="136"/>
    </row>
    <row r="21" spans="1:16" s="131" customFormat="1" ht="28.5" customHeight="1" x14ac:dyDescent="0.2">
      <c r="A21" s="118">
        <v>1</v>
      </c>
      <c r="B21" s="134">
        <v>2</v>
      </c>
      <c r="C21" s="118">
        <v>3</v>
      </c>
      <c r="D21" s="135"/>
      <c r="E21" s="244"/>
      <c r="F21" s="244"/>
      <c r="G21" s="244"/>
      <c r="H21" s="244"/>
      <c r="I21" s="244"/>
      <c r="J21" s="244"/>
      <c r="K21" s="244"/>
      <c r="L21" s="244"/>
      <c r="M21" s="244"/>
      <c r="N21" s="136"/>
      <c r="O21" s="136"/>
      <c r="P21" s="136"/>
    </row>
    <row r="22" spans="1:16" s="131" customFormat="1" ht="58.5" customHeight="1" x14ac:dyDescent="0.2">
      <c r="A22" s="24" t="s">
        <v>63</v>
      </c>
      <c r="B22" s="137" t="s">
        <v>284</v>
      </c>
      <c r="C22" s="118" t="s">
        <v>443</v>
      </c>
      <c r="D22" s="135"/>
      <c r="E22" s="244"/>
      <c r="F22" s="244"/>
      <c r="G22" s="244"/>
      <c r="H22" s="244"/>
      <c r="I22" s="244"/>
      <c r="J22" s="244"/>
      <c r="K22" s="244"/>
      <c r="L22" s="244"/>
      <c r="M22" s="244"/>
      <c r="N22" s="136"/>
      <c r="O22" s="136"/>
      <c r="P22" s="136"/>
    </row>
    <row r="23" spans="1:16" s="131" customFormat="1" ht="47.25" x14ac:dyDescent="0.2">
      <c r="A23" s="24" t="s">
        <v>61</v>
      </c>
      <c r="B23" s="32" t="s">
        <v>62</v>
      </c>
      <c r="C23" s="118" t="s">
        <v>494</v>
      </c>
      <c r="D23" s="135"/>
      <c r="E23" s="244"/>
      <c r="F23" s="244"/>
      <c r="G23" s="244"/>
      <c r="H23" s="244"/>
      <c r="I23" s="244"/>
      <c r="J23" s="244"/>
      <c r="K23" s="244"/>
      <c r="L23" s="244"/>
      <c r="M23" s="244"/>
      <c r="N23" s="136"/>
      <c r="O23" s="136"/>
      <c r="P23" s="136"/>
    </row>
    <row r="24" spans="1:16" s="131" customFormat="1" ht="27.75" customHeight="1" x14ac:dyDescent="0.2">
      <c r="A24" s="331"/>
      <c r="B24" s="332"/>
      <c r="C24" s="333"/>
      <c r="D24" s="135"/>
      <c r="E24" s="244"/>
      <c r="F24" s="244"/>
      <c r="G24" s="244"/>
      <c r="H24" s="244"/>
      <c r="I24" s="244"/>
      <c r="J24" s="244"/>
      <c r="K24" s="244"/>
      <c r="L24" s="244"/>
      <c r="M24" s="244"/>
      <c r="N24" s="136"/>
      <c r="O24" s="136"/>
      <c r="P24" s="136"/>
    </row>
    <row r="25" spans="1:16" s="131" customFormat="1" ht="47.25" x14ac:dyDescent="0.2">
      <c r="A25" s="24" t="s">
        <v>60</v>
      </c>
      <c r="B25" s="109" t="s">
        <v>374</v>
      </c>
      <c r="C25" s="118" t="s">
        <v>498</v>
      </c>
      <c r="D25" s="135"/>
      <c r="E25" s="244"/>
      <c r="F25" s="244"/>
      <c r="G25" s="244"/>
      <c r="H25" s="244"/>
      <c r="I25" s="244"/>
      <c r="J25" s="244"/>
      <c r="K25" s="244"/>
      <c r="L25" s="244"/>
      <c r="M25" s="136"/>
      <c r="N25" s="136"/>
      <c r="O25" s="136"/>
      <c r="P25" s="136"/>
    </row>
    <row r="26" spans="1:16" s="131" customFormat="1" ht="31.5" x14ac:dyDescent="0.2">
      <c r="A26" s="24" t="s">
        <v>59</v>
      </c>
      <c r="B26" s="109" t="s">
        <v>73</v>
      </c>
      <c r="C26" s="166" t="s">
        <v>491</v>
      </c>
      <c r="D26" s="135"/>
      <c r="E26" s="244"/>
      <c r="F26" s="244"/>
      <c r="G26" s="244"/>
      <c r="H26" s="244"/>
      <c r="I26" s="244"/>
      <c r="J26" s="244"/>
      <c r="K26" s="244"/>
      <c r="L26" s="244"/>
      <c r="M26" s="136"/>
      <c r="N26" s="136"/>
      <c r="O26" s="136"/>
      <c r="P26" s="136"/>
    </row>
    <row r="27" spans="1:16" s="131" customFormat="1" ht="47.25" x14ac:dyDescent="0.2">
      <c r="A27" s="24" t="s">
        <v>57</v>
      </c>
      <c r="B27" s="109" t="s">
        <v>72</v>
      </c>
      <c r="C27" s="166" t="s">
        <v>492</v>
      </c>
      <c r="D27" s="135"/>
      <c r="E27" s="244"/>
      <c r="F27" s="244"/>
      <c r="G27" s="244"/>
      <c r="H27" s="244"/>
      <c r="I27" s="244"/>
      <c r="J27" s="244"/>
      <c r="K27" s="244"/>
      <c r="L27" s="244"/>
      <c r="M27" s="136"/>
      <c r="N27" s="136"/>
      <c r="O27" s="136"/>
      <c r="P27" s="136"/>
    </row>
    <row r="28" spans="1:16" s="131" customFormat="1" ht="18.75" x14ac:dyDescent="0.2">
      <c r="A28" s="24" t="s">
        <v>56</v>
      </c>
      <c r="B28" s="109" t="s">
        <v>375</v>
      </c>
      <c r="C28" s="166" t="s">
        <v>456</v>
      </c>
      <c r="D28" s="135"/>
      <c r="E28" s="244"/>
      <c r="F28" s="244"/>
      <c r="G28" s="244"/>
      <c r="H28" s="244"/>
      <c r="I28" s="244"/>
      <c r="J28" s="244"/>
      <c r="K28" s="244"/>
      <c r="L28" s="244"/>
      <c r="M28" s="136"/>
      <c r="N28" s="136"/>
      <c r="O28" s="136"/>
      <c r="P28" s="136"/>
    </row>
    <row r="29" spans="1:16" s="131" customFormat="1" ht="31.5" x14ac:dyDescent="0.2">
      <c r="A29" s="24" t="s">
        <v>54</v>
      </c>
      <c r="B29" s="109" t="s">
        <v>376</v>
      </c>
      <c r="C29" s="166" t="s">
        <v>456</v>
      </c>
      <c r="D29" s="135"/>
      <c r="E29" s="244"/>
      <c r="F29" s="244"/>
      <c r="G29" s="244"/>
      <c r="H29" s="244"/>
      <c r="I29" s="244"/>
      <c r="J29" s="244"/>
      <c r="K29" s="244"/>
      <c r="L29" s="244"/>
      <c r="M29" s="136"/>
      <c r="N29" s="136"/>
      <c r="O29" s="136"/>
      <c r="P29" s="136"/>
    </row>
    <row r="30" spans="1:16" s="131" customFormat="1" ht="31.5" x14ac:dyDescent="0.2">
      <c r="A30" s="24" t="s">
        <v>52</v>
      </c>
      <c r="B30" s="109" t="s">
        <v>377</v>
      </c>
      <c r="C30" s="166" t="s">
        <v>456</v>
      </c>
      <c r="D30" s="135"/>
      <c r="E30" s="244"/>
      <c r="F30" s="244"/>
      <c r="G30" s="244"/>
      <c r="H30" s="244"/>
      <c r="I30" s="244"/>
      <c r="J30" s="244"/>
      <c r="K30" s="244"/>
      <c r="L30" s="244"/>
      <c r="M30" s="136"/>
      <c r="N30" s="136"/>
      <c r="O30" s="136"/>
      <c r="P30" s="136"/>
    </row>
    <row r="31" spans="1:16" s="131" customFormat="1" ht="31.5" x14ac:dyDescent="0.2">
      <c r="A31" s="24" t="s">
        <v>71</v>
      </c>
      <c r="B31" s="109" t="s">
        <v>378</v>
      </c>
      <c r="C31" s="166" t="s">
        <v>456</v>
      </c>
      <c r="D31" s="135"/>
      <c r="E31" s="244"/>
      <c r="F31" s="244"/>
      <c r="G31" s="244"/>
      <c r="H31" s="244"/>
      <c r="I31" s="244"/>
      <c r="J31" s="244"/>
      <c r="K31" s="244"/>
      <c r="L31" s="244"/>
      <c r="M31" s="136"/>
      <c r="N31" s="136"/>
      <c r="O31" s="136"/>
      <c r="P31" s="136"/>
    </row>
    <row r="32" spans="1:16" s="131" customFormat="1" ht="31.5" x14ac:dyDescent="0.2">
      <c r="A32" s="24" t="s">
        <v>69</v>
      </c>
      <c r="B32" s="109" t="s">
        <v>379</v>
      </c>
      <c r="C32" s="166" t="s">
        <v>456</v>
      </c>
      <c r="D32" s="135"/>
      <c r="E32" s="244"/>
      <c r="F32" s="244"/>
      <c r="G32" s="244"/>
      <c r="H32" s="244"/>
      <c r="I32" s="244"/>
      <c r="J32" s="244"/>
      <c r="K32" s="244"/>
      <c r="L32" s="244"/>
      <c r="M32" s="136"/>
      <c r="N32" s="136"/>
      <c r="O32" s="136"/>
      <c r="P32" s="136"/>
    </row>
    <row r="33" spans="1:16" s="131" customFormat="1" ht="78.75" x14ac:dyDescent="0.2">
      <c r="A33" s="24" t="s">
        <v>68</v>
      </c>
      <c r="B33" s="109" t="s">
        <v>380</v>
      </c>
      <c r="C33" s="166" t="s">
        <v>559</v>
      </c>
      <c r="D33" s="135"/>
      <c r="E33" s="244"/>
      <c r="F33" s="244"/>
      <c r="G33" s="244"/>
      <c r="H33" s="244"/>
      <c r="I33" s="244"/>
      <c r="J33" s="244"/>
      <c r="K33" s="244"/>
      <c r="L33" s="244"/>
      <c r="M33" s="136"/>
      <c r="N33" s="136"/>
      <c r="O33" s="136"/>
      <c r="P33" s="136"/>
    </row>
    <row r="34" spans="1:16" ht="94.5" x14ac:dyDescent="0.25">
      <c r="A34" s="24" t="s">
        <v>394</v>
      </c>
      <c r="B34" s="109" t="s">
        <v>381</v>
      </c>
      <c r="C34" s="166" t="s">
        <v>549</v>
      </c>
      <c r="D34" s="138"/>
      <c r="E34" s="138"/>
      <c r="F34" s="138"/>
      <c r="G34" s="138"/>
      <c r="H34" s="138"/>
      <c r="I34" s="138"/>
      <c r="J34" s="138"/>
      <c r="K34" s="138"/>
      <c r="L34" s="138"/>
      <c r="M34" s="138"/>
      <c r="N34" s="138"/>
      <c r="O34" s="138"/>
      <c r="P34" s="138"/>
    </row>
    <row r="35" spans="1:16" ht="47.25" x14ac:dyDescent="0.25">
      <c r="A35" s="24" t="s">
        <v>384</v>
      </c>
      <c r="B35" s="109" t="s">
        <v>70</v>
      </c>
      <c r="C35" s="166" t="s">
        <v>493</v>
      </c>
      <c r="D35" s="138"/>
      <c r="E35" s="138"/>
      <c r="F35" s="138"/>
      <c r="G35" s="138"/>
      <c r="H35" s="138"/>
      <c r="I35" s="138"/>
      <c r="J35" s="138"/>
      <c r="K35" s="138"/>
      <c r="L35" s="138"/>
      <c r="M35" s="138"/>
      <c r="N35" s="138"/>
      <c r="O35" s="138"/>
      <c r="P35" s="138"/>
    </row>
    <row r="36" spans="1:16" ht="31.5" x14ac:dyDescent="0.25">
      <c r="A36" s="24" t="s">
        <v>395</v>
      </c>
      <c r="B36" s="109" t="s">
        <v>382</v>
      </c>
      <c r="C36" s="166" t="s">
        <v>549</v>
      </c>
      <c r="D36" s="138"/>
      <c r="E36" s="138"/>
      <c r="F36" s="138"/>
      <c r="G36" s="138"/>
      <c r="H36" s="138"/>
      <c r="I36" s="138"/>
      <c r="J36" s="138"/>
      <c r="K36" s="138"/>
      <c r="L36" s="138"/>
      <c r="M36" s="138"/>
      <c r="N36" s="138"/>
      <c r="O36" s="138"/>
      <c r="P36" s="138"/>
    </row>
    <row r="37" spans="1:16" ht="84" customHeight="1" x14ac:dyDescent="0.25">
      <c r="A37" s="24" t="s">
        <v>385</v>
      </c>
      <c r="B37" s="109" t="s">
        <v>383</v>
      </c>
      <c r="C37" s="166" t="s">
        <v>549</v>
      </c>
      <c r="D37" s="138"/>
      <c r="E37" s="138"/>
      <c r="F37" s="138"/>
      <c r="G37" s="138"/>
      <c r="H37" s="138"/>
      <c r="I37" s="138"/>
      <c r="J37" s="138"/>
      <c r="K37" s="138"/>
      <c r="L37" s="138"/>
      <c r="M37" s="138"/>
      <c r="N37" s="138"/>
      <c r="O37" s="138"/>
      <c r="P37" s="138"/>
    </row>
    <row r="38" spans="1:16" ht="15.75" x14ac:dyDescent="0.25">
      <c r="A38" s="24" t="s">
        <v>396</v>
      </c>
      <c r="B38" s="109" t="s">
        <v>228</v>
      </c>
      <c r="C38" s="166" t="s">
        <v>496</v>
      </c>
      <c r="D38" s="138"/>
      <c r="E38" s="138"/>
      <c r="F38" s="138"/>
      <c r="G38" s="138"/>
      <c r="H38" s="138"/>
      <c r="I38" s="138"/>
      <c r="J38" s="138"/>
      <c r="K38" s="138"/>
      <c r="L38" s="138"/>
      <c r="M38" s="138"/>
      <c r="N38" s="138"/>
      <c r="O38" s="138"/>
      <c r="P38" s="138"/>
    </row>
    <row r="39" spans="1:16" ht="15.75" x14ac:dyDescent="0.25">
      <c r="A39" s="331"/>
      <c r="B39" s="332"/>
      <c r="C39" s="333"/>
      <c r="D39" s="138"/>
      <c r="E39" s="138"/>
      <c r="F39" s="138"/>
      <c r="G39" s="138"/>
      <c r="H39" s="138"/>
      <c r="I39" s="138"/>
      <c r="J39" s="138"/>
      <c r="K39" s="138"/>
      <c r="L39" s="138"/>
      <c r="M39" s="138"/>
      <c r="N39" s="138"/>
      <c r="O39" s="138"/>
      <c r="P39" s="138"/>
    </row>
    <row r="40" spans="1:16" ht="63" x14ac:dyDescent="0.25">
      <c r="A40" s="24" t="s">
        <v>386</v>
      </c>
      <c r="B40" s="109" t="s">
        <v>438</v>
      </c>
      <c r="C40" s="301" t="s">
        <v>655</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631</v>
      </c>
      <c r="D43" s="138"/>
      <c r="E43" s="138"/>
      <c r="F43" s="138"/>
      <c r="G43" s="138"/>
      <c r="H43" s="138"/>
      <c r="I43" s="138"/>
      <c r="J43" s="138"/>
      <c r="K43" s="138"/>
      <c r="L43" s="138"/>
      <c r="M43" s="138"/>
      <c r="N43" s="138"/>
      <c r="O43" s="138"/>
      <c r="P43" s="138"/>
    </row>
    <row r="44" spans="1:16" ht="94.5" x14ac:dyDescent="0.25">
      <c r="A44" s="24" t="s">
        <v>388</v>
      </c>
      <c r="B44" s="109" t="s">
        <v>426</v>
      </c>
      <c r="C44" s="118" t="s">
        <v>631</v>
      </c>
      <c r="D44" s="138"/>
      <c r="E44" s="138"/>
      <c r="F44" s="138"/>
      <c r="G44" s="138"/>
      <c r="H44" s="138"/>
      <c r="I44" s="138"/>
      <c r="J44" s="138"/>
      <c r="K44" s="138"/>
      <c r="L44" s="138"/>
      <c r="M44" s="138"/>
      <c r="N44" s="138"/>
      <c r="O44" s="138"/>
      <c r="P44" s="138"/>
    </row>
    <row r="45" spans="1:16" ht="78.75" x14ac:dyDescent="0.25">
      <c r="A45" s="24" t="s">
        <v>421</v>
      </c>
      <c r="B45" s="109" t="s">
        <v>427</v>
      </c>
      <c r="C45" s="118" t="s">
        <v>487</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1"/>
      <c r="B47" s="332"/>
      <c r="C47" s="333"/>
      <c r="D47" s="138"/>
      <c r="E47" s="138"/>
      <c r="F47" s="138"/>
      <c r="G47" s="138"/>
      <c r="H47" s="138"/>
      <c r="I47" s="138"/>
      <c r="J47" s="138"/>
      <c r="K47" s="138"/>
      <c r="L47" s="138"/>
      <c r="M47" s="138"/>
      <c r="N47" s="138"/>
      <c r="O47" s="138"/>
      <c r="P47" s="138"/>
    </row>
    <row r="48" spans="1:16" ht="47.25" x14ac:dyDescent="0.25">
      <c r="A48" s="24" t="s">
        <v>422</v>
      </c>
      <c r="B48" s="109" t="s">
        <v>436</v>
      </c>
      <c r="C48" s="234">
        <v>418.7147440597999</v>
      </c>
      <c r="D48" s="138"/>
      <c r="E48" s="138"/>
      <c r="F48" s="138"/>
      <c r="G48" s="138"/>
      <c r="H48" s="138"/>
      <c r="I48" s="138"/>
      <c r="J48" s="138"/>
      <c r="K48" s="138"/>
      <c r="L48" s="138"/>
      <c r="M48" s="138"/>
      <c r="N48" s="138"/>
      <c r="O48" s="138"/>
      <c r="P48" s="138"/>
    </row>
    <row r="49" spans="1:16" ht="47.25" x14ac:dyDescent="0.25">
      <c r="A49" s="24" t="s">
        <v>390</v>
      </c>
      <c r="B49" s="109" t="s">
        <v>437</v>
      </c>
      <c r="C49" s="234">
        <v>351.22910781953345</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1" t="s">
        <v>7</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6</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F_TP1600.PS.0056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4.25" x14ac:dyDescent="0.2">
      <c r="A14" s="34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399</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0" t="s">
        <v>3</v>
      </c>
      <c r="B19" s="340" t="s">
        <v>98</v>
      </c>
      <c r="C19" s="343" t="s">
        <v>299</v>
      </c>
      <c r="D19" s="340" t="s">
        <v>298</v>
      </c>
      <c r="E19" s="340" t="s">
        <v>97</v>
      </c>
      <c r="F19" s="340" t="s">
        <v>96</v>
      </c>
      <c r="G19" s="340" t="s">
        <v>294</v>
      </c>
      <c r="H19" s="340" t="s">
        <v>95</v>
      </c>
      <c r="I19" s="340" t="s">
        <v>94</v>
      </c>
      <c r="J19" s="340" t="s">
        <v>93</v>
      </c>
      <c r="K19" s="340" t="s">
        <v>92</v>
      </c>
      <c r="L19" s="340" t="s">
        <v>91</v>
      </c>
      <c r="M19" s="340" t="s">
        <v>90</v>
      </c>
      <c r="N19" s="340" t="s">
        <v>89</v>
      </c>
      <c r="O19" s="340" t="s">
        <v>88</v>
      </c>
      <c r="P19" s="340" t="s">
        <v>87</v>
      </c>
      <c r="Q19" s="340" t="s">
        <v>297</v>
      </c>
      <c r="R19" s="340"/>
      <c r="S19" s="345" t="s">
        <v>393</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36" t="s">
        <v>295</v>
      </c>
      <c r="R20" s="37" t="s">
        <v>296</v>
      </c>
      <c r="S20" s="345"/>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topLeftCell="A21" zoomScale="60" zoomScaleNormal="60" workbookViewId="0">
      <selection activeCell="F29" sqref="F29"/>
    </sheetView>
  </sheetViews>
  <sheetFormatPr defaultColWidth="10.7109375" defaultRowHeight="15.75" x14ac:dyDescent="0.25"/>
  <cols>
    <col min="1" max="1" width="9.5703125" style="140" customWidth="1"/>
    <col min="2" max="2" width="28.42578125" style="140" customWidth="1"/>
    <col min="3" max="3" width="27" style="140" customWidth="1"/>
    <col min="4" max="4" width="20.85546875"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33.140625" style="140" customWidth="1"/>
    <col min="21" max="21" width="12.5703125" style="140" bestFit="1" customWidth="1"/>
    <col min="22"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6" customFormat="1" x14ac:dyDescent="0.2">
      <c r="A7" s="126"/>
    </row>
    <row r="8" spans="1:20" s="16" customFormat="1" ht="18.75" x14ac:dyDescent="0.2">
      <c r="A8" s="365" t="s">
        <v>7</v>
      </c>
      <c r="B8" s="365"/>
      <c r="C8" s="365"/>
      <c r="D8" s="365"/>
      <c r="E8" s="365"/>
      <c r="F8" s="365"/>
      <c r="G8" s="365"/>
      <c r="H8" s="365"/>
      <c r="I8" s="365"/>
      <c r="J8" s="365"/>
      <c r="K8" s="365"/>
      <c r="L8" s="365"/>
      <c r="M8" s="365"/>
      <c r="N8" s="365"/>
      <c r="O8" s="365"/>
      <c r="P8" s="365"/>
      <c r="Q8" s="365"/>
      <c r="R8" s="365"/>
      <c r="S8" s="365"/>
      <c r="T8" s="365"/>
    </row>
    <row r="9" spans="1:20" s="16"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6"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6" customFormat="1" ht="18.75" customHeight="1" x14ac:dyDescent="0.2">
      <c r="A11" s="335" t="s">
        <v>6</v>
      </c>
      <c r="B11" s="335"/>
      <c r="C11" s="335"/>
      <c r="D11" s="335"/>
      <c r="E11" s="335"/>
      <c r="F11" s="335"/>
      <c r="G11" s="335"/>
      <c r="H11" s="335"/>
      <c r="I11" s="335"/>
      <c r="J11" s="335"/>
      <c r="K11" s="335"/>
      <c r="L11" s="335"/>
      <c r="M11" s="335"/>
      <c r="N11" s="335"/>
      <c r="O11" s="335"/>
      <c r="P11" s="335"/>
      <c r="Q11" s="335"/>
      <c r="R11" s="335"/>
      <c r="S11" s="335"/>
      <c r="T11" s="335"/>
    </row>
    <row r="12" spans="1:20" s="16"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6" customFormat="1" ht="18.75" customHeight="1" x14ac:dyDescent="0.2">
      <c r="A13" s="366" t="str">
        <f>'1. паспорт местоположение'!A12:C12</f>
        <v>F_TP1600.PS.0056</v>
      </c>
      <c r="B13" s="366"/>
      <c r="C13" s="366"/>
      <c r="D13" s="366"/>
      <c r="E13" s="366"/>
      <c r="F13" s="366"/>
      <c r="G13" s="366"/>
      <c r="H13" s="366"/>
      <c r="I13" s="366"/>
      <c r="J13" s="366"/>
      <c r="K13" s="366"/>
      <c r="L13" s="366"/>
      <c r="M13" s="366"/>
      <c r="N13" s="366"/>
      <c r="O13" s="366"/>
      <c r="P13" s="366"/>
      <c r="Q13" s="366"/>
      <c r="R13" s="366"/>
      <c r="S13" s="366"/>
      <c r="T13" s="366"/>
    </row>
    <row r="14" spans="1:20" s="16" customFormat="1" ht="18.75" customHeight="1" x14ac:dyDescent="0.2">
      <c r="A14" s="335" t="s">
        <v>5</v>
      </c>
      <c r="B14" s="335"/>
      <c r="C14" s="335"/>
      <c r="D14" s="335"/>
      <c r="E14" s="335"/>
      <c r="F14" s="335"/>
      <c r="G14" s="335"/>
      <c r="H14" s="335"/>
      <c r="I14" s="335"/>
      <c r="J14" s="335"/>
      <c r="K14" s="335"/>
      <c r="L14" s="335"/>
      <c r="M14" s="335"/>
      <c r="N14" s="335"/>
      <c r="O14" s="335"/>
      <c r="P14" s="335"/>
      <c r="Q14" s="335"/>
      <c r="R14" s="335"/>
      <c r="S14" s="335"/>
      <c r="T14" s="335"/>
    </row>
    <row r="15" spans="1:20" s="130"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31" customFormat="1" ht="14.25" x14ac:dyDescent="0.2">
      <c r="A16" s="36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66"/>
      <c r="C16" s="366"/>
      <c r="D16" s="366"/>
      <c r="E16" s="366"/>
      <c r="F16" s="366"/>
      <c r="G16" s="366"/>
      <c r="H16" s="366"/>
      <c r="I16" s="366"/>
      <c r="J16" s="366"/>
      <c r="K16" s="366"/>
      <c r="L16" s="366"/>
      <c r="M16" s="366"/>
      <c r="N16" s="366"/>
      <c r="O16" s="366"/>
      <c r="P16" s="366"/>
      <c r="Q16" s="366"/>
      <c r="R16" s="366"/>
      <c r="S16" s="366"/>
      <c r="T16" s="366"/>
    </row>
    <row r="17" spans="1:21" s="131" customFormat="1" ht="15" customHeight="1" x14ac:dyDescent="0.2">
      <c r="A17" s="335" t="s">
        <v>4</v>
      </c>
      <c r="B17" s="335"/>
      <c r="C17" s="335"/>
      <c r="D17" s="335"/>
      <c r="E17" s="335"/>
      <c r="F17" s="335"/>
      <c r="G17" s="335"/>
      <c r="H17" s="335"/>
      <c r="I17" s="335"/>
      <c r="J17" s="335"/>
      <c r="K17" s="335"/>
      <c r="L17" s="335"/>
      <c r="M17" s="335"/>
      <c r="N17" s="335"/>
      <c r="O17" s="335"/>
      <c r="P17" s="335"/>
      <c r="Q17" s="335"/>
      <c r="R17" s="335"/>
      <c r="S17" s="335"/>
      <c r="T17" s="335"/>
    </row>
    <row r="18" spans="1:21" s="13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1" s="131" customFormat="1" ht="15" customHeight="1" x14ac:dyDescent="0.2">
      <c r="A19" s="368" t="s">
        <v>404</v>
      </c>
      <c r="B19" s="368"/>
      <c r="C19" s="368"/>
      <c r="D19" s="368"/>
      <c r="E19" s="368"/>
      <c r="F19" s="368"/>
      <c r="G19" s="368"/>
      <c r="H19" s="368"/>
      <c r="I19" s="368"/>
      <c r="J19" s="368"/>
      <c r="K19" s="368"/>
      <c r="L19" s="368"/>
      <c r="M19" s="368"/>
      <c r="N19" s="368"/>
      <c r="O19" s="368"/>
      <c r="P19" s="368"/>
      <c r="Q19" s="368"/>
      <c r="R19" s="368"/>
      <c r="S19" s="368"/>
      <c r="T19" s="368"/>
    </row>
    <row r="20" spans="1:21" s="141"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1" ht="46.5" customHeight="1" x14ac:dyDescent="0.25">
      <c r="A21" s="359" t="s">
        <v>3</v>
      </c>
      <c r="B21" s="352" t="s">
        <v>219</v>
      </c>
      <c r="C21" s="353"/>
      <c r="D21" s="356" t="s">
        <v>120</v>
      </c>
      <c r="E21" s="352" t="s">
        <v>433</v>
      </c>
      <c r="F21" s="353"/>
      <c r="G21" s="352" t="s">
        <v>238</v>
      </c>
      <c r="H21" s="353"/>
      <c r="I21" s="352" t="s">
        <v>119</v>
      </c>
      <c r="J21" s="353"/>
      <c r="K21" s="356" t="s">
        <v>118</v>
      </c>
      <c r="L21" s="352" t="s">
        <v>117</v>
      </c>
      <c r="M21" s="353"/>
      <c r="N21" s="352" t="s">
        <v>429</v>
      </c>
      <c r="O21" s="353"/>
      <c r="P21" s="356" t="s">
        <v>116</v>
      </c>
      <c r="Q21" s="362" t="s">
        <v>115</v>
      </c>
      <c r="R21" s="363"/>
      <c r="S21" s="362" t="s">
        <v>114</v>
      </c>
      <c r="T21" s="364"/>
    </row>
    <row r="22" spans="1:21" ht="204.75" customHeight="1" x14ac:dyDescent="0.25">
      <c r="A22" s="360"/>
      <c r="B22" s="354"/>
      <c r="C22" s="355"/>
      <c r="D22" s="358"/>
      <c r="E22" s="354"/>
      <c r="F22" s="355"/>
      <c r="G22" s="354"/>
      <c r="H22" s="355"/>
      <c r="I22" s="354"/>
      <c r="J22" s="355"/>
      <c r="K22" s="357"/>
      <c r="L22" s="354"/>
      <c r="M22" s="355"/>
      <c r="N22" s="354"/>
      <c r="O22" s="355"/>
      <c r="P22" s="357"/>
      <c r="Q22" s="110" t="s">
        <v>113</v>
      </c>
      <c r="R22" s="110" t="s">
        <v>403</v>
      </c>
      <c r="S22" s="110" t="s">
        <v>112</v>
      </c>
      <c r="T22" s="110" t="s">
        <v>111</v>
      </c>
    </row>
    <row r="23" spans="1:21" ht="51.75" customHeight="1" x14ac:dyDescent="0.25">
      <c r="A23" s="361"/>
      <c r="B23" s="110" t="s">
        <v>109</v>
      </c>
      <c r="C23" s="110" t="s">
        <v>110</v>
      </c>
      <c r="D23" s="357"/>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1" ht="78.75" x14ac:dyDescent="0.25">
      <c r="A25" s="142">
        <v>1</v>
      </c>
      <c r="B25" s="143" t="s">
        <v>461</v>
      </c>
      <c r="C25" s="143" t="s">
        <v>461</v>
      </c>
      <c r="D25" s="144" t="s">
        <v>457</v>
      </c>
      <c r="E25" s="145" t="s">
        <v>471</v>
      </c>
      <c r="F25" s="145" t="s">
        <v>458</v>
      </c>
      <c r="G25" s="161" t="s">
        <v>469</v>
      </c>
      <c r="H25" s="161" t="s">
        <v>469</v>
      </c>
      <c r="I25" s="160">
        <v>1986</v>
      </c>
      <c r="J25" s="160"/>
      <c r="K25" s="160">
        <v>1986</v>
      </c>
      <c r="L25" s="160">
        <v>110</v>
      </c>
      <c r="M25" s="160">
        <v>110</v>
      </c>
      <c r="N25" s="142"/>
      <c r="O25" s="142"/>
      <c r="P25" s="160">
        <v>2017</v>
      </c>
      <c r="Q25" s="143" t="s">
        <v>642</v>
      </c>
      <c r="R25" s="143" t="s">
        <v>586</v>
      </c>
      <c r="S25" s="143" t="s">
        <v>643</v>
      </c>
      <c r="T25" s="143" t="s">
        <v>495</v>
      </c>
    </row>
    <row r="26" spans="1:21" ht="78.75" x14ac:dyDescent="0.25">
      <c r="A26" s="142">
        <v>2</v>
      </c>
      <c r="B26" s="143" t="s">
        <v>461</v>
      </c>
      <c r="C26" s="323" t="s">
        <v>461</v>
      </c>
      <c r="D26" s="324" t="s">
        <v>457</v>
      </c>
      <c r="E26" s="325" t="s">
        <v>471</v>
      </c>
      <c r="F26" s="325" t="s">
        <v>458</v>
      </c>
      <c r="G26" s="326" t="s">
        <v>470</v>
      </c>
      <c r="H26" s="326" t="s">
        <v>470</v>
      </c>
      <c r="I26" s="327">
        <v>2001</v>
      </c>
      <c r="J26" s="327"/>
      <c r="K26" s="327">
        <v>2001</v>
      </c>
      <c r="L26" s="327">
        <v>110</v>
      </c>
      <c r="M26" s="327">
        <v>110</v>
      </c>
      <c r="N26" s="328"/>
      <c r="O26" s="328"/>
      <c r="P26" s="327">
        <v>2017</v>
      </c>
      <c r="Q26" s="323" t="s">
        <v>642</v>
      </c>
      <c r="R26" s="323" t="s">
        <v>586</v>
      </c>
      <c r="S26" s="323" t="s">
        <v>643</v>
      </c>
      <c r="T26" s="323" t="s">
        <v>495</v>
      </c>
    </row>
    <row r="27" spans="1:21" x14ac:dyDescent="0.25">
      <c r="A27" s="142">
        <v>3</v>
      </c>
      <c r="B27" s="143" t="s">
        <v>461</v>
      </c>
      <c r="C27" s="323" t="s">
        <v>461</v>
      </c>
      <c r="D27" s="324"/>
      <c r="E27" s="324"/>
      <c r="F27" s="325"/>
      <c r="G27" s="327"/>
      <c r="H27" s="327"/>
      <c r="I27" s="327"/>
      <c r="J27" s="328"/>
      <c r="K27" s="327"/>
      <c r="L27" s="329"/>
      <c r="M27" s="327"/>
      <c r="N27" s="328"/>
      <c r="O27" s="328"/>
      <c r="P27" s="328"/>
      <c r="Q27" s="323"/>
      <c r="R27" s="323"/>
      <c r="S27" s="323"/>
      <c r="T27" s="323"/>
    </row>
    <row r="28" spans="1:21" ht="78.75" x14ac:dyDescent="0.25">
      <c r="A28" s="142">
        <v>4</v>
      </c>
      <c r="B28" s="143" t="s">
        <v>461</v>
      </c>
      <c r="C28" s="323" t="s">
        <v>461</v>
      </c>
      <c r="D28" s="324" t="s">
        <v>457</v>
      </c>
      <c r="E28" s="325" t="s">
        <v>479</v>
      </c>
      <c r="F28" s="325" t="s">
        <v>459</v>
      </c>
      <c r="G28" s="326" t="s">
        <v>472</v>
      </c>
      <c r="H28" s="326" t="s">
        <v>472</v>
      </c>
      <c r="I28" s="327">
        <v>1986</v>
      </c>
      <c r="J28" s="327"/>
      <c r="K28" s="327">
        <v>1986</v>
      </c>
      <c r="L28" s="327">
        <v>35</v>
      </c>
      <c r="M28" s="327">
        <v>35</v>
      </c>
      <c r="N28" s="328"/>
      <c r="O28" s="328"/>
      <c r="P28" s="330">
        <v>2011</v>
      </c>
      <c r="Q28" s="323" t="s">
        <v>642</v>
      </c>
      <c r="R28" s="323" t="s">
        <v>586</v>
      </c>
      <c r="S28" s="323" t="s">
        <v>643</v>
      </c>
      <c r="T28" s="323" t="s">
        <v>495</v>
      </c>
      <c r="U28" s="162"/>
    </row>
    <row r="29" spans="1:21" ht="78.75" x14ac:dyDescent="0.25">
      <c r="A29" s="142">
        <v>5</v>
      </c>
      <c r="B29" s="143" t="s">
        <v>461</v>
      </c>
      <c r="C29" s="143" t="s">
        <v>461</v>
      </c>
      <c r="D29" s="144" t="s">
        <v>457</v>
      </c>
      <c r="E29" s="145" t="s">
        <v>479</v>
      </c>
      <c r="F29" s="145" t="s">
        <v>459</v>
      </c>
      <c r="G29" s="161" t="s">
        <v>473</v>
      </c>
      <c r="H29" s="161" t="s">
        <v>473</v>
      </c>
      <c r="I29" s="160">
        <v>1986</v>
      </c>
      <c r="J29" s="160"/>
      <c r="K29" s="160">
        <v>1986</v>
      </c>
      <c r="L29" s="160">
        <v>35</v>
      </c>
      <c r="M29" s="160">
        <v>35</v>
      </c>
      <c r="N29" s="142"/>
      <c r="O29" s="142"/>
      <c r="P29" s="160">
        <v>2011</v>
      </c>
      <c r="Q29" s="143" t="s">
        <v>642</v>
      </c>
      <c r="R29" s="143" t="s">
        <v>586</v>
      </c>
      <c r="S29" s="143" t="s">
        <v>643</v>
      </c>
      <c r="T29" s="143" t="s">
        <v>495</v>
      </c>
      <c r="U29" s="162"/>
    </row>
    <row r="30" spans="1:21" ht="78.75" x14ac:dyDescent="0.25">
      <c r="A30" s="142">
        <v>6</v>
      </c>
      <c r="B30" s="143" t="s">
        <v>461</v>
      </c>
      <c r="C30" s="143" t="s">
        <v>461</v>
      </c>
      <c r="D30" s="144" t="s">
        <v>457</v>
      </c>
      <c r="E30" s="145" t="s">
        <v>479</v>
      </c>
      <c r="F30" s="145" t="s">
        <v>459</v>
      </c>
      <c r="G30" s="161" t="s">
        <v>474</v>
      </c>
      <c r="H30" s="161" t="s">
        <v>474</v>
      </c>
      <c r="I30" s="160">
        <v>1986</v>
      </c>
      <c r="J30" s="160"/>
      <c r="K30" s="160">
        <v>1986</v>
      </c>
      <c r="L30" s="160">
        <v>35</v>
      </c>
      <c r="M30" s="160">
        <v>35</v>
      </c>
      <c r="N30" s="142"/>
      <c r="O30" s="142"/>
      <c r="P30" s="160">
        <v>2008</v>
      </c>
      <c r="Q30" s="143" t="s">
        <v>642</v>
      </c>
      <c r="R30" s="143" t="s">
        <v>586</v>
      </c>
      <c r="S30" s="143" t="s">
        <v>643</v>
      </c>
      <c r="T30" s="143" t="s">
        <v>495</v>
      </c>
      <c r="U30" s="162"/>
    </row>
    <row r="31" spans="1:21" ht="78.75" x14ac:dyDescent="0.25">
      <c r="A31" s="142">
        <v>7</v>
      </c>
      <c r="B31" s="143" t="s">
        <v>461</v>
      </c>
      <c r="C31" s="143" t="s">
        <v>461</v>
      </c>
      <c r="D31" s="144" t="s">
        <v>457</v>
      </c>
      <c r="E31" s="145" t="s">
        <v>479</v>
      </c>
      <c r="F31" s="145" t="s">
        <v>460</v>
      </c>
      <c r="G31" s="161" t="s">
        <v>475</v>
      </c>
      <c r="H31" s="161" t="s">
        <v>475</v>
      </c>
      <c r="I31" s="160">
        <v>1986</v>
      </c>
      <c r="J31" s="160"/>
      <c r="K31" s="160">
        <v>1986</v>
      </c>
      <c r="L31" s="160">
        <v>35</v>
      </c>
      <c r="M31" s="160">
        <v>35</v>
      </c>
      <c r="N31" s="142"/>
      <c r="O31" s="142"/>
      <c r="P31" s="160">
        <v>2011</v>
      </c>
      <c r="Q31" s="143" t="s">
        <v>642</v>
      </c>
      <c r="R31" s="143" t="s">
        <v>586</v>
      </c>
      <c r="S31" s="143" t="s">
        <v>643</v>
      </c>
      <c r="T31" s="143" t="s">
        <v>495</v>
      </c>
      <c r="U31" s="162"/>
    </row>
    <row r="32" spans="1:21" ht="78.75" x14ac:dyDescent="0.25">
      <c r="A32" s="142">
        <v>8</v>
      </c>
      <c r="B32" s="143" t="s">
        <v>461</v>
      </c>
      <c r="C32" s="143" t="s">
        <v>461</v>
      </c>
      <c r="D32" s="144" t="s">
        <v>457</v>
      </c>
      <c r="E32" s="145" t="s">
        <v>479</v>
      </c>
      <c r="F32" s="145" t="s">
        <v>460</v>
      </c>
      <c r="G32" s="161" t="s">
        <v>476</v>
      </c>
      <c r="H32" s="161" t="s">
        <v>476</v>
      </c>
      <c r="I32" s="160">
        <v>1986</v>
      </c>
      <c r="J32" s="160"/>
      <c r="K32" s="160">
        <v>1986</v>
      </c>
      <c r="L32" s="160">
        <v>35</v>
      </c>
      <c r="M32" s="160">
        <v>35</v>
      </c>
      <c r="N32" s="142"/>
      <c r="O32" s="142"/>
      <c r="P32" s="160">
        <v>2008</v>
      </c>
      <c r="Q32" s="143" t="s">
        <v>642</v>
      </c>
      <c r="R32" s="143" t="s">
        <v>586</v>
      </c>
      <c r="S32" s="143" t="s">
        <v>643</v>
      </c>
      <c r="T32" s="143" t="s">
        <v>495</v>
      </c>
      <c r="U32" s="162"/>
    </row>
    <row r="33" spans="1:113" ht="78.75" x14ac:dyDescent="0.25">
      <c r="A33" s="142">
        <v>9</v>
      </c>
      <c r="B33" s="143" t="s">
        <v>461</v>
      </c>
      <c r="C33" s="143" t="s">
        <v>461</v>
      </c>
      <c r="D33" s="144" t="s">
        <v>457</v>
      </c>
      <c r="E33" s="145" t="s">
        <v>479</v>
      </c>
      <c r="F33" s="145" t="s">
        <v>460</v>
      </c>
      <c r="G33" s="161" t="s">
        <v>477</v>
      </c>
      <c r="H33" s="161" t="s">
        <v>477</v>
      </c>
      <c r="I33" s="160">
        <v>1986</v>
      </c>
      <c r="J33" s="160"/>
      <c r="K33" s="160">
        <v>1986</v>
      </c>
      <c r="L33" s="160">
        <v>35</v>
      </c>
      <c r="M33" s="160">
        <v>35</v>
      </c>
      <c r="N33" s="142"/>
      <c r="O33" s="142"/>
      <c r="P33" s="160">
        <v>2011</v>
      </c>
      <c r="Q33" s="143" t="s">
        <v>642</v>
      </c>
      <c r="R33" s="143" t="s">
        <v>586</v>
      </c>
      <c r="S33" s="143" t="s">
        <v>643</v>
      </c>
      <c r="T33" s="143" t="s">
        <v>495</v>
      </c>
      <c r="U33" s="162"/>
    </row>
    <row r="34" spans="1:113" ht="78.75" x14ac:dyDescent="0.25">
      <c r="A34" s="142">
        <v>10</v>
      </c>
      <c r="B34" s="143" t="s">
        <v>461</v>
      </c>
      <c r="C34" s="143" t="s">
        <v>461</v>
      </c>
      <c r="D34" s="144" t="s">
        <v>457</v>
      </c>
      <c r="E34" s="145" t="s">
        <v>479</v>
      </c>
      <c r="F34" s="145" t="s">
        <v>460</v>
      </c>
      <c r="G34" s="161" t="s">
        <v>478</v>
      </c>
      <c r="H34" s="161" t="s">
        <v>478</v>
      </c>
      <c r="I34" s="160">
        <v>1986</v>
      </c>
      <c r="J34" s="160"/>
      <c r="K34" s="160">
        <v>1986</v>
      </c>
      <c r="L34" s="160">
        <v>35</v>
      </c>
      <c r="M34" s="160">
        <v>35</v>
      </c>
      <c r="N34" s="142"/>
      <c r="O34" s="142"/>
      <c r="P34" s="160">
        <v>2008</v>
      </c>
      <c r="Q34" s="143" t="s">
        <v>642</v>
      </c>
      <c r="R34" s="143" t="s">
        <v>586</v>
      </c>
      <c r="S34" s="143" t="s">
        <v>643</v>
      </c>
      <c r="T34" s="143" t="s">
        <v>495</v>
      </c>
    </row>
    <row r="35" spans="1:113" s="141" customFormat="1" ht="42" customHeight="1" x14ac:dyDescent="0.25">
      <c r="A35" s="142"/>
      <c r="B35" s="143"/>
      <c r="C35" s="143"/>
      <c r="D35" s="145"/>
      <c r="E35" s="145"/>
      <c r="F35" s="145"/>
      <c r="G35" s="143"/>
      <c r="H35" s="143"/>
      <c r="I35" s="142"/>
      <c r="J35" s="142"/>
      <c r="K35" s="142"/>
      <c r="L35" s="142"/>
      <c r="M35" s="142"/>
      <c r="N35" s="142"/>
      <c r="O35" s="142"/>
      <c r="P35" s="142"/>
      <c r="Q35" s="143"/>
      <c r="R35" s="143"/>
      <c r="S35" s="146"/>
      <c r="T35" s="147"/>
    </row>
    <row r="36" spans="1:113" ht="3" customHeight="1" x14ac:dyDescent="0.25"/>
    <row r="37" spans="1:113" s="149" customFormat="1" ht="12.75" x14ac:dyDescent="0.2">
      <c r="B37" s="148"/>
      <c r="C37" s="148"/>
      <c r="K37" s="148"/>
    </row>
    <row r="38" spans="1:113" s="149" customFormat="1" x14ac:dyDescent="0.25">
      <c r="B38" s="150" t="s">
        <v>108</v>
      </c>
      <c r="C38" s="150"/>
      <c r="D38" s="150"/>
      <c r="E38" s="150"/>
      <c r="F38" s="150"/>
      <c r="G38" s="150"/>
      <c r="H38" s="150"/>
      <c r="I38" s="150"/>
      <c r="J38" s="150"/>
      <c r="K38" s="150"/>
      <c r="L38" s="150"/>
      <c r="M38" s="150"/>
      <c r="N38" s="150"/>
      <c r="O38" s="150"/>
      <c r="P38" s="150"/>
      <c r="Q38" s="150"/>
      <c r="R38" s="150"/>
    </row>
    <row r="39" spans="1:113" x14ac:dyDescent="0.25">
      <c r="B39" s="351" t="s">
        <v>439</v>
      </c>
      <c r="C39" s="351"/>
      <c r="D39" s="351"/>
      <c r="E39" s="351"/>
      <c r="F39" s="351"/>
      <c r="G39" s="351"/>
      <c r="H39" s="351"/>
      <c r="I39" s="351"/>
      <c r="J39" s="351"/>
      <c r="K39" s="351"/>
      <c r="L39" s="351"/>
      <c r="M39" s="351"/>
      <c r="N39" s="351"/>
      <c r="O39" s="351"/>
      <c r="P39" s="351"/>
      <c r="Q39" s="351"/>
      <c r="R39" s="351"/>
    </row>
    <row r="40" spans="1:113" x14ac:dyDescent="0.25">
      <c r="B40" s="150"/>
      <c r="C40" s="150"/>
      <c r="D40" s="150"/>
      <c r="E40" s="150"/>
      <c r="F40" s="150"/>
      <c r="G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x14ac:dyDescent="0.25">
      <c r="B41" s="151" t="s">
        <v>402</v>
      </c>
      <c r="C41" s="151"/>
      <c r="D41" s="151"/>
      <c r="E41" s="151"/>
      <c r="F41" s="152"/>
      <c r="G41" s="152"/>
      <c r="H41" s="151"/>
      <c r="I41" s="151"/>
      <c r="J41" s="151"/>
      <c r="K41" s="151"/>
      <c r="L41" s="151"/>
      <c r="M41" s="151"/>
      <c r="N41" s="151"/>
      <c r="O41" s="151"/>
      <c r="P41" s="151"/>
      <c r="Q41" s="151"/>
      <c r="R41" s="151"/>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1:113" x14ac:dyDescent="0.25">
      <c r="B42" s="151" t="s">
        <v>107</v>
      </c>
      <c r="C42" s="151"/>
      <c r="D42" s="151"/>
      <c r="E42" s="151"/>
      <c r="F42" s="152"/>
      <c r="G42" s="152"/>
      <c r="H42" s="151"/>
      <c r="I42" s="151"/>
      <c r="J42" s="151"/>
      <c r="K42" s="151"/>
      <c r="L42" s="151"/>
      <c r="M42" s="151"/>
      <c r="N42" s="151"/>
      <c r="O42" s="151"/>
      <c r="P42" s="151"/>
      <c r="Q42" s="151"/>
      <c r="R42" s="151"/>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s="152" customFormat="1" x14ac:dyDescent="0.25">
      <c r="B43" s="151" t="s">
        <v>106</v>
      </c>
      <c r="C43" s="151"/>
      <c r="D43" s="151"/>
      <c r="E43" s="151"/>
      <c r="H43" s="151"/>
      <c r="I43" s="151"/>
      <c r="J43" s="151"/>
      <c r="K43" s="151"/>
      <c r="L43" s="151"/>
      <c r="M43" s="151"/>
      <c r="N43" s="151"/>
      <c r="O43" s="151"/>
      <c r="P43" s="151"/>
      <c r="Q43" s="151"/>
      <c r="R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100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99</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1" t="s">
        <v>7</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516</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6</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2" t="str">
        <f>'1. паспорт местоположение'!A12</f>
        <v>F_TP1600.PS.0056</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81"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81"/>
      <c r="G15" s="381"/>
      <c r="H15" s="381"/>
      <c r="I15" s="381"/>
      <c r="J15" s="381"/>
      <c r="K15" s="381"/>
      <c r="L15" s="381"/>
      <c r="M15" s="381"/>
      <c r="N15" s="381"/>
      <c r="O15" s="381"/>
      <c r="P15" s="381"/>
      <c r="Q15" s="381"/>
      <c r="R15" s="381"/>
      <c r="S15" s="381"/>
      <c r="T15" s="381"/>
      <c r="U15" s="381"/>
      <c r="V15" s="381"/>
      <c r="W15" s="381"/>
      <c r="X15" s="381"/>
      <c r="Y15" s="381"/>
    </row>
    <row r="16" spans="1:27" s="3" customFormat="1" ht="15" customHeight="1" x14ac:dyDescent="0.2">
      <c r="E16" s="346" t="s">
        <v>4</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406</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49" customFormat="1" ht="21" customHeight="1" x14ac:dyDescent="0.25"/>
    <row r="21" spans="1:27" ht="15.75" customHeight="1" x14ac:dyDescent="0.25">
      <c r="A21" s="371" t="s">
        <v>3</v>
      </c>
      <c r="B21" s="374" t="s">
        <v>413</v>
      </c>
      <c r="C21" s="375"/>
      <c r="D21" s="374" t="s">
        <v>415</v>
      </c>
      <c r="E21" s="375"/>
      <c r="F21" s="378" t="s">
        <v>92</v>
      </c>
      <c r="G21" s="379"/>
      <c r="H21" s="379"/>
      <c r="I21" s="380"/>
      <c r="J21" s="371" t="s">
        <v>416</v>
      </c>
      <c r="K21" s="374" t="s">
        <v>417</v>
      </c>
      <c r="L21" s="375"/>
      <c r="M21" s="374" t="s">
        <v>418</v>
      </c>
      <c r="N21" s="375"/>
      <c r="O21" s="374" t="s">
        <v>405</v>
      </c>
      <c r="P21" s="375"/>
      <c r="Q21" s="374" t="s">
        <v>125</v>
      </c>
      <c r="R21" s="375"/>
      <c r="S21" s="371" t="s">
        <v>124</v>
      </c>
      <c r="T21" s="371" t="s">
        <v>419</v>
      </c>
      <c r="U21" s="371" t="s">
        <v>414</v>
      </c>
      <c r="V21" s="374" t="s">
        <v>123</v>
      </c>
      <c r="W21" s="375"/>
      <c r="X21" s="378" t="s">
        <v>115</v>
      </c>
      <c r="Y21" s="379"/>
      <c r="Z21" s="378" t="s">
        <v>114</v>
      </c>
      <c r="AA21" s="379"/>
    </row>
    <row r="22" spans="1:27" ht="216" customHeight="1" x14ac:dyDescent="0.25">
      <c r="A22" s="372"/>
      <c r="B22" s="376"/>
      <c r="C22" s="377"/>
      <c r="D22" s="376"/>
      <c r="E22" s="377"/>
      <c r="F22" s="378" t="s">
        <v>122</v>
      </c>
      <c r="G22" s="380"/>
      <c r="H22" s="378" t="s">
        <v>121</v>
      </c>
      <c r="I22" s="380"/>
      <c r="J22" s="373"/>
      <c r="K22" s="376"/>
      <c r="L22" s="377"/>
      <c r="M22" s="376"/>
      <c r="N22" s="377"/>
      <c r="O22" s="376"/>
      <c r="P22" s="377"/>
      <c r="Q22" s="376"/>
      <c r="R22" s="377"/>
      <c r="S22" s="373"/>
      <c r="T22" s="373"/>
      <c r="U22" s="373"/>
      <c r="V22" s="376"/>
      <c r="W22" s="377"/>
      <c r="X22" s="62" t="s">
        <v>113</v>
      </c>
      <c r="Y22" s="62" t="s">
        <v>403</v>
      </c>
      <c r="Z22" s="62" t="s">
        <v>112</v>
      </c>
      <c r="AA22" s="62" t="s">
        <v>111</v>
      </c>
    </row>
    <row r="23" spans="1:27" ht="60" customHeight="1" x14ac:dyDescent="0.25">
      <c r="A23" s="373"/>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69" zoomScaleNormal="69" workbookViewId="0">
      <selection activeCell="C27" sqref="C27"/>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2025 год</v>
      </c>
      <c r="B5" s="334"/>
      <c r="C5" s="33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1" t="s">
        <v>7</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46" t="s">
        <v>6</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F_TP1600.PS.0056</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46" t="s">
        <v>5</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6" t="s">
        <v>4</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398</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633</v>
      </c>
      <c r="D22" s="29"/>
      <c r="E22" s="29"/>
      <c r="F22" s="28"/>
      <c r="G22" s="28"/>
      <c r="H22" s="28"/>
      <c r="I22" s="28"/>
      <c r="J22" s="28"/>
      <c r="K22" s="28"/>
      <c r="L22" s="28"/>
      <c r="M22" s="28"/>
      <c r="N22" s="28"/>
      <c r="O22" s="28"/>
      <c r="P22" s="28"/>
      <c r="Q22" s="27"/>
      <c r="R22" s="27"/>
      <c r="S22" s="27"/>
      <c r="T22" s="27"/>
      <c r="U22" s="27"/>
    </row>
    <row r="23" spans="1:21" ht="175.5" customHeight="1" x14ac:dyDescent="0.25">
      <c r="A23" s="24" t="s">
        <v>61</v>
      </c>
      <c r="B23" s="26" t="s">
        <v>58</v>
      </c>
      <c r="C23" s="30" t="s">
        <v>646</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133"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H1" zoomScale="80" zoomScaleNormal="80" zoomScaleSheetLayoutView="80" workbookViewId="0">
      <selection activeCell="A16" sqref="A16: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1" t="s">
        <v>7</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05"/>
      <c r="AB6" s="105"/>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05"/>
      <c r="AB7" s="105"/>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6"/>
      <c r="AB8" s="106"/>
    </row>
    <row r="9" spans="1:28" ht="15.75"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7"/>
      <c r="AB9" s="107"/>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05"/>
      <c r="AB10" s="105"/>
    </row>
    <row r="11" spans="1:28" x14ac:dyDescent="0.25">
      <c r="A11" s="383" t="str">
        <f>'1. паспорт местоположение'!A12:C12</f>
        <v>F_TP1600.PS.0056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6"/>
      <c r="AB11" s="106"/>
    </row>
    <row r="12" spans="1:28"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7"/>
      <c r="AB12" s="107"/>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6"/>
      <c r="AB14" s="106"/>
    </row>
    <row r="15" spans="1:28" ht="15.75"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7"/>
      <c r="AB15" s="107"/>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4"/>
      <c r="AB16" s="114"/>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4"/>
      <c r="AB17" s="114"/>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4"/>
      <c r="AB18" s="114"/>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4"/>
      <c r="AB19" s="11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5"/>
      <c r="AB20" s="11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5"/>
      <c r="AB21" s="115"/>
    </row>
    <row r="22" spans="1:28" x14ac:dyDescent="0.25">
      <c r="A22" s="385" t="s">
        <v>430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6"/>
      <c r="AB22" s="116"/>
    </row>
    <row r="23" spans="1:28" ht="32.25" customHeight="1" x14ac:dyDescent="0.25">
      <c r="A23" s="387" t="s">
        <v>292</v>
      </c>
      <c r="B23" s="388"/>
      <c r="C23" s="388"/>
      <c r="D23" s="388"/>
      <c r="E23" s="388"/>
      <c r="F23" s="388"/>
      <c r="G23" s="388"/>
      <c r="H23" s="388"/>
      <c r="I23" s="388"/>
      <c r="J23" s="388"/>
      <c r="K23" s="388"/>
      <c r="L23" s="389"/>
      <c r="M23" s="386" t="s">
        <v>293</v>
      </c>
      <c r="N23" s="386"/>
      <c r="O23" s="386"/>
      <c r="P23" s="386"/>
      <c r="Q23" s="386"/>
      <c r="R23" s="386"/>
      <c r="S23" s="386"/>
      <c r="T23" s="386"/>
      <c r="U23" s="386"/>
      <c r="V23" s="386"/>
      <c r="W23" s="386"/>
      <c r="X23" s="386"/>
      <c r="Y23" s="386"/>
      <c r="Z23" s="386"/>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0" t="s">
        <v>644</v>
      </c>
      <c r="B27" s="51" t="s">
        <v>515</v>
      </c>
      <c r="C27" s="171">
        <v>5</v>
      </c>
      <c r="D27" s="54">
        <v>8</v>
      </c>
      <c r="E27" s="54"/>
      <c r="F27" s="171">
        <f>C27*D27</f>
        <v>40</v>
      </c>
      <c r="G27" s="54"/>
      <c r="H27" s="54">
        <v>226773</v>
      </c>
      <c r="I27" s="172">
        <f>F27/H27</f>
        <v>1.7638784158607946E-4</v>
      </c>
      <c r="J27" s="172">
        <f>D27/H27</f>
        <v>3.5277568317215894E-5</v>
      </c>
      <c r="K27" s="55"/>
      <c r="L27" s="51"/>
      <c r="M27" s="55">
        <v>2022</v>
      </c>
      <c r="N27" s="55">
        <v>0</v>
      </c>
      <c r="O27" s="55">
        <f>P27*D27</f>
        <v>0</v>
      </c>
      <c r="P27" s="55">
        <v>0</v>
      </c>
      <c r="Q27" s="55">
        <f>P27/R27</f>
        <v>0</v>
      </c>
      <c r="R27" s="55">
        <v>229520</v>
      </c>
      <c r="S27" s="173">
        <f>O27/R27</f>
        <v>0</v>
      </c>
      <c r="T27" s="174">
        <f>D27/R27</f>
        <v>3.4855350296270476E-5</v>
      </c>
      <c r="U27" s="175"/>
      <c r="V27" s="175"/>
      <c r="W27" s="176">
        <f>S27-I27</f>
        <v>-1.7638784158607946E-4</v>
      </c>
      <c r="X27" s="176">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1" t="s">
        <v>7</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46" t="s">
        <v>6</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92" t="str">
        <f>'1. паспорт местоположение'!A12:C12</f>
        <v>F_TP1600.PS.0056</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46" t="s">
        <v>5</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9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46" t="s">
        <v>4</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1" t="s">
        <v>407</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0" t="s">
        <v>3</v>
      </c>
      <c r="B19" s="340" t="s">
        <v>86</v>
      </c>
      <c r="C19" s="340" t="s">
        <v>85</v>
      </c>
      <c r="D19" s="340" t="s">
        <v>74</v>
      </c>
      <c r="E19" s="393" t="s">
        <v>84</v>
      </c>
      <c r="F19" s="394"/>
      <c r="G19" s="394"/>
      <c r="H19" s="394"/>
      <c r="I19" s="395"/>
      <c r="J19" s="340" t="s">
        <v>83</v>
      </c>
      <c r="K19" s="340"/>
      <c r="L19" s="340"/>
      <c r="M19" s="340"/>
      <c r="N19" s="340"/>
      <c r="O19" s="340"/>
      <c r="P19" s="4"/>
      <c r="Q19" s="4"/>
      <c r="R19" s="4"/>
      <c r="S19" s="4"/>
      <c r="T19" s="4"/>
      <c r="U19" s="4"/>
      <c r="V19" s="4"/>
      <c r="W19" s="4"/>
    </row>
    <row r="20" spans="1:26" s="3" customFormat="1" ht="51" customHeight="1" x14ac:dyDescent="0.2">
      <c r="A20" s="340"/>
      <c r="B20" s="340"/>
      <c r="C20" s="340"/>
      <c r="D20" s="340"/>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5" zoomScaleSheetLayoutView="75" workbookViewId="0">
      <selection activeCell="A6" sqref="A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2"/>
      <c r="I3" s="123"/>
      <c r="J3" s="123"/>
      <c r="K3" s="15" t="s">
        <v>66</v>
      </c>
      <c r="AR3" s="15" t="s">
        <v>514</v>
      </c>
    </row>
    <row r="4" spans="1:44" s="18" customFormat="1" ht="18.75" x14ac:dyDescent="0.3">
      <c r="A4" s="192"/>
      <c r="I4" s="123"/>
      <c r="J4" s="123"/>
      <c r="K4" s="15"/>
    </row>
    <row r="5" spans="1:44" s="18" customFormat="1" ht="18.75" customHeight="1" x14ac:dyDescent="0.2">
      <c r="A5" s="334" t="str">
        <f>'4. паспортбюджет'!A5:O5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8" customFormat="1" ht="18.75" x14ac:dyDescent="0.3">
      <c r="A6" s="192"/>
      <c r="I6" s="123"/>
      <c r="J6" s="123"/>
      <c r="K6" s="15"/>
    </row>
    <row r="7" spans="1:44" s="18" customFormat="1" ht="18.75" x14ac:dyDescent="0.2">
      <c r="A7" s="466" t="s">
        <v>7</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row>
    <row r="8" spans="1:44" s="18"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row>
    <row r="9" spans="1:44" s="18" customFormat="1" ht="18.75" customHeight="1" x14ac:dyDescent="0.2">
      <c r="A9" s="465" t="s">
        <v>516</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row>
    <row r="10" spans="1:44" s="18" customFormat="1" ht="18.75" customHeight="1" x14ac:dyDescent="0.2">
      <c r="A10" s="458" t="s">
        <v>6</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row>
    <row r="11" spans="1:44" s="18"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8" customFormat="1" ht="18.75" customHeight="1" x14ac:dyDescent="0.2">
      <c r="A12" s="465" t="str">
        <f>'1. паспорт местоположение'!A12:C12</f>
        <v>F_TP1600.PS.0056</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row>
    <row r="13" spans="1:44" s="18" customFormat="1" ht="18.75" customHeight="1" x14ac:dyDescent="0.2">
      <c r="A13" s="458" t="s">
        <v>5</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row>
    <row r="14" spans="1:44" s="196"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197" customFormat="1" ht="45.75" customHeight="1" x14ac:dyDescent="0.2">
      <c r="A15" s="467"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row>
    <row r="16" spans="1:44" s="197" customFormat="1" ht="15" customHeight="1" x14ac:dyDescent="0.2">
      <c r="A16" s="458" t="s">
        <v>4</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row>
    <row r="17" spans="1:45"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197" customFormat="1" ht="15" customHeight="1" x14ac:dyDescent="0.2">
      <c r="A18" s="468" t="s">
        <v>408</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row>
    <row r="19" spans="1:45" ht="18.75" x14ac:dyDescent="0.25">
      <c r="AO19" s="200"/>
      <c r="AP19" s="200"/>
      <c r="AQ19" s="200"/>
      <c r="AR19" s="35"/>
    </row>
    <row r="20" spans="1:45" ht="18.75" x14ac:dyDescent="0.3">
      <c r="AO20" s="200"/>
      <c r="AP20" s="200"/>
      <c r="AQ20" s="200"/>
      <c r="AR20" s="15"/>
    </row>
    <row r="21" spans="1:45" ht="20.25" customHeight="1" x14ac:dyDescent="0.3">
      <c r="AO21" s="200"/>
      <c r="AP21" s="200"/>
      <c r="AQ21" s="200"/>
      <c r="AR21" s="15"/>
    </row>
    <row r="22" spans="1:45" s="197" customFormat="1" ht="13.5" customHeight="1" x14ac:dyDescent="0.2">
      <c r="A22" s="458"/>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458"/>
      <c r="AN22" s="458"/>
      <c r="AO22" s="458"/>
      <c r="AP22" s="458"/>
      <c r="AQ22" s="458"/>
      <c r="AR22" s="45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59" t="s">
        <v>447</v>
      </c>
      <c r="B24" s="459"/>
      <c r="C24" s="459"/>
      <c r="D24" s="459"/>
      <c r="E24" s="459"/>
      <c r="F24" s="459"/>
      <c r="G24" s="459"/>
      <c r="H24" s="459"/>
      <c r="I24" s="459"/>
      <c r="J24" s="459"/>
      <c r="K24" s="459"/>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t="s">
        <v>448</v>
      </c>
      <c r="AL24" s="459"/>
      <c r="AM24" s="202"/>
      <c r="AN24" s="202"/>
      <c r="AO24" s="203"/>
      <c r="AP24" s="203"/>
      <c r="AQ24" s="203"/>
      <c r="AR24" s="203"/>
      <c r="AS24" s="204"/>
    </row>
    <row r="25" spans="1:45" ht="12.75" customHeight="1" x14ac:dyDescent="0.25">
      <c r="A25" s="442" t="s">
        <v>560</v>
      </c>
      <c r="B25" s="443"/>
      <c r="C25" s="443"/>
      <c r="D25" s="443"/>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c r="AD25" s="443"/>
      <c r="AE25" s="443"/>
      <c r="AF25" s="443"/>
      <c r="AG25" s="443"/>
      <c r="AH25" s="443"/>
      <c r="AI25" s="443"/>
      <c r="AJ25" s="443"/>
      <c r="AK25" s="441"/>
      <c r="AL25" s="441"/>
      <c r="AM25" s="205"/>
      <c r="AN25" s="460" t="s">
        <v>449</v>
      </c>
      <c r="AO25" s="460"/>
      <c r="AP25" s="460"/>
      <c r="AQ25" s="461"/>
      <c r="AR25" s="461"/>
      <c r="AS25" s="204"/>
    </row>
    <row r="26" spans="1:45" ht="17.25" customHeight="1" x14ac:dyDescent="0.25">
      <c r="A26" s="413" t="s">
        <v>450</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5"/>
      <c r="AL26" s="415"/>
      <c r="AM26" s="205"/>
      <c r="AN26" s="451" t="s">
        <v>451</v>
      </c>
      <c r="AO26" s="452"/>
      <c r="AP26" s="453"/>
      <c r="AQ26" s="449"/>
      <c r="AR26" s="454"/>
      <c r="AS26" s="204"/>
    </row>
    <row r="27" spans="1:45" ht="17.25" customHeight="1" x14ac:dyDescent="0.25">
      <c r="A27" s="413" t="s">
        <v>452</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4"/>
      <c r="AK27" s="415"/>
      <c r="AL27" s="415"/>
      <c r="AM27" s="205"/>
      <c r="AN27" s="451" t="s">
        <v>453</v>
      </c>
      <c r="AO27" s="452"/>
      <c r="AP27" s="453"/>
      <c r="AQ27" s="449"/>
      <c r="AR27" s="454"/>
      <c r="AS27" s="204"/>
    </row>
    <row r="28" spans="1:45" ht="27.75" customHeight="1" thickBot="1" x14ac:dyDescent="0.3">
      <c r="A28" s="455" t="s">
        <v>454</v>
      </c>
      <c r="B28" s="456"/>
      <c r="C28" s="456"/>
      <c r="D28" s="456"/>
      <c r="E28" s="456"/>
      <c r="F28" s="456"/>
      <c r="G28" s="456"/>
      <c r="H28" s="456"/>
      <c r="I28" s="456"/>
      <c r="J28" s="456"/>
      <c r="K28" s="456"/>
      <c r="L28" s="456"/>
      <c r="M28" s="456"/>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7"/>
      <c r="AK28" s="431"/>
      <c r="AL28" s="431"/>
      <c r="AM28" s="205"/>
      <c r="AN28" s="462" t="s">
        <v>561</v>
      </c>
      <c r="AO28" s="463"/>
      <c r="AP28" s="464"/>
      <c r="AQ28" s="449"/>
      <c r="AR28" s="454"/>
      <c r="AS28" s="204"/>
    </row>
    <row r="29" spans="1:45" ht="17.25" customHeight="1" x14ac:dyDescent="0.25">
      <c r="A29" s="444" t="s">
        <v>455</v>
      </c>
      <c r="B29" s="445"/>
      <c r="C29" s="445"/>
      <c r="D29" s="445"/>
      <c r="E29" s="445"/>
      <c r="F29" s="445"/>
      <c r="G29" s="445"/>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6"/>
      <c r="AK29" s="441"/>
      <c r="AL29" s="441"/>
      <c r="AM29" s="205"/>
      <c r="AN29" s="447"/>
      <c r="AO29" s="448"/>
      <c r="AP29" s="448"/>
      <c r="AQ29" s="449"/>
      <c r="AR29" s="450"/>
      <c r="AS29" s="204"/>
    </row>
    <row r="30" spans="1:45" ht="17.25" customHeight="1" x14ac:dyDescent="0.25">
      <c r="A30" s="413" t="s">
        <v>562</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4"/>
      <c r="AK30" s="415"/>
      <c r="AL30" s="415"/>
      <c r="AM30" s="205"/>
      <c r="AS30" s="204"/>
    </row>
    <row r="31" spans="1:45" ht="17.25" customHeight="1" x14ac:dyDescent="0.25">
      <c r="A31" s="413" t="s">
        <v>282</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4"/>
      <c r="AK31" s="415"/>
      <c r="AL31" s="415"/>
      <c r="AM31" s="205"/>
      <c r="AN31" s="205"/>
      <c r="AO31" s="206"/>
      <c r="AP31" s="206"/>
      <c r="AQ31" s="206"/>
      <c r="AR31" s="206"/>
      <c r="AS31" s="204"/>
    </row>
    <row r="32" spans="1:45" ht="17.25" customHeight="1" x14ac:dyDescent="0.25">
      <c r="A32" s="413" t="s">
        <v>261</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4"/>
      <c r="AK32" s="415"/>
      <c r="AL32" s="415"/>
      <c r="AM32" s="205"/>
      <c r="AN32" s="205"/>
      <c r="AO32" s="205"/>
      <c r="AP32" s="205"/>
      <c r="AQ32" s="205"/>
      <c r="AR32" s="205"/>
      <c r="AS32" s="204"/>
    </row>
    <row r="33" spans="1:45" ht="17.25" customHeight="1" x14ac:dyDescent="0.25">
      <c r="A33" s="413" t="s">
        <v>281</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4"/>
      <c r="AK33" s="434"/>
      <c r="AL33" s="434"/>
      <c r="AM33" s="205"/>
      <c r="AN33" s="205"/>
      <c r="AO33" s="205"/>
      <c r="AP33" s="205"/>
      <c r="AQ33" s="205"/>
      <c r="AR33" s="205"/>
      <c r="AS33" s="204"/>
    </row>
    <row r="34" spans="1:45" ht="17.25" customHeight="1" x14ac:dyDescent="0.25">
      <c r="A34" s="413" t="s">
        <v>280</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4"/>
      <c r="AK34" s="415"/>
      <c r="AL34" s="415"/>
      <c r="AM34" s="205"/>
      <c r="AN34" s="205"/>
      <c r="AO34" s="205"/>
      <c r="AP34" s="205"/>
      <c r="AQ34" s="205"/>
      <c r="AR34" s="205"/>
      <c r="AS34" s="204"/>
    </row>
    <row r="35" spans="1:45" ht="17.25" customHeight="1" x14ac:dyDescent="0.25">
      <c r="A35" s="413"/>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4"/>
      <c r="AK35" s="415"/>
      <c r="AL35" s="415"/>
      <c r="AM35" s="205"/>
      <c r="AN35" s="205"/>
      <c r="AO35" s="205"/>
      <c r="AP35" s="205"/>
      <c r="AQ35" s="205"/>
      <c r="AR35" s="205"/>
      <c r="AS35" s="204"/>
    </row>
    <row r="36" spans="1:45" ht="17.25" customHeight="1" thickBot="1" x14ac:dyDescent="0.3">
      <c r="A36" s="429" t="s">
        <v>254</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0"/>
      <c r="AK36" s="431"/>
      <c r="AL36" s="431"/>
      <c r="AM36" s="205"/>
      <c r="AN36" s="205"/>
      <c r="AO36" s="205"/>
      <c r="AP36" s="205"/>
      <c r="AQ36" s="205"/>
      <c r="AR36" s="205"/>
      <c r="AS36" s="204"/>
    </row>
    <row r="37" spans="1:45" ht="17.25" customHeight="1" x14ac:dyDescent="0.25">
      <c r="A37" s="442"/>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3"/>
      <c r="AK37" s="441"/>
      <c r="AL37" s="441"/>
      <c r="AM37" s="205"/>
      <c r="AN37" s="205"/>
      <c r="AO37" s="205"/>
      <c r="AP37" s="205"/>
      <c r="AQ37" s="205"/>
      <c r="AR37" s="205"/>
      <c r="AS37" s="204"/>
    </row>
    <row r="38" spans="1:45" ht="17.25" customHeight="1" x14ac:dyDescent="0.25">
      <c r="A38" s="413" t="s">
        <v>279</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4"/>
      <c r="AK38" s="415"/>
      <c r="AL38" s="415"/>
      <c r="AM38" s="205"/>
      <c r="AN38" s="205"/>
      <c r="AO38" s="205"/>
      <c r="AP38" s="205"/>
      <c r="AQ38" s="205"/>
      <c r="AR38" s="205"/>
      <c r="AS38" s="204"/>
    </row>
    <row r="39" spans="1:45" ht="17.25" customHeight="1" thickBot="1" x14ac:dyDescent="0.3">
      <c r="A39" s="429" t="s">
        <v>278</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0"/>
      <c r="AK39" s="431"/>
      <c r="AL39" s="431"/>
      <c r="AM39" s="205"/>
      <c r="AN39" s="205"/>
      <c r="AO39" s="205"/>
      <c r="AP39" s="205"/>
      <c r="AQ39" s="205"/>
      <c r="AR39" s="205"/>
      <c r="AS39" s="204"/>
    </row>
    <row r="40" spans="1:45" ht="17.25" customHeight="1" x14ac:dyDescent="0.25">
      <c r="A40" s="442" t="s">
        <v>563</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3"/>
      <c r="AK40" s="441"/>
      <c r="AL40" s="441"/>
      <c r="AM40" s="205"/>
      <c r="AN40" s="205"/>
      <c r="AO40" s="205"/>
      <c r="AP40" s="205"/>
      <c r="AQ40" s="205"/>
      <c r="AR40" s="205"/>
      <c r="AS40" s="204"/>
    </row>
    <row r="41" spans="1:45" ht="17.25" customHeight="1" x14ac:dyDescent="0.25">
      <c r="A41" s="413" t="s">
        <v>277</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4"/>
      <c r="AK41" s="415"/>
      <c r="AL41" s="415"/>
      <c r="AM41" s="205"/>
      <c r="AN41" s="205"/>
      <c r="AO41" s="205"/>
      <c r="AP41" s="205"/>
      <c r="AQ41" s="205"/>
      <c r="AR41" s="205"/>
      <c r="AS41" s="204"/>
    </row>
    <row r="42" spans="1:45" ht="17.25" customHeight="1" x14ac:dyDescent="0.25">
      <c r="A42" s="413" t="s">
        <v>276</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5"/>
      <c r="AL42" s="415"/>
      <c r="AM42" s="205"/>
      <c r="AN42" s="205"/>
      <c r="AO42" s="205"/>
      <c r="AP42" s="205"/>
      <c r="AQ42" s="205"/>
      <c r="AR42" s="205"/>
      <c r="AS42" s="204"/>
    </row>
    <row r="43" spans="1:45" ht="17.25" customHeight="1" x14ac:dyDescent="0.25">
      <c r="A43" s="413" t="s">
        <v>275</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5"/>
      <c r="AL43" s="415"/>
      <c r="AM43" s="205"/>
      <c r="AN43" s="205"/>
      <c r="AO43" s="205"/>
      <c r="AP43" s="205"/>
      <c r="AQ43" s="205"/>
      <c r="AR43" s="205"/>
      <c r="AS43" s="204"/>
    </row>
    <row r="44" spans="1:45" ht="17.25" customHeight="1" x14ac:dyDescent="0.25">
      <c r="A44" s="413" t="s">
        <v>274</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5"/>
      <c r="AL44" s="415"/>
      <c r="AM44" s="205"/>
      <c r="AN44" s="205"/>
      <c r="AO44" s="205"/>
      <c r="AP44" s="205"/>
      <c r="AQ44" s="205"/>
      <c r="AR44" s="205"/>
      <c r="AS44" s="204"/>
    </row>
    <row r="45" spans="1:45" ht="17.25" customHeight="1" x14ac:dyDescent="0.25">
      <c r="A45" s="413" t="s">
        <v>273</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5"/>
      <c r="AL45" s="415"/>
      <c r="AM45" s="205"/>
      <c r="AN45" s="205"/>
      <c r="AO45" s="205"/>
      <c r="AP45" s="205"/>
      <c r="AQ45" s="205"/>
      <c r="AR45" s="205"/>
      <c r="AS45" s="204"/>
    </row>
    <row r="46" spans="1:45" ht="17.25" customHeight="1" thickBot="1" x14ac:dyDescent="0.3">
      <c r="A46" s="435" t="s">
        <v>564</v>
      </c>
      <c r="B46" s="436"/>
      <c r="C46" s="436"/>
      <c r="D46" s="436"/>
      <c r="E46" s="436"/>
      <c r="F46" s="436"/>
      <c r="G46" s="436"/>
      <c r="H46" s="436"/>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7"/>
      <c r="AL46" s="437"/>
      <c r="AM46" s="205"/>
      <c r="AN46" s="205"/>
      <c r="AO46" s="205"/>
      <c r="AP46" s="205"/>
      <c r="AQ46" s="205"/>
      <c r="AR46" s="205"/>
      <c r="AS46" s="204"/>
    </row>
    <row r="47" spans="1:45" ht="24" customHeight="1" x14ac:dyDescent="0.25">
      <c r="A47" s="438" t="s">
        <v>272</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41" t="s">
        <v>2</v>
      </c>
      <c r="AL47" s="441"/>
      <c r="AM47" s="425" t="s">
        <v>565</v>
      </c>
      <c r="AN47" s="425"/>
      <c r="AO47" s="207" t="s">
        <v>566</v>
      </c>
      <c r="AP47" s="207" t="s">
        <v>567</v>
      </c>
      <c r="AQ47" s="204"/>
    </row>
    <row r="48" spans="1:45" ht="12" customHeight="1" x14ac:dyDescent="0.25">
      <c r="A48" s="413" t="s">
        <v>271</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c r="AK48" s="415"/>
      <c r="AL48" s="415"/>
      <c r="AM48" s="415"/>
      <c r="AN48" s="415"/>
      <c r="AO48" s="208"/>
      <c r="AP48" s="208"/>
      <c r="AQ48" s="204"/>
    </row>
    <row r="49" spans="1:43" ht="12" customHeight="1" x14ac:dyDescent="0.25">
      <c r="A49" s="413" t="s">
        <v>270</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c r="AK49" s="415"/>
      <c r="AL49" s="415"/>
      <c r="AM49" s="415"/>
      <c r="AN49" s="415"/>
      <c r="AO49" s="208"/>
      <c r="AP49" s="208"/>
      <c r="AQ49" s="204"/>
    </row>
    <row r="50" spans="1:43" ht="12" customHeight="1" thickBot="1" x14ac:dyDescent="0.3">
      <c r="A50" s="429" t="s">
        <v>568</v>
      </c>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0"/>
      <c r="AK50" s="431"/>
      <c r="AL50" s="431"/>
      <c r="AM50" s="431"/>
      <c r="AN50" s="431"/>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423" t="s">
        <v>269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t="s">
        <v>2</v>
      </c>
      <c r="AL52" s="425"/>
      <c r="AM52" s="425" t="s">
        <v>565</v>
      </c>
      <c r="AN52" s="425"/>
      <c r="AO52" s="207" t="s">
        <v>566</v>
      </c>
      <c r="AP52" s="207" t="s">
        <v>567</v>
      </c>
      <c r="AQ52" s="204"/>
    </row>
    <row r="53" spans="1:43" ht="11.25" customHeight="1" x14ac:dyDescent="0.25">
      <c r="A53" s="432" t="s">
        <v>268</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4"/>
      <c r="AL53" s="434"/>
      <c r="AM53" s="434"/>
      <c r="AN53" s="434"/>
      <c r="AO53" s="214"/>
      <c r="AP53" s="214"/>
      <c r="AQ53" s="204"/>
    </row>
    <row r="54" spans="1:43" ht="12" customHeight="1" x14ac:dyDescent="0.25">
      <c r="A54" s="413" t="s">
        <v>267</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c r="AL54" s="415"/>
      <c r="AM54" s="415"/>
      <c r="AN54" s="415"/>
      <c r="AO54" s="208"/>
      <c r="AP54" s="208"/>
      <c r="AQ54" s="204"/>
    </row>
    <row r="55" spans="1:43" ht="12" customHeight="1" x14ac:dyDescent="0.25">
      <c r="A55" s="413" t="s">
        <v>266</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415"/>
      <c r="AN55" s="415"/>
      <c r="AO55" s="208"/>
      <c r="AP55" s="208"/>
      <c r="AQ55" s="204"/>
    </row>
    <row r="56" spans="1:43" ht="12" customHeight="1" thickBot="1" x14ac:dyDescent="0.3">
      <c r="A56" s="429" t="s">
        <v>265</v>
      </c>
      <c r="B56" s="430"/>
      <c r="C56" s="430"/>
      <c r="D56" s="430"/>
      <c r="E56" s="43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0"/>
      <c r="AF56" s="430"/>
      <c r="AG56" s="430"/>
      <c r="AH56" s="430"/>
      <c r="AI56" s="430"/>
      <c r="AJ56" s="430"/>
      <c r="AK56" s="431"/>
      <c r="AL56" s="431"/>
      <c r="AM56" s="431"/>
      <c r="AN56" s="431"/>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423" t="s">
        <v>569</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t="s">
        <v>2</v>
      </c>
      <c r="AL58" s="425"/>
      <c r="AM58" s="425" t="s">
        <v>565</v>
      </c>
      <c r="AN58" s="425"/>
      <c r="AO58" s="207" t="s">
        <v>566</v>
      </c>
      <c r="AP58" s="207" t="s">
        <v>567</v>
      </c>
      <c r="AQ58" s="204"/>
    </row>
    <row r="59" spans="1:43" ht="12.75" customHeight="1" x14ac:dyDescent="0.25">
      <c r="A59" s="426" t="s">
        <v>264</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217"/>
      <c r="AP59" s="217"/>
      <c r="AQ59" s="218"/>
    </row>
    <row r="60" spans="1:43" ht="12" customHeight="1" x14ac:dyDescent="0.25">
      <c r="A60" s="413" t="s">
        <v>263</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c r="AL60" s="415"/>
      <c r="AM60" s="415"/>
      <c r="AN60" s="415"/>
      <c r="AO60" s="208"/>
      <c r="AP60" s="208"/>
      <c r="AQ60" s="204"/>
    </row>
    <row r="61" spans="1:43" ht="12" customHeight="1" x14ac:dyDescent="0.25">
      <c r="A61" s="413" t="s">
        <v>262</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c r="AL61" s="415"/>
      <c r="AM61" s="415"/>
      <c r="AN61" s="415"/>
      <c r="AO61" s="208"/>
      <c r="AP61" s="208"/>
      <c r="AQ61" s="204"/>
    </row>
    <row r="62" spans="1:43" ht="12" customHeight="1" x14ac:dyDescent="0.25">
      <c r="A62" s="413" t="s">
        <v>261</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415"/>
      <c r="AN62" s="415"/>
      <c r="AO62" s="208"/>
      <c r="AP62" s="208"/>
      <c r="AQ62" s="204"/>
    </row>
    <row r="63" spans="1:43" ht="9.75" customHeight="1" x14ac:dyDescent="0.25">
      <c r="A63" s="413"/>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415"/>
      <c r="AN63" s="415"/>
      <c r="AO63" s="208"/>
      <c r="AP63" s="208"/>
      <c r="AQ63" s="204"/>
    </row>
    <row r="64" spans="1:43" ht="9.75" customHeight="1" x14ac:dyDescent="0.25">
      <c r="A64" s="413"/>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15"/>
      <c r="AL64" s="415"/>
      <c r="AM64" s="415"/>
      <c r="AN64" s="415"/>
      <c r="AO64" s="208"/>
      <c r="AP64" s="208"/>
      <c r="AQ64" s="204"/>
    </row>
    <row r="65" spans="1:43" ht="12" customHeight="1" x14ac:dyDescent="0.25">
      <c r="A65" s="413" t="s">
        <v>260</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5"/>
      <c r="AL65" s="415"/>
      <c r="AM65" s="415"/>
      <c r="AN65" s="415"/>
      <c r="AO65" s="208"/>
      <c r="AP65" s="208"/>
      <c r="AQ65" s="204"/>
    </row>
    <row r="66" spans="1:43" ht="27.75" customHeight="1" x14ac:dyDescent="0.25">
      <c r="A66" s="408" t="s">
        <v>570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19"/>
      <c r="AP66" s="219"/>
      <c r="AQ66" s="218"/>
    </row>
    <row r="67" spans="1:43" ht="11.25" customHeight="1" x14ac:dyDescent="0.25">
      <c r="A67" s="413" t="s">
        <v>256</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5"/>
      <c r="AL67" s="415"/>
      <c r="AM67" s="415"/>
      <c r="AN67" s="415"/>
      <c r="AO67" s="208"/>
      <c r="AP67" s="208"/>
      <c r="AQ67" s="204"/>
    </row>
    <row r="68" spans="1:43" ht="25.5" customHeight="1" x14ac:dyDescent="0.25">
      <c r="A68" s="408" t="s">
        <v>571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19"/>
      <c r="AP68" s="219"/>
      <c r="AQ68" s="218"/>
    </row>
    <row r="69" spans="1:43" ht="12" customHeight="1" x14ac:dyDescent="0.25">
      <c r="A69" s="413" t="s">
        <v>255</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5"/>
      <c r="AL69" s="415"/>
      <c r="AM69" s="415"/>
      <c r="AN69" s="415"/>
      <c r="AO69" s="208"/>
      <c r="AP69" s="208"/>
      <c r="AQ69" s="204"/>
    </row>
    <row r="70" spans="1:43" ht="12.75" customHeight="1" x14ac:dyDescent="0.25">
      <c r="A70" s="417" t="s">
        <v>259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1"/>
      <c r="AL70" s="411"/>
      <c r="AM70" s="411"/>
      <c r="AN70" s="411"/>
      <c r="AO70" s="219"/>
      <c r="AP70" s="219"/>
      <c r="AQ70" s="218"/>
    </row>
    <row r="71" spans="1:43" ht="12" customHeight="1" x14ac:dyDescent="0.25">
      <c r="A71" s="413" t="s">
        <v>254</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5"/>
      <c r="AL71" s="415"/>
      <c r="AM71" s="415"/>
      <c r="AN71" s="415"/>
      <c r="AO71" s="208"/>
      <c r="AP71" s="208"/>
      <c r="AQ71" s="204"/>
    </row>
    <row r="72" spans="1:43" ht="12.75" customHeight="1" thickBot="1" x14ac:dyDescent="0.3">
      <c r="A72" s="419" t="s">
        <v>258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423" t="s">
        <v>257</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t="s">
        <v>2</v>
      </c>
      <c r="AL74" s="425"/>
      <c r="AM74" s="425" t="s">
        <v>565</v>
      </c>
      <c r="AN74" s="425"/>
      <c r="AO74" s="207" t="s">
        <v>566</v>
      </c>
      <c r="AP74" s="207" t="s">
        <v>567</v>
      </c>
      <c r="AQ74" s="204"/>
    </row>
    <row r="75" spans="1:43" ht="25.5" customHeight="1" x14ac:dyDescent="0.25">
      <c r="A75" s="408" t="s">
        <v>571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2"/>
      <c r="AN75" s="412"/>
      <c r="AO75" s="221"/>
      <c r="AP75" s="221"/>
      <c r="AQ75" s="218"/>
    </row>
    <row r="76" spans="1:43" ht="12" customHeight="1" x14ac:dyDescent="0.25">
      <c r="A76" s="413" t="s">
        <v>256</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5"/>
      <c r="AL76" s="415"/>
      <c r="AM76" s="416"/>
      <c r="AN76" s="416"/>
      <c r="AO76" s="222"/>
      <c r="AP76" s="222"/>
      <c r="AQ76" s="204"/>
    </row>
    <row r="77" spans="1:43" ht="12" customHeight="1" x14ac:dyDescent="0.25">
      <c r="A77" s="413" t="s">
        <v>255</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c r="AL77" s="415"/>
      <c r="AM77" s="416"/>
      <c r="AN77" s="416"/>
      <c r="AO77" s="222"/>
      <c r="AP77" s="222"/>
      <c r="AQ77" s="204"/>
    </row>
    <row r="78" spans="1:43" ht="12" customHeight="1" x14ac:dyDescent="0.25">
      <c r="A78" s="413" t="s">
        <v>254</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5"/>
      <c r="AL78" s="415"/>
      <c r="AM78" s="416"/>
      <c r="AN78" s="416"/>
      <c r="AO78" s="222"/>
      <c r="AP78" s="222"/>
      <c r="AQ78" s="204"/>
    </row>
    <row r="79" spans="1:43" ht="12" customHeight="1" x14ac:dyDescent="0.25">
      <c r="A79" s="413" t="s">
        <v>253</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15"/>
      <c r="AL79" s="415"/>
      <c r="AM79" s="416"/>
      <c r="AN79" s="416"/>
      <c r="AO79" s="222"/>
      <c r="AP79" s="222"/>
      <c r="AQ79" s="204"/>
    </row>
    <row r="80" spans="1:43" ht="12" customHeight="1" x14ac:dyDescent="0.25">
      <c r="A80" s="413" t="s">
        <v>252</v>
      </c>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15"/>
      <c r="AL80" s="415"/>
      <c r="AM80" s="416"/>
      <c r="AN80" s="416"/>
      <c r="AO80" s="222"/>
      <c r="AP80" s="222"/>
      <c r="AQ80" s="204"/>
    </row>
    <row r="81" spans="1:45" ht="12.75" customHeight="1" x14ac:dyDescent="0.25">
      <c r="A81" s="413" t="s">
        <v>251</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5"/>
      <c r="AL81" s="415"/>
      <c r="AM81" s="416"/>
      <c r="AN81" s="416"/>
      <c r="AO81" s="222"/>
      <c r="AP81" s="222"/>
      <c r="AQ81" s="204"/>
    </row>
    <row r="82" spans="1:45" ht="12.75" customHeight="1" x14ac:dyDescent="0.25">
      <c r="A82" s="413" t="s">
        <v>250</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c r="AL82" s="415"/>
      <c r="AM82" s="416"/>
      <c r="AN82" s="416"/>
      <c r="AO82" s="222"/>
      <c r="AP82" s="222"/>
      <c r="AQ82" s="204"/>
    </row>
    <row r="83" spans="1:45" ht="12" customHeight="1" x14ac:dyDescent="0.25">
      <c r="A83" s="417" t="s">
        <v>249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1"/>
      <c r="AL83" s="411"/>
      <c r="AM83" s="412"/>
      <c r="AN83" s="412"/>
      <c r="AO83" s="221"/>
      <c r="AP83" s="221"/>
      <c r="AQ83" s="218"/>
    </row>
    <row r="84" spans="1:45" ht="12" customHeight="1" x14ac:dyDescent="0.25">
      <c r="A84" s="417" t="s">
        <v>572</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1"/>
      <c r="AL84" s="411"/>
      <c r="AM84" s="412"/>
      <c r="AN84" s="412"/>
      <c r="AO84" s="221"/>
      <c r="AP84" s="221"/>
      <c r="AQ84" s="218"/>
    </row>
    <row r="85" spans="1:45" ht="12" customHeight="1" x14ac:dyDescent="0.25">
      <c r="A85" s="413" t="s">
        <v>248</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5"/>
      <c r="AL85" s="415"/>
      <c r="AM85" s="416"/>
      <c r="AN85" s="416"/>
      <c r="AO85" s="222"/>
      <c r="AP85" s="222"/>
      <c r="AQ85" s="202"/>
    </row>
    <row r="86" spans="1:45" ht="27.75" customHeight="1" x14ac:dyDescent="0.25">
      <c r="A86" s="408" t="s">
        <v>573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2"/>
      <c r="AN86" s="412"/>
      <c r="AO86" s="221"/>
      <c r="AP86" s="221"/>
      <c r="AQ86" s="218"/>
    </row>
    <row r="87" spans="1:45" x14ac:dyDescent="0.25">
      <c r="A87" s="408" t="s">
        <v>574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2"/>
      <c r="AN87" s="412"/>
      <c r="AO87" s="221"/>
      <c r="AP87" s="221"/>
      <c r="AQ87" s="218"/>
    </row>
    <row r="88" spans="1:45" ht="14.25" customHeight="1" x14ac:dyDescent="0.25">
      <c r="A88" s="397" t="s">
        <v>575</v>
      </c>
      <c r="B88" s="398"/>
      <c r="C88" s="398"/>
      <c r="D88" s="39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00"/>
      <c r="AL88" s="401"/>
      <c r="AM88" s="402"/>
      <c r="AN88" s="403"/>
      <c r="AO88" s="221"/>
      <c r="AP88" s="221"/>
      <c r="AQ88" s="218"/>
    </row>
    <row r="89" spans="1:45" x14ac:dyDescent="0.25">
      <c r="A89" s="397" t="s">
        <v>576</v>
      </c>
      <c r="B89" s="398"/>
      <c r="C89" s="398"/>
      <c r="D89" s="39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00"/>
      <c r="AL89" s="401"/>
      <c r="AM89" s="402"/>
      <c r="AN89" s="403"/>
      <c r="AO89" s="221"/>
      <c r="AP89" s="221"/>
      <c r="AQ89" s="202"/>
    </row>
    <row r="90" spans="1:45" ht="12" customHeight="1" thickBot="1" x14ac:dyDescent="0.3">
      <c r="A90" s="224" t="s">
        <v>577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04"/>
      <c r="AL90" s="405"/>
      <c r="AM90" s="406"/>
      <c r="AN90" s="407"/>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578</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579</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580</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581</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582</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9:AR9"/>
    <mergeCell ref="A10:AR10"/>
    <mergeCell ref="A12:AR12"/>
    <mergeCell ref="A13:AR13"/>
    <mergeCell ref="A5:AR5"/>
    <mergeCell ref="A7:AR7"/>
    <mergeCell ref="A15:AR15"/>
    <mergeCell ref="A16:AR16"/>
    <mergeCell ref="A18:AR18"/>
    <mergeCell ref="A22:AR22"/>
    <mergeCell ref="A24:AJ24"/>
    <mergeCell ref="AK24:AL24"/>
    <mergeCell ref="A25:AJ25"/>
    <mergeCell ref="AK25:AL25"/>
    <mergeCell ref="AN25:AP25"/>
    <mergeCell ref="AQ25:AR2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20" sqref="A20"/>
    </sheetView>
  </sheetViews>
  <sheetFormatPr defaultRowHeight="15.75" x14ac:dyDescent="0.25"/>
  <cols>
    <col min="1" max="1" width="9.140625" style="178"/>
    <col min="2" max="2" width="85.85546875" style="178" customWidth="1"/>
    <col min="3" max="3" width="15.85546875" style="178" customWidth="1"/>
    <col min="4" max="4" width="20" style="178" customWidth="1"/>
    <col min="5" max="6" width="20" style="178" hidden="1" customWidth="1"/>
    <col min="7" max="7" width="18.5703125" style="178" customWidth="1"/>
    <col min="8" max="8" width="15.5703125" style="178" customWidth="1"/>
    <col min="9" max="10" width="18.28515625" style="178" customWidth="1"/>
    <col min="11" max="11" width="35.71093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79" t="s">
        <v>67</v>
      </c>
    </row>
    <row r="2" spans="1:44" ht="18.75" x14ac:dyDescent="0.3">
      <c r="L2" s="180" t="s">
        <v>8</v>
      </c>
    </row>
    <row r="3" spans="1:44" ht="18.75" x14ac:dyDescent="0.3">
      <c r="L3" s="180" t="s">
        <v>585</v>
      </c>
    </row>
    <row r="4" spans="1:44" ht="18.75" x14ac:dyDescent="0.3">
      <c r="K4" s="180"/>
    </row>
    <row r="5" spans="1:44" x14ac:dyDescent="0.25">
      <c r="A5" s="481" t="str">
        <f>'1. паспорт местоположение'!A5:C5</f>
        <v>Год раскрытия информации: 2025 год</v>
      </c>
      <c r="B5" s="481"/>
      <c r="C5" s="481"/>
      <c r="D5" s="481"/>
      <c r="E5" s="481"/>
      <c r="F5" s="481"/>
      <c r="G5" s="481"/>
      <c r="H5" s="481"/>
      <c r="I5" s="481"/>
      <c r="J5" s="481"/>
      <c r="K5" s="481"/>
      <c r="L5" s="481"/>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x14ac:dyDescent="0.25">
      <c r="K6" s="235"/>
    </row>
    <row r="7" spans="1:44" x14ac:dyDescent="0.25">
      <c r="A7" s="482" t="s">
        <v>7</v>
      </c>
      <c r="B7" s="482"/>
      <c r="C7" s="482"/>
      <c r="D7" s="482"/>
      <c r="E7" s="482"/>
      <c r="F7" s="482"/>
      <c r="G7" s="482"/>
      <c r="H7" s="482"/>
      <c r="I7" s="482"/>
      <c r="J7" s="482"/>
      <c r="K7" s="482"/>
      <c r="L7" s="482"/>
    </row>
    <row r="8" spans="1:44" x14ac:dyDescent="0.25">
      <c r="A8" s="482"/>
      <c r="B8" s="482"/>
      <c r="C8" s="482"/>
      <c r="D8" s="482"/>
      <c r="E8" s="482"/>
      <c r="F8" s="482"/>
      <c r="G8" s="482"/>
      <c r="H8" s="482"/>
      <c r="I8" s="482"/>
      <c r="J8" s="482"/>
      <c r="K8" s="482"/>
      <c r="L8" s="482"/>
    </row>
    <row r="9" spans="1:44" x14ac:dyDescent="0.25">
      <c r="A9" s="483" t="s">
        <v>516</v>
      </c>
      <c r="B9" s="483"/>
      <c r="C9" s="483"/>
      <c r="D9" s="483"/>
      <c r="E9" s="483"/>
      <c r="F9" s="483"/>
      <c r="G9" s="483"/>
      <c r="H9" s="483"/>
      <c r="I9" s="483"/>
      <c r="J9" s="483"/>
      <c r="K9" s="483"/>
      <c r="L9" s="483"/>
    </row>
    <row r="10" spans="1:44" x14ac:dyDescent="0.25">
      <c r="A10" s="484" t="s">
        <v>6</v>
      </c>
      <c r="B10" s="484"/>
      <c r="C10" s="484"/>
      <c r="D10" s="484"/>
      <c r="E10" s="484"/>
      <c r="F10" s="484"/>
      <c r="G10" s="484"/>
      <c r="H10" s="484"/>
      <c r="I10" s="484"/>
      <c r="J10" s="484"/>
      <c r="K10" s="484"/>
      <c r="L10" s="484"/>
    </row>
    <row r="11" spans="1:44" x14ac:dyDescent="0.25">
      <c r="A11" s="482"/>
      <c r="B11" s="482"/>
      <c r="C11" s="482"/>
      <c r="D11" s="482"/>
      <c r="E11" s="482"/>
      <c r="F11" s="482"/>
      <c r="G11" s="482"/>
      <c r="H11" s="482"/>
      <c r="I11" s="482"/>
      <c r="J11" s="482"/>
      <c r="K11" s="482"/>
      <c r="L11" s="482"/>
    </row>
    <row r="12" spans="1:44" x14ac:dyDescent="0.25">
      <c r="A12" s="483" t="str">
        <f>'1. паспорт местоположение'!A12:C12</f>
        <v>F_TP1600.PS.0056</v>
      </c>
      <c r="B12" s="483"/>
      <c r="C12" s="483"/>
      <c r="D12" s="483"/>
      <c r="E12" s="483"/>
      <c r="F12" s="483"/>
      <c r="G12" s="483"/>
      <c r="H12" s="483"/>
      <c r="I12" s="483"/>
      <c r="J12" s="483"/>
      <c r="K12" s="483"/>
      <c r="L12" s="483"/>
    </row>
    <row r="13" spans="1:44" x14ac:dyDescent="0.25">
      <c r="A13" s="484" t="s">
        <v>5</v>
      </c>
      <c r="B13" s="484"/>
      <c r="C13" s="484"/>
      <c r="D13" s="484"/>
      <c r="E13" s="484"/>
      <c r="F13" s="484"/>
      <c r="G13" s="484"/>
      <c r="H13" s="484"/>
      <c r="I13" s="484"/>
      <c r="J13" s="484"/>
      <c r="K13" s="484"/>
      <c r="L13" s="484"/>
    </row>
    <row r="14" spans="1:44" x14ac:dyDescent="0.25">
      <c r="A14" s="479"/>
      <c r="B14" s="479"/>
      <c r="C14" s="479"/>
      <c r="D14" s="479"/>
      <c r="E14" s="479"/>
      <c r="F14" s="479"/>
      <c r="G14" s="479"/>
      <c r="H14" s="479"/>
      <c r="I14" s="479"/>
      <c r="J14" s="479"/>
      <c r="K14" s="479"/>
      <c r="L14" s="479"/>
    </row>
    <row r="15" spans="1:44" ht="34.5" customHeight="1" x14ac:dyDescent="0.25">
      <c r="A15" s="48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85"/>
      <c r="C15" s="485"/>
      <c r="D15" s="485"/>
      <c r="E15" s="485"/>
      <c r="F15" s="485"/>
      <c r="G15" s="485"/>
      <c r="H15" s="485"/>
      <c r="I15" s="485"/>
      <c r="J15" s="485"/>
      <c r="K15" s="485"/>
      <c r="L15" s="485"/>
    </row>
    <row r="16" spans="1:44" x14ac:dyDescent="0.25">
      <c r="A16" s="484" t="s">
        <v>4</v>
      </c>
      <c r="B16" s="484"/>
      <c r="C16" s="484"/>
      <c r="D16" s="484"/>
      <c r="E16" s="484"/>
      <c r="F16" s="484"/>
      <c r="G16" s="484"/>
      <c r="H16" s="484"/>
      <c r="I16" s="484"/>
      <c r="J16" s="484"/>
      <c r="K16" s="484"/>
      <c r="L16" s="484"/>
    </row>
    <row r="17" spans="1:12" ht="15.75" customHeight="1" x14ac:dyDescent="0.25">
      <c r="L17" s="249"/>
    </row>
    <row r="18" spans="1:12" x14ac:dyDescent="0.25">
      <c r="K18" s="235"/>
    </row>
    <row r="19" spans="1:12" ht="15.75" customHeight="1" x14ac:dyDescent="0.25">
      <c r="A19" s="480" t="s">
        <v>409</v>
      </c>
      <c r="B19" s="480"/>
      <c r="C19" s="480"/>
      <c r="D19" s="480"/>
      <c r="E19" s="480"/>
      <c r="F19" s="480"/>
      <c r="G19" s="480"/>
      <c r="H19" s="480"/>
      <c r="I19" s="480"/>
      <c r="J19" s="480"/>
      <c r="K19" s="480"/>
      <c r="L19" s="480"/>
    </row>
    <row r="20" spans="1:12" x14ac:dyDescent="0.25">
      <c r="A20" s="250"/>
      <c r="B20" s="250"/>
      <c r="C20" s="251"/>
      <c r="D20" s="251"/>
      <c r="E20" s="251"/>
      <c r="F20" s="251"/>
      <c r="G20" s="251"/>
      <c r="H20" s="251"/>
      <c r="I20" s="251"/>
      <c r="J20" s="251"/>
      <c r="K20" s="251"/>
      <c r="L20" s="251"/>
    </row>
    <row r="21" spans="1:12" ht="28.5" customHeight="1" x14ac:dyDescent="0.25">
      <c r="A21" s="469" t="s">
        <v>218</v>
      </c>
      <c r="B21" s="469" t="s">
        <v>217</v>
      </c>
      <c r="C21" s="475" t="s">
        <v>342</v>
      </c>
      <c r="D21" s="475"/>
      <c r="E21" s="475"/>
      <c r="F21" s="475"/>
      <c r="G21" s="475"/>
      <c r="H21" s="475"/>
      <c r="I21" s="470" t="s">
        <v>216</v>
      </c>
      <c r="J21" s="472" t="s">
        <v>344</v>
      </c>
      <c r="K21" s="469" t="s">
        <v>215</v>
      </c>
      <c r="L21" s="471" t="s">
        <v>343</v>
      </c>
    </row>
    <row r="22" spans="1:12" ht="58.5" customHeight="1" x14ac:dyDescent="0.25">
      <c r="A22" s="469"/>
      <c r="B22" s="469"/>
      <c r="C22" s="476" t="s">
        <v>0</v>
      </c>
      <c r="D22" s="476"/>
      <c r="E22" s="300"/>
      <c r="F22" s="300"/>
      <c r="G22" s="477" t="s">
        <v>497</v>
      </c>
      <c r="H22" s="478"/>
      <c r="I22" s="470"/>
      <c r="J22" s="473"/>
      <c r="K22" s="469"/>
      <c r="L22" s="471"/>
    </row>
    <row r="23" spans="1:12" ht="31.5" x14ac:dyDescent="0.25">
      <c r="A23" s="469"/>
      <c r="B23" s="469"/>
      <c r="C23" s="233" t="s">
        <v>214</v>
      </c>
      <c r="D23" s="233" t="s">
        <v>213</v>
      </c>
      <c r="E23" s="233"/>
      <c r="F23" s="233"/>
      <c r="G23" s="233" t="s">
        <v>214</v>
      </c>
      <c r="H23" s="233" t="s">
        <v>213</v>
      </c>
      <c r="I23" s="470"/>
      <c r="J23" s="474"/>
      <c r="K23" s="469"/>
      <c r="L23" s="471"/>
    </row>
    <row r="24" spans="1:12" x14ac:dyDescent="0.25">
      <c r="A24" s="252">
        <v>1</v>
      </c>
      <c r="B24" s="252">
        <v>2</v>
      </c>
      <c r="C24" s="233">
        <v>3</v>
      </c>
      <c r="D24" s="233">
        <v>4</v>
      </c>
      <c r="E24" s="233"/>
      <c r="F24" s="233"/>
      <c r="G24" s="233">
        <v>7</v>
      </c>
      <c r="H24" s="233">
        <v>8</v>
      </c>
      <c r="I24" s="233">
        <v>9</v>
      </c>
      <c r="J24" s="233">
        <v>10</v>
      </c>
      <c r="K24" s="233">
        <v>11</v>
      </c>
      <c r="L24" s="233">
        <v>12</v>
      </c>
    </row>
    <row r="25" spans="1:12" x14ac:dyDescent="0.25">
      <c r="A25" s="233">
        <v>1</v>
      </c>
      <c r="B25" s="253" t="s">
        <v>212</v>
      </c>
      <c r="C25" s="254"/>
      <c r="D25" s="254"/>
      <c r="E25" s="254"/>
      <c r="F25" s="254"/>
      <c r="G25" s="254"/>
      <c r="H25" s="254"/>
      <c r="I25" s="254"/>
      <c r="J25" s="254"/>
      <c r="K25" s="240"/>
      <c r="L25" s="240"/>
    </row>
    <row r="26" spans="1:12" x14ac:dyDescent="0.25">
      <c r="A26" s="233" t="s">
        <v>211</v>
      </c>
      <c r="B26" s="255" t="s">
        <v>349</v>
      </c>
      <c r="C26" s="157"/>
      <c r="D26" s="157"/>
      <c r="E26" s="157"/>
      <c r="F26" s="157"/>
      <c r="G26" s="157"/>
      <c r="H26" s="157"/>
      <c r="I26" s="168"/>
      <c r="J26" s="168"/>
      <c r="K26" s="240"/>
      <c r="L26" s="240"/>
    </row>
    <row r="27" spans="1:12" s="256" customFormat="1" x14ac:dyDescent="0.25">
      <c r="A27" s="233" t="s">
        <v>210</v>
      </c>
      <c r="B27" s="255" t="s">
        <v>351</v>
      </c>
      <c r="C27" s="157"/>
      <c r="D27" s="157"/>
      <c r="E27" s="157"/>
      <c r="F27" s="157"/>
      <c r="G27" s="157"/>
      <c r="H27" s="157"/>
      <c r="I27" s="158"/>
      <c r="J27" s="158"/>
      <c r="K27" s="240"/>
      <c r="L27" s="240"/>
    </row>
    <row r="28" spans="1:12" s="256" customFormat="1" ht="31.5" x14ac:dyDescent="0.25">
      <c r="A28" s="233" t="s">
        <v>350</v>
      </c>
      <c r="B28" s="255" t="s">
        <v>355</v>
      </c>
      <c r="C28" s="157"/>
      <c r="D28" s="157"/>
      <c r="E28" s="157"/>
      <c r="F28" s="157"/>
      <c r="G28" s="167"/>
      <c r="H28" s="157"/>
      <c r="I28" s="168"/>
      <c r="J28" s="168"/>
      <c r="K28" s="240"/>
      <c r="L28" s="240"/>
    </row>
    <row r="29" spans="1:12" s="256" customFormat="1" x14ac:dyDescent="0.25">
      <c r="A29" s="233" t="s">
        <v>209</v>
      </c>
      <c r="B29" s="255" t="s">
        <v>354</v>
      </c>
      <c r="C29" s="157"/>
      <c r="D29" s="157"/>
      <c r="E29" s="157"/>
      <c r="F29" s="157"/>
      <c r="G29" s="167"/>
      <c r="H29" s="157"/>
      <c r="I29" s="168"/>
      <c r="J29" s="168"/>
      <c r="K29" s="240"/>
      <c r="L29" s="240"/>
    </row>
    <row r="30" spans="1:12" s="256" customFormat="1" x14ac:dyDescent="0.25">
      <c r="A30" s="233" t="s">
        <v>208</v>
      </c>
      <c r="B30" s="255" t="s">
        <v>356</v>
      </c>
      <c r="C30" s="157"/>
      <c r="D30" s="157"/>
      <c r="E30" s="157"/>
      <c r="F30" s="157"/>
      <c r="G30" s="167"/>
      <c r="H30" s="157"/>
      <c r="I30" s="168"/>
      <c r="J30" s="168"/>
      <c r="K30" s="240"/>
      <c r="L30" s="240"/>
    </row>
    <row r="31" spans="1:12" s="256" customFormat="1" x14ac:dyDescent="0.25">
      <c r="A31" s="233" t="s">
        <v>207</v>
      </c>
      <c r="B31" s="257" t="s">
        <v>352</v>
      </c>
      <c r="C31" s="275">
        <v>45170</v>
      </c>
      <c r="D31" s="275">
        <v>45199</v>
      </c>
      <c r="E31" s="232"/>
      <c r="F31" s="232"/>
      <c r="G31" s="275">
        <v>45170</v>
      </c>
      <c r="H31" s="275">
        <v>45199</v>
      </c>
      <c r="I31" s="168">
        <v>1</v>
      </c>
      <c r="J31" s="168">
        <v>1</v>
      </c>
      <c r="K31" s="240"/>
      <c r="L31" s="240"/>
    </row>
    <row r="32" spans="1:12" s="256" customFormat="1" x14ac:dyDescent="0.25">
      <c r="A32" s="233" t="s">
        <v>205</v>
      </c>
      <c r="B32" s="257" t="s">
        <v>357</v>
      </c>
      <c r="C32" s="275">
        <v>45566</v>
      </c>
      <c r="D32" s="275">
        <v>45595</v>
      </c>
      <c r="E32" s="232"/>
      <c r="F32" s="232"/>
      <c r="G32" s="275">
        <v>45566</v>
      </c>
      <c r="H32" s="275">
        <v>45595</v>
      </c>
      <c r="I32" s="168">
        <v>1</v>
      </c>
      <c r="J32" s="168">
        <v>1</v>
      </c>
      <c r="K32" s="241"/>
      <c r="L32" s="241"/>
    </row>
    <row r="33" spans="1:12" s="256" customFormat="1" x14ac:dyDescent="0.25">
      <c r="A33" s="233" t="s">
        <v>368</v>
      </c>
      <c r="B33" s="257" t="s">
        <v>291</v>
      </c>
      <c r="C33" s="275">
        <v>45597</v>
      </c>
      <c r="D33" s="272">
        <v>45651</v>
      </c>
      <c r="E33" s="167"/>
      <c r="F33" s="167"/>
      <c r="G33" s="275">
        <v>45597</v>
      </c>
      <c r="H33" s="272">
        <v>45651</v>
      </c>
      <c r="I33" s="168">
        <v>1</v>
      </c>
      <c r="J33" s="168">
        <v>1</v>
      </c>
      <c r="K33" s="242"/>
      <c r="L33" s="240"/>
    </row>
    <row r="34" spans="1:12" s="256" customFormat="1" ht="31.5" x14ac:dyDescent="0.25">
      <c r="A34" s="233" t="s">
        <v>369</v>
      </c>
      <c r="B34" s="257" t="s">
        <v>361</v>
      </c>
      <c r="C34" s="274"/>
      <c r="D34" s="274"/>
      <c r="E34" s="157"/>
      <c r="F34" s="157"/>
      <c r="G34" s="274"/>
      <c r="H34" s="274"/>
      <c r="I34" s="158"/>
      <c r="J34" s="158"/>
      <c r="K34" s="242"/>
      <c r="L34" s="241"/>
    </row>
    <row r="35" spans="1:12" s="256" customFormat="1" x14ac:dyDescent="0.25">
      <c r="A35" s="233" t="s">
        <v>370</v>
      </c>
      <c r="B35" s="257" t="s">
        <v>206</v>
      </c>
      <c r="C35" s="272">
        <v>45651</v>
      </c>
      <c r="D35" s="272">
        <v>45656</v>
      </c>
      <c r="E35" s="167"/>
      <c r="F35" s="167"/>
      <c r="G35" s="272">
        <v>45651</v>
      </c>
      <c r="H35" s="272">
        <v>45656</v>
      </c>
      <c r="I35" s="168">
        <v>1</v>
      </c>
      <c r="J35" s="168">
        <v>1</v>
      </c>
      <c r="K35" s="269"/>
      <c r="L35" s="242"/>
    </row>
    <row r="36" spans="1:12" x14ac:dyDescent="0.25">
      <c r="A36" s="233" t="s">
        <v>371</v>
      </c>
      <c r="B36" s="257" t="s">
        <v>353</v>
      </c>
      <c r="C36" s="271">
        <v>46539</v>
      </c>
      <c r="D36" s="271">
        <v>46548</v>
      </c>
      <c r="E36" s="167"/>
      <c r="F36" s="167"/>
      <c r="G36" s="271">
        <v>46539</v>
      </c>
      <c r="H36" s="271">
        <v>46548</v>
      </c>
      <c r="I36" s="168"/>
      <c r="J36" s="168"/>
      <c r="K36" s="270"/>
      <c r="L36" s="240"/>
    </row>
    <row r="37" spans="1:12" ht="18.75" customHeight="1" x14ac:dyDescent="0.25">
      <c r="A37" s="233" t="s">
        <v>372</v>
      </c>
      <c r="B37" s="257" t="s">
        <v>204</v>
      </c>
      <c r="C37" s="272">
        <v>45536</v>
      </c>
      <c r="D37" s="272">
        <v>45651</v>
      </c>
      <c r="E37" s="167"/>
      <c r="F37" s="167"/>
      <c r="G37" s="272">
        <v>46631</v>
      </c>
      <c r="H37" s="272">
        <v>46746</v>
      </c>
      <c r="I37" s="168"/>
      <c r="J37" s="168"/>
      <c r="K37" s="270"/>
      <c r="L37" s="242"/>
    </row>
    <row r="38" spans="1:12" x14ac:dyDescent="0.25">
      <c r="A38" s="233" t="s">
        <v>584</v>
      </c>
      <c r="B38" s="258" t="s">
        <v>203</v>
      </c>
      <c r="C38" s="273"/>
      <c r="D38" s="273"/>
      <c r="E38" s="155"/>
      <c r="F38" s="155"/>
      <c r="G38" s="273"/>
      <c r="H38" s="273"/>
      <c r="I38" s="168"/>
      <c r="J38" s="168"/>
      <c r="K38" s="157"/>
      <c r="L38" s="241"/>
    </row>
    <row r="39" spans="1:12" ht="31.5" x14ac:dyDescent="0.25">
      <c r="A39" s="233">
        <v>2</v>
      </c>
      <c r="B39" s="259" t="s">
        <v>358</v>
      </c>
      <c r="C39" s="271">
        <v>46527</v>
      </c>
      <c r="D39" s="271">
        <v>46548</v>
      </c>
      <c r="E39" s="156"/>
      <c r="F39" s="156"/>
      <c r="G39" s="271">
        <v>46893</v>
      </c>
      <c r="H39" s="271">
        <v>46914</v>
      </c>
      <c r="I39" s="157"/>
      <c r="J39" s="157"/>
      <c r="K39" s="240"/>
      <c r="L39" s="240"/>
    </row>
    <row r="40" spans="1:12" x14ac:dyDescent="0.25">
      <c r="A40" s="233" t="s">
        <v>202</v>
      </c>
      <c r="B40" s="259" t="s">
        <v>360</v>
      </c>
      <c r="C40" s="271">
        <v>46548</v>
      </c>
      <c r="D40" s="271">
        <v>46690</v>
      </c>
      <c r="E40" s="156"/>
      <c r="F40" s="156"/>
      <c r="G40" s="271">
        <v>46914</v>
      </c>
      <c r="H40" s="271">
        <v>47056</v>
      </c>
      <c r="I40" s="157"/>
      <c r="J40" s="157"/>
      <c r="K40" s="240"/>
      <c r="L40" s="240"/>
    </row>
    <row r="41" spans="1:12" x14ac:dyDescent="0.25">
      <c r="A41" s="233" t="s">
        <v>201</v>
      </c>
      <c r="B41" s="258" t="s">
        <v>440</v>
      </c>
      <c r="C41" s="274"/>
      <c r="D41" s="274"/>
      <c r="E41" s="157"/>
      <c r="F41" s="157"/>
      <c r="G41" s="274"/>
      <c r="H41" s="274"/>
      <c r="I41" s="157"/>
      <c r="J41" s="157"/>
      <c r="K41" s="240"/>
      <c r="L41" s="240"/>
    </row>
    <row r="42" spans="1:12" x14ac:dyDescent="0.25">
      <c r="A42" s="233">
        <v>3</v>
      </c>
      <c r="B42" s="259" t="s">
        <v>359</v>
      </c>
      <c r="C42" s="271">
        <v>46548</v>
      </c>
      <c r="D42" s="271">
        <v>46568</v>
      </c>
      <c r="E42" s="156"/>
      <c r="F42" s="156"/>
      <c r="G42" s="271">
        <v>46914</v>
      </c>
      <c r="H42" s="271">
        <v>46934</v>
      </c>
      <c r="I42" s="157"/>
      <c r="J42" s="157"/>
      <c r="K42" s="240"/>
      <c r="L42" s="240"/>
    </row>
    <row r="43" spans="1:12" x14ac:dyDescent="0.25">
      <c r="A43" s="233" t="s">
        <v>200</v>
      </c>
      <c r="B43" s="259" t="s">
        <v>198</v>
      </c>
      <c r="C43" s="271">
        <v>46640</v>
      </c>
      <c r="D43" s="271">
        <v>46751</v>
      </c>
      <c r="E43" s="156"/>
      <c r="F43" s="156"/>
      <c r="G43" s="271">
        <v>47006</v>
      </c>
      <c r="H43" s="271">
        <v>47117</v>
      </c>
      <c r="I43" s="157"/>
      <c r="J43" s="157"/>
      <c r="K43" s="240"/>
      <c r="L43" s="240"/>
    </row>
    <row r="44" spans="1:12" x14ac:dyDescent="0.25">
      <c r="A44" s="233" t="s">
        <v>199</v>
      </c>
      <c r="B44" s="259" t="s">
        <v>196</v>
      </c>
      <c r="C44" s="271">
        <v>46640</v>
      </c>
      <c r="D44" s="271">
        <v>47026</v>
      </c>
      <c r="E44" s="156"/>
      <c r="F44" s="156"/>
      <c r="G44" s="271">
        <v>47006</v>
      </c>
      <c r="H44" s="271">
        <v>47391</v>
      </c>
      <c r="I44" s="157"/>
      <c r="J44" s="157"/>
      <c r="K44" s="240"/>
      <c r="L44" s="240"/>
    </row>
    <row r="45" spans="1:12" ht="31.5" x14ac:dyDescent="0.25">
      <c r="A45" s="233" t="s">
        <v>197</v>
      </c>
      <c r="B45" s="259" t="s">
        <v>364</v>
      </c>
      <c r="C45" s="271">
        <v>47026</v>
      </c>
      <c r="D45" s="271">
        <v>47041</v>
      </c>
      <c r="E45" s="156"/>
      <c r="F45" s="156"/>
      <c r="G45" s="271">
        <v>47391</v>
      </c>
      <c r="H45" s="271">
        <v>47406</v>
      </c>
      <c r="I45" s="157"/>
      <c r="J45" s="157"/>
      <c r="K45" s="240"/>
      <c r="L45" s="240"/>
    </row>
    <row r="46" spans="1:12" ht="63" x14ac:dyDescent="0.25">
      <c r="A46" s="233" t="s">
        <v>195</v>
      </c>
      <c r="B46" s="259" t="s">
        <v>362</v>
      </c>
      <c r="C46" s="271" t="s">
        <v>456</v>
      </c>
      <c r="D46" s="274"/>
      <c r="E46" s="156"/>
      <c r="F46" s="156"/>
      <c r="G46" s="271" t="s">
        <v>456</v>
      </c>
      <c r="H46" s="274"/>
      <c r="I46" s="157"/>
      <c r="J46" s="157"/>
      <c r="K46" s="240"/>
      <c r="L46" s="240"/>
    </row>
    <row r="47" spans="1:12" x14ac:dyDescent="0.25">
      <c r="A47" s="233" t="s">
        <v>193</v>
      </c>
      <c r="B47" s="259" t="s">
        <v>194</v>
      </c>
      <c r="C47" s="271">
        <v>47041</v>
      </c>
      <c r="D47" s="271">
        <v>47072</v>
      </c>
      <c r="E47" s="156"/>
      <c r="F47" s="156"/>
      <c r="G47" s="271">
        <v>47406</v>
      </c>
      <c r="H47" s="271">
        <v>47437</v>
      </c>
      <c r="I47" s="157"/>
      <c r="J47" s="157"/>
      <c r="K47" s="240"/>
      <c r="L47" s="240"/>
    </row>
    <row r="48" spans="1:12" x14ac:dyDescent="0.25">
      <c r="A48" s="233" t="s">
        <v>373</v>
      </c>
      <c r="B48" s="258" t="s">
        <v>192</v>
      </c>
      <c r="C48" s="274"/>
      <c r="D48" s="274"/>
      <c r="E48" s="157"/>
      <c r="F48" s="157"/>
      <c r="G48" s="274"/>
      <c r="H48" s="274"/>
      <c r="I48" s="157"/>
      <c r="J48" s="157"/>
      <c r="K48" s="240"/>
      <c r="L48" s="240"/>
    </row>
    <row r="49" spans="1:12" x14ac:dyDescent="0.25">
      <c r="A49" s="233">
        <v>4</v>
      </c>
      <c r="B49" s="259" t="s">
        <v>190</v>
      </c>
      <c r="C49" s="271">
        <v>47072</v>
      </c>
      <c r="D49" s="271">
        <v>47077</v>
      </c>
      <c r="E49" s="156"/>
      <c r="F49" s="156"/>
      <c r="G49" s="271">
        <v>47437</v>
      </c>
      <c r="H49" s="271">
        <v>47442</v>
      </c>
      <c r="I49" s="157"/>
      <c r="J49" s="157"/>
      <c r="K49" s="240"/>
      <c r="L49" s="240"/>
    </row>
    <row r="50" spans="1:12" ht="31.5" x14ac:dyDescent="0.25">
      <c r="A50" s="233" t="s">
        <v>191</v>
      </c>
      <c r="B50" s="259" t="s">
        <v>363</v>
      </c>
      <c r="C50" s="271">
        <v>47077</v>
      </c>
      <c r="D50" s="271">
        <v>47082</v>
      </c>
      <c r="E50" s="156"/>
      <c r="F50" s="156"/>
      <c r="G50" s="271">
        <v>47442</v>
      </c>
      <c r="H50" s="271">
        <v>47447</v>
      </c>
      <c r="I50" s="157"/>
      <c r="J50" s="157"/>
      <c r="K50" s="240"/>
      <c r="L50" s="240"/>
    </row>
    <row r="51" spans="1:12" ht="31.5" x14ac:dyDescent="0.25">
      <c r="A51" s="233" t="s">
        <v>189</v>
      </c>
      <c r="B51" s="259" t="s">
        <v>365</v>
      </c>
      <c r="C51" s="271">
        <v>47082</v>
      </c>
      <c r="D51" s="271">
        <v>47102</v>
      </c>
      <c r="E51" s="156"/>
      <c r="F51" s="156"/>
      <c r="G51" s="271">
        <v>47447</v>
      </c>
      <c r="H51" s="271">
        <v>47467</v>
      </c>
      <c r="I51" s="157"/>
      <c r="J51" s="157"/>
      <c r="K51" s="240"/>
      <c r="L51" s="240"/>
    </row>
    <row r="52" spans="1:12" ht="31.5" x14ac:dyDescent="0.25">
      <c r="A52" s="233" t="s">
        <v>187</v>
      </c>
      <c r="B52" s="259" t="s">
        <v>188</v>
      </c>
      <c r="C52" s="271"/>
      <c r="D52" s="274"/>
      <c r="E52" s="157"/>
      <c r="F52" s="157"/>
      <c r="G52" s="271"/>
      <c r="H52" s="274"/>
      <c r="I52" s="157"/>
      <c r="J52" s="157"/>
      <c r="K52" s="240"/>
      <c r="L52" s="240"/>
    </row>
    <row r="53" spans="1:12" x14ac:dyDescent="0.25">
      <c r="A53" s="233" t="s">
        <v>185</v>
      </c>
      <c r="B53" s="260" t="s">
        <v>366</v>
      </c>
      <c r="C53" s="271">
        <v>47102</v>
      </c>
      <c r="D53" s="271">
        <v>47117</v>
      </c>
      <c r="E53" s="156"/>
      <c r="F53" s="156"/>
      <c r="G53" s="271">
        <v>47467</v>
      </c>
      <c r="H53" s="271">
        <v>47482</v>
      </c>
      <c r="I53" s="157"/>
      <c r="J53" s="157"/>
      <c r="K53" s="240"/>
      <c r="L53" s="240"/>
    </row>
    <row r="54" spans="1:12" x14ac:dyDescent="0.25">
      <c r="A54" s="233" t="s">
        <v>367</v>
      </c>
      <c r="B54" s="259" t="s">
        <v>186</v>
      </c>
      <c r="C54" s="280">
        <v>47128</v>
      </c>
      <c r="D54" s="280">
        <v>47148</v>
      </c>
      <c r="E54" s="156"/>
      <c r="F54" s="156"/>
      <c r="G54" s="271">
        <v>47467</v>
      </c>
      <c r="H54" s="271">
        <v>47482</v>
      </c>
      <c r="I54" s="157"/>
      <c r="J54" s="157"/>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6" zoomScale="55" zoomScaleNormal="55" zoomScaleSheetLayoutView="55" workbookViewId="0">
      <selection activeCell="L21" sqref="L21:M21"/>
    </sheetView>
  </sheetViews>
  <sheetFormatPr defaultColWidth="9.140625" defaultRowHeight="15.75" x14ac:dyDescent="0.25"/>
  <cols>
    <col min="1" max="1" width="9.140625" style="178"/>
    <col min="2" max="2" width="57.85546875" style="178" customWidth="1"/>
    <col min="3" max="29" width="13.7109375" style="178" customWidth="1"/>
    <col min="30" max="16384" width="9.140625" style="178"/>
  </cols>
  <sheetData>
    <row r="1" spans="1:29" ht="18.75" x14ac:dyDescent="0.25">
      <c r="AB1" s="179" t="s">
        <v>67</v>
      </c>
    </row>
    <row r="2" spans="1:29" ht="18.75" x14ac:dyDescent="0.3">
      <c r="AB2" s="180" t="s">
        <v>8</v>
      </c>
    </row>
    <row r="3" spans="1:29" ht="18.75" x14ac:dyDescent="0.3">
      <c r="AB3" s="180" t="s">
        <v>66</v>
      </c>
    </row>
    <row r="4" spans="1:29" ht="18.75" customHeight="1" x14ac:dyDescent="0.25">
      <c r="A4" s="481" t="str">
        <f>'1. паспорт местоположение'!A5:C5</f>
        <v>Год раскрытия информации: 2025 год</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row>
    <row r="6" spans="1:29" x14ac:dyDescent="0.25">
      <c r="A6" s="482" t="s">
        <v>7</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c r="AB6" s="482"/>
      <c r="AC6" s="482"/>
    </row>
    <row r="7" spans="1:29" x14ac:dyDescent="0.25">
      <c r="A7" s="236"/>
      <c r="B7" s="236"/>
      <c r="C7" s="236"/>
      <c r="D7" s="236"/>
      <c r="E7" s="236"/>
      <c r="F7" s="236"/>
      <c r="G7" s="236"/>
      <c r="H7" s="236"/>
      <c r="I7" s="236"/>
      <c r="J7" s="236"/>
      <c r="K7" s="236"/>
      <c r="L7" s="236"/>
      <c r="M7" s="236"/>
      <c r="N7" s="237"/>
      <c r="O7" s="237"/>
      <c r="P7" s="236"/>
      <c r="Q7" s="236"/>
      <c r="R7" s="237"/>
      <c r="S7" s="237"/>
      <c r="T7" s="237"/>
      <c r="U7" s="237"/>
      <c r="V7" s="237"/>
      <c r="W7" s="237"/>
      <c r="X7" s="237"/>
      <c r="Y7" s="237"/>
      <c r="Z7" s="237"/>
      <c r="AA7" s="237"/>
      <c r="AB7" s="237"/>
      <c r="AC7" s="237"/>
    </row>
    <row r="8" spans="1:29"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row>
    <row r="9" spans="1:29" ht="18.75" customHeight="1" x14ac:dyDescent="0.25">
      <c r="A9" s="484" t="s">
        <v>6</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row>
    <row r="10" spans="1:29" x14ac:dyDescent="0.25">
      <c r="A10" s="236"/>
      <c r="B10" s="236"/>
      <c r="C10" s="236"/>
      <c r="D10" s="236"/>
      <c r="E10" s="236"/>
      <c r="F10" s="236"/>
      <c r="G10" s="236"/>
      <c r="H10" s="236"/>
      <c r="I10" s="236"/>
      <c r="J10" s="236"/>
      <c r="K10" s="236"/>
      <c r="L10" s="236"/>
      <c r="M10" s="236"/>
      <c r="N10" s="237"/>
      <c r="O10" s="237"/>
      <c r="P10" s="236"/>
      <c r="Q10" s="236"/>
      <c r="R10" s="237"/>
      <c r="S10" s="237"/>
      <c r="T10" s="237"/>
      <c r="U10" s="237"/>
      <c r="V10" s="237"/>
      <c r="W10" s="237"/>
      <c r="X10" s="237"/>
      <c r="Y10" s="237"/>
      <c r="Z10" s="237"/>
      <c r="AA10" s="237"/>
      <c r="AB10" s="237"/>
      <c r="AC10" s="237"/>
    </row>
    <row r="11" spans="1:29" x14ac:dyDescent="0.25">
      <c r="A11" s="483" t="str">
        <f>'1. паспорт местоположение'!A12:C12</f>
        <v>F_TP1600.PS.0056</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484" t="s">
        <v>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row>
    <row r="13" spans="1:29" ht="16.5" customHeight="1" x14ac:dyDescent="0.25">
      <c r="A13" s="238"/>
      <c r="B13" s="238"/>
      <c r="C13" s="238"/>
      <c r="D13" s="238"/>
      <c r="E13" s="238"/>
      <c r="F13" s="238"/>
      <c r="G13" s="238"/>
      <c r="H13" s="238"/>
      <c r="I13" s="238"/>
      <c r="J13" s="238"/>
      <c r="K13" s="238"/>
      <c r="L13" s="238"/>
      <c r="M13" s="238"/>
      <c r="N13" s="239"/>
      <c r="O13" s="239"/>
      <c r="P13" s="238"/>
      <c r="Q13" s="238"/>
      <c r="R13" s="239"/>
      <c r="S13" s="239"/>
      <c r="T13" s="239"/>
      <c r="U13" s="239"/>
      <c r="V13" s="239"/>
      <c r="W13" s="239"/>
      <c r="X13" s="239"/>
      <c r="Y13" s="239"/>
      <c r="Z13" s="239"/>
      <c r="AA13" s="239"/>
      <c r="AB13" s="239"/>
      <c r="AC13" s="239"/>
    </row>
    <row r="14" spans="1:29" x14ac:dyDescent="0.25">
      <c r="A14" s="48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84" t="s">
        <v>4</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29" x14ac:dyDescent="0.25">
      <c r="A18" s="496" t="s">
        <v>410</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20" spans="1:29" s="264" customFormat="1" ht="33" customHeight="1" x14ac:dyDescent="0.25">
      <c r="A20" s="490" t="s">
        <v>184</v>
      </c>
      <c r="B20" s="490" t="s">
        <v>183</v>
      </c>
      <c r="C20" s="493" t="s">
        <v>182</v>
      </c>
      <c r="D20" s="493"/>
      <c r="E20" s="495" t="s">
        <v>181</v>
      </c>
      <c r="F20" s="495"/>
      <c r="G20" s="497" t="s">
        <v>653</v>
      </c>
      <c r="H20" s="487" t="s">
        <v>587</v>
      </c>
      <c r="I20" s="488"/>
      <c r="J20" s="488"/>
      <c r="K20" s="488"/>
      <c r="L20" s="487" t="s">
        <v>588</v>
      </c>
      <c r="M20" s="488"/>
      <c r="N20" s="488"/>
      <c r="O20" s="488"/>
      <c r="P20" s="487" t="s">
        <v>589</v>
      </c>
      <c r="Q20" s="488"/>
      <c r="R20" s="488"/>
      <c r="S20" s="488"/>
      <c r="T20" s="487" t="s">
        <v>632</v>
      </c>
      <c r="U20" s="488"/>
      <c r="V20" s="488"/>
      <c r="W20" s="488"/>
      <c r="X20" s="487" t="s">
        <v>654</v>
      </c>
      <c r="Y20" s="488"/>
      <c r="Z20" s="488"/>
      <c r="AA20" s="488"/>
      <c r="AB20" s="486" t="s">
        <v>180</v>
      </c>
      <c r="AC20" s="486"/>
    </row>
    <row r="21" spans="1:29" s="264" customFormat="1" ht="99.75" customHeight="1" x14ac:dyDescent="0.25">
      <c r="A21" s="491"/>
      <c r="B21" s="491"/>
      <c r="C21" s="493"/>
      <c r="D21" s="493"/>
      <c r="E21" s="495"/>
      <c r="F21" s="495"/>
      <c r="G21" s="498"/>
      <c r="H21" s="489" t="s">
        <v>0</v>
      </c>
      <c r="I21" s="489"/>
      <c r="J21" s="489" t="s">
        <v>178</v>
      </c>
      <c r="K21" s="489"/>
      <c r="L21" s="489" t="s">
        <v>0</v>
      </c>
      <c r="M21" s="489"/>
      <c r="N21" s="489" t="s">
        <v>178</v>
      </c>
      <c r="O21" s="489"/>
      <c r="P21" s="489" t="s">
        <v>0</v>
      </c>
      <c r="Q21" s="489"/>
      <c r="R21" s="489" t="s">
        <v>178</v>
      </c>
      <c r="S21" s="489"/>
      <c r="T21" s="489" t="s">
        <v>0</v>
      </c>
      <c r="U21" s="489"/>
      <c r="V21" s="489" t="s">
        <v>178</v>
      </c>
      <c r="W21" s="489"/>
      <c r="X21" s="489" t="s">
        <v>0</v>
      </c>
      <c r="Y21" s="489"/>
      <c r="Z21" s="489" t="s">
        <v>178</v>
      </c>
      <c r="AA21" s="489"/>
      <c r="AB21" s="486"/>
      <c r="AC21" s="486"/>
    </row>
    <row r="22" spans="1:29" s="264" customFormat="1" ht="89.25" customHeight="1" x14ac:dyDescent="0.25">
      <c r="A22" s="492"/>
      <c r="B22" s="492"/>
      <c r="C22" s="281" t="s">
        <v>0</v>
      </c>
      <c r="D22" s="281" t="s">
        <v>178</v>
      </c>
      <c r="E22" s="282" t="s">
        <v>651</v>
      </c>
      <c r="F22" s="282" t="s">
        <v>652</v>
      </c>
      <c r="G22" s="499"/>
      <c r="H22" s="283" t="s">
        <v>391</v>
      </c>
      <c r="I22" s="283" t="s">
        <v>392</v>
      </c>
      <c r="J22" s="283" t="s">
        <v>391</v>
      </c>
      <c r="K22" s="283" t="s">
        <v>392</v>
      </c>
      <c r="L22" s="283" t="s">
        <v>391</v>
      </c>
      <c r="M22" s="283" t="s">
        <v>392</v>
      </c>
      <c r="N22" s="283" t="s">
        <v>391</v>
      </c>
      <c r="O22" s="283" t="s">
        <v>392</v>
      </c>
      <c r="P22" s="283" t="s">
        <v>391</v>
      </c>
      <c r="Q22" s="283" t="s">
        <v>392</v>
      </c>
      <c r="R22" s="283" t="s">
        <v>391</v>
      </c>
      <c r="S22" s="283" t="s">
        <v>392</v>
      </c>
      <c r="T22" s="283" t="s">
        <v>391</v>
      </c>
      <c r="U22" s="283" t="s">
        <v>392</v>
      </c>
      <c r="V22" s="283" t="s">
        <v>391</v>
      </c>
      <c r="W22" s="283" t="s">
        <v>392</v>
      </c>
      <c r="X22" s="283" t="s">
        <v>391</v>
      </c>
      <c r="Y22" s="283" t="s">
        <v>392</v>
      </c>
      <c r="Z22" s="283" t="s">
        <v>391</v>
      </c>
      <c r="AA22" s="283" t="s">
        <v>392</v>
      </c>
      <c r="AB22" s="281" t="s">
        <v>179</v>
      </c>
      <c r="AC22" s="281" t="s">
        <v>178</v>
      </c>
    </row>
    <row r="23" spans="1:29" s="264"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customHeight="1" x14ac:dyDescent="0.25">
      <c r="A24" s="285">
        <v>1</v>
      </c>
      <c r="B24" s="286" t="s">
        <v>177</v>
      </c>
      <c r="C24" s="287">
        <v>385.07917364559864</v>
      </c>
      <c r="D24" s="287">
        <v>437.47782144979988</v>
      </c>
      <c r="E24" s="287">
        <v>422.37344431979989</v>
      </c>
      <c r="F24" s="287">
        <v>418.7147440597999</v>
      </c>
      <c r="G24" s="287">
        <v>3.6587002600000003</v>
      </c>
      <c r="H24" s="287">
        <v>0</v>
      </c>
      <c r="I24" s="287"/>
      <c r="J24" s="287">
        <v>1.3837179999999999E-2</v>
      </c>
      <c r="K24" s="287"/>
      <c r="L24" s="287">
        <v>0</v>
      </c>
      <c r="M24" s="287"/>
      <c r="N24" s="287">
        <v>0</v>
      </c>
      <c r="O24" s="287"/>
      <c r="P24" s="287">
        <v>52.736068309422002</v>
      </c>
      <c r="Q24" s="287"/>
      <c r="R24" s="287">
        <v>0</v>
      </c>
      <c r="S24" s="287"/>
      <c r="T24" s="287">
        <v>313.72547984617665</v>
      </c>
      <c r="U24" s="287"/>
      <c r="V24" s="287">
        <v>89.210214657232214</v>
      </c>
      <c r="W24" s="287"/>
      <c r="X24" s="287">
        <v>329.4906922225677</v>
      </c>
      <c r="Y24" s="287"/>
      <c r="Z24" s="287" t="s">
        <v>631</v>
      </c>
      <c r="AA24" s="287"/>
      <c r="AB24" s="287">
        <v>366.46154815559868</v>
      </c>
      <c r="AC24" s="287">
        <v>418.7147440597999</v>
      </c>
    </row>
    <row r="25" spans="1:29" ht="24" customHeight="1" x14ac:dyDescent="0.25">
      <c r="A25" s="288" t="s">
        <v>176</v>
      </c>
      <c r="B25" s="289"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631</v>
      </c>
      <c r="AA25" s="287"/>
      <c r="AB25" s="287">
        <v>0</v>
      </c>
      <c r="AC25" s="287">
        <v>0</v>
      </c>
    </row>
    <row r="26" spans="1:29" x14ac:dyDescent="0.25">
      <c r="A26" s="288" t="s">
        <v>174</v>
      </c>
      <c r="B26" s="289"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631</v>
      </c>
      <c r="AA26" s="287"/>
      <c r="AB26" s="287">
        <v>0</v>
      </c>
      <c r="AC26" s="287">
        <v>0</v>
      </c>
    </row>
    <row r="27" spans="1:29" ht="31.5" x14ac:dyDescent="0.25">
      <c r="A27" s="288" t="s">
        <v>172</v>
      </c>
      <c r="B27" s="289" t="s">
        <v>348</v>
      </c>
      <c r="C27" s="287"/>
      <c r="D27" s="287"/>
      <c r="E27" s="287"/>
      <c r="F27" s="287"/>
      <c r="G27" s="287">
        <v>3.0511249433333338</v>
      </c>
      <c r="H27" s="287">
        <v>0</v>
      </c>
      <c r="I27" s="287"/>
      <c r="J27" s="287">
        <v>0</v>
      </c>
      <c r="K27" s="287"/>
      <c r="L27" s="287">
        <v>0</v>
      </c>
      <c r="M27" s="287"/>
      <c r="N27" s="287">
        <v>0</v>
      </c>
      <c r="O27" s="287"/>
      <c r="P27" s="287">
        <v>43.946723591185005</v>
      </c>
      <c r="Q27" s="287"/>
      <c r="R27" s="287">
        <v>0</v>
      </c>
      <c r="S27" s="287"/>
      <c r="T27" s="287">
        <v>263.45573340448135</v>
      </c>
      <c r="U27" s="287"/>
      <c r="V27" s="287">
        <v>74.341845547693509</v>
      </c>
      <c r="W27" s="287"/>
      <c r="X27" s="287">
        <v>276.87342509183998</v>
      </c>
      <c r="Y27" s="287"/>
      <c r="Z27" s="287" t="s">
        <v>631</v>
      </c>
      <c r="AA27" s="287"/>
      <c r="AB27" s="287">
        <v>307.40245699566634</v>
      </c>
      <c r="AC27" s="287">
        <v>351.21527063953351</v>
      </c>
    </row>
    <row r="28" spans="1:29" x14ac:dyDescent="0.25">
      <c r="A28" s="288" t="s">
        <v>171</v>
      </c>
      <c r="B28" s="289"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29" x14ac:dyDescent="0.25">
      <c r="A29" s="288" t="s">
        <v>169</v>
      </c>
      <c r="B29" s="290" t="s">
        <v>168</v>
      </c>
      <c r="C29" s="287"/>
      <c r="D29" s="287"/>
      <c r="E29" s="287"/>
      <c r="F29" s="287"/>
      <c r="G29" s="287">
        <v>0.60757531666666642</v>
      </c>
      <c r="H29" s="287">
        <v>0</v>
      </c>
      <c r="I29" s="287"/>
      <c r="J29" s="287">
        <v>1.3837179999999999E-2</v>
      </c>
      <c r="K29" s="287"/>
      <c r="L29" s="287">
        <v>0</v>
      </c>
      <c r="M29" s="287"/>
      <c r="N29" s="287">
        <v>0</v>
      </c>
      <c r="O29" s="287"/>
      <c r="P29" s="287">
        <v>8.7893447182369968</v>
      </c>
      <c r="Q29" s="287"/>
      <c r="R29" s="287">
        <v>0</v>
      </c>
      <c r="S29" s="287"/>
      <c r="T29" s="287">
        <v>50.269746441695304</v>
      </c>
      <c r="U29" s="287"/>
      <c r="V29" s="287">
        <v>14.868369109538705</v>
      </c>
      <c r="W29" s="287"/>
      <c r="X29" s="287">
        <v>52.617267130727726</v>
      </c>
      <c r="Y29" s="287"/>
      <c r="Z29" s="287" t="s">
        <v>631</v>
      </c>
      <c r="AA29" s="287"/>
      <c r="AB29" s="287">
        <v>59.059091159932301</v>
      </c>
      <c r="AC29" s="287">
        <v>67.499473420266384</v>
      </c>
    </row>
    <row r="30" spans="1:29" ht="47.25" x14ac:dyDescent="0.25">
      <c r="A30" s="285" t="s">
        <v>61</v>
      </c>
      <c r="B30" s="286" t="s">
        <v>167</v>
      </c>
      <c r="C30" s="287">
        <v>323.15082007233298</v>
      </c>
      <c r="D30" s="287">
        <v>367.09868080953345</v>
      </c>
      <c r="E30" s="287">
        <v>354.28023275953348</v>
      </c>
      <c r="F30" s="287">
        <v>351.22910781953345</v>
      </c>
      <c r="G30" s="287">
        <v>3.0511249400000002</v>
      </c>
      <c r="H30" s="287">
        <v>0</v>
      </c>
      <c r="I30" s="287"/>
      <c r="J30" s="287">
        <v>1.3837179999999999E-2</v>
      </c>
      <c r="K30" s="287"/>
      <c r="L30" s="287">
        <v>0</v>
      </c>
      <c r="M30" s="287"/>
      <c r="N30" s="287">
        <v>0</v>
      </c>
      <c r="O30" s="287"/>
      <c r="P30" s="287">
        <v>0</v>
      </c>
      <c r="Q30" s="287"/>
      <c r="R30" s="287">
        <v>0</v>
      </c>
      <c r="S30" s="287"/>
      <c r="T30" s="287">
        <v>307.40245699566634</v>
      </c>
      <c r="U30" s="287"/>
      <c r="V30" s="287">
        <v>0</v>
      </c>
      <c r="W30" s="287"/>
      <c r="X30" s="287">
        <v>351.21527063953346</v>
      </c>
      <c r="Y30" s="287"/>
      <c r="Z30" s="287" t="s">
        <v>631</v>
      </c>
      <c r="AA30" s="287"/>
      <c r="AB30" s="287">
        <v>307.40245699566634</v>
      </c>
      <c r="AC30" s="287">
        <v>351.22910781953345</v>
      </c>
    </row>
    <row r="31" spans="1:29" x14ac:dyDescent="0.25">
      <c r="A31" s="285" t="s">
        <v>166</v>
      </c>
      <c r="B31" s="289" t="s">
        <v>165</v>
      </c>
      <c r="C31" s="287">
        <v>13.279187374076074</v>
      </c>
      <c r="D31" s="287">
        <v>15.385091885734466</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ht="31.5" x14ac:dyDescent="0.25">
      <c r="A32" s="285" t="s">
        <v>164</v>
      </c>
      <c r="B32" s="289" t="s">
        <v>163</v>
      </c>
      <c r="C32" s="287">
        <v>107.23638944478999</v>
      </c>
      <c r="D32" s="287">
        <v>118.23629522470036</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5" t="s">
        <v>162</v>
      </c>
      <c r="B33" s="289" t="s">
        <v>161</v>
      </c>
      <c r="C33" s="287">
        <v>144.08069348687201</v>
      </c>
      <c r="D33" s="287">
        <v>166.43945184079382</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5" t="s">
        <v>160</v>
      </c>
      <c r="B34" s="289" t="s">
        <v>159</v>
      </c>
      <c r="C34" s="287">
        <v>58.554549766594896</v>
      </c>
      <c r="D34" s="287">
        <v>67.03784185830483</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ht="31.5" x14ac:dyDescent="0.25">
      <c r="A35" s="285" t="s">
        <v>60</v>
      </c>
      <c r="B35" s="286"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157</v>
      </c>
      <c r="B36" s="289" t="s">
        <v>519</v>
      </c>
      <c r="C36" s="287"/>
      <c r="D36" s="287"/>
      <c r="E36" s="287"/>
      <c r="F36" s="287"/>
      <c r="G36" s="287">
        <v>0</v>
      </c>
      <c r="H36" s="287">
        <v>0</v>
      </c>
      <c r="I36" s="291" t="s">
        <v>513</v>
      </c>
      <c r="J36" s="287">
        <v>0</v>
      </c>
      <c r="K36" s="291" t="s">
        <v>513</v>
      </c>
      <c r="L36" s="287">
        <v>0</v>
      </c>
      <c r="M36" s="291" t="s">
        <v>513</v>
      </c>
      <c r="N36" s="287">
        <v>0</v>
      </c>
      <c r="O36" s="291" t="s">
        <v>513</v>
      </c>
      <c r="P36" s="287">
        <v>0</v>
      </c>
      <c r="Q36" s="291" t="s">
        <v>513</v>
      </c>
      <c r="R36" s="287">
        <v>0</v>
      </c>
      <c r="S36" s="291" t="s">
        <v>513</v>
      </c>
      <c r="T36" s="287">
        <v>0</v>
      </c>
      <c r="U36" s="291" t="s">
        <v>513</v>
      </c>
      <c r="V36" s="287">
        <v>0</v>
      </c>
      <c r="W36" s="291" t="s">
        <v>513</v>
      </c>
      <c r="X36" s="287">
        <v>0</v>
      </c>
      <c r="Y36" s="291" t="s">
        <v>513</v>
      </c>
      <c r="Z36" s="287" t="s">
        <v>631</v>
      </c>
      <c r="AA36" s="291" t="s">
        <v>631</v>
      </c>
      <c r="AB36" s="287">
        <v>0</v>
      </c>
      <c r="AC36" s="287">
        <v>0</v>
      </c>
    </row>
    <row r="37" spans="1:29" ht="31.5" x14ac:dyDescent="0.25">
      <c r="A37" s="288" t="s">
        <v>156</v>
      </c>
      <c r="B37" s="292" t="s">
        <v>517</v>
      </c>
      <c r="C37" s="287"/>
      <c r="D37" s="287"/>
      <c r="E37" s="287"/>
      <c r="F37" s="287"/>
      <c r="G37" s="287">
        <v>0</v>
      </c>
      <c r="H37" s="287">
        <v>0</v>
      </c>
      <c r="I37" s="291" t="s">
        <v>513</v>
      </c>
      <c r="J37" s="287">
        <v>0</v>
      </c>
      <c r="K37" s="291" t="s">
        <v>513</v>
      </c>
      <c r="L37" s="287">
        <v>0</v>
      </c>
      <c r="M37" s="291" t="s">
        <v>513</v>
      </c>
      <c r="N37" s="287">
        <v>0</v>
      </c>
      <c r="O37" s="291" t="s">
        <v>513</v>
      </c>
      <c r="P37" s="287">
        <v>0</v>
      </c>
      <c r="Q37" s="291" t="s">
        <v>513</v>
      </c>
      <c r="R37" s="287">
        <v>0</v>
      </c>
      <c r="S37" s="291" t="s">
        <v>513</v>
      </c>
      <c r="T37" s="287">
        <v>0</v>
      </c>
      <c r="U37" s="291" t="s">
        <v>513</v>
      </c>
      <c r="V37" s="287">
        <v>0</v>
      </c>
      <c r="W37" s="291" t="s">
        <v>513</v>
      </c>
      <c r="X37" s="287">
        <v>0</v>
      </c>
      <c r="Y37" s="291" t="s">
        <v>513</v>
      </c>
      <c r="Z37" s="287" t="s">
        <v>631</v>
      </c>
      <c r="AA37" s="291" t="s">
        <v>631</v>
      </c>
      <c r="AB37" s="287">
        <v>0</v>
      </c>
      <c r="AC37" s="287">
        <v>0</v>
      </c>
    </row>
    <row r="38" spans="1:29" x14ac:dyDescent="0.25">
      <c r="A38" s="288" t="s">
        <v>155</v>
      </c>
      <c r="B38" s="292" t="s">
        <v>146</v>
      </c>
      <c r="C38" s="287"/>
      <c r="D38" s="287"/>
      <c r="E38" s="287"/>
      <c r="F38" s="287"/>
      <c r="G38" s="287">
        <v>0</v>
      </c>
      <c r="H38" s="287">
        <v>0</v>
      </c>
      <c r="I38" s="291" t="s">
        <v>513</v>
      </c>
      <c r="J38" s="287">
        <v>0</v>
      </c>
      <c r="K38" s="291" t="s">
        <v>513</v>
      </c>
      <c r="L38" s="287">
        <v>0</v>
      </c>
      <c r="M38" s="291" t="s">
        <v>513</v>
      </c>
      <c r="N38" s="287">
        <v>0</v>
      </c>
      <c r="O38" s="291" t="s">
        <v>513</v>
      </c>
      <c r="P38" s="287">
        <v>0</v>
      </c>
      <c r="Q38" s="291" t="s">
        <v>513</v>
      </c>
      <c r="R38" s="287">
        <v>0</v>
      </c>
      <c r="S38" s="291" t="s">
        <v>513</v>
      </c>
      <c r="T38" s="287">
        <v>0</v>
      </c>
      <c r="U38" s="291" t="s">
        <v>513</v>
      </c>
      <c r="V38" s="287">
        <v>0</v>
      </c>
      <c r="W38" s="291" t="s">
        <v>513</v>
      </c>
      <c r="X38" s="287">
        <v>0</v>
      </c>
      <c r="Y38" s="291" t="s">
        <v>513</v>
      </c>
      <c r="Z38" s="287" t="s">
        <v>631</v>
      </c>
      <c r="AA38" s="291" t="s">
        <v>631</v>
      </c>
      <c r="AB38" s="287">
        <v>0</v>
      </c>
      <c r="AC38" s="287">
        <v>0</v>
      </c>
    </row>
    <row r="39" spans="1:29" x14ac:dyDescent="0.25">
      <c r="A39" s="288" t="s">
        <v>154</v>
      </c>
      <c r="B39" s="289" t="s">
        <v>558</v>
      </c>
      <c r="C39" s="287"/>
      <c r="D39" s="287"/>
      <c r="E39" s="287"/>
      <c r="F39" s="287"/>
      <c r="G39" s="287">
        <v>0</v>
      </c>
      <c r="H39" s="287">
        <v>0</v>
      </c>
      <c r="I39" s="291" t="s">
        <v>513</v>
      </c>
      <c r="J39" s="287">
        <v>0</v>
      </c>
      <c r="K39" s="291" t="s">
        <v>513</v>
      </c>
      <c r="L39" s="287">
        <v>0</v>
      </c>
      <c r="M39" s="291" t="s">
        <v>513</v>
      </c>
      <c r="N39" s="287">
        <v>0</v>
      </c>
      <c r="O39" s="291" t="s">
        <v>513</v>
      </c>
      <c r="P39" s="287">
        <v>0</v>
      </c>
      <c r="Q39" s="291" t="s">
        <v>513</v>
      </c>
      <c r="R39" s="287">
        <v>0</v>
      </c>
      <c r="S39" s="291" t="s">
        <v>513</v>
      </c>
      <c r="T39" s="287">
        <v>0</v>
      </c>
      <c r="U39" s="291" t="s">
        <v>513</v>
      </c>
      <c r="V39" s="287">
        <v>0</v>
      </c>
      <c r="W39" s="291" t="s">
        <v>513</v>
      </c>
      <c r="X39" s="287">
        <v>0</v>
      </c>
      <c r="Y39" s="291" t="s">
        <v>513</v>
      </c>
      <c r="Z39" s="287" t="s">
        <v>631</v>
      </c>
      <c r="AA39" s="291" t="s">
        <v>631</v>
      </c>
      <c r="AB39" s="287">
        <v>0</v>
      </c>
      <c r="AC39" s="287">
        <v>0</v>
      </c>
    </row>
    <row r="40" spans="1:29" x14ac:dyDescent="0.25">
      <c r="A40" s="288" t="s">
        <v>153</v>
      </c>
      <c r="B40" s="289" t="s">
        <v>520</v>
      </c>
      <c r="C40" s="287"/>
      <c r="D40" s="287"/>
      <c r="E40" s="287"/>
      <c r="F40" s="287"/>
      <c r="G40" s="287">
        <v>0</v>
      </c>
      <c r="H40" s="287">
        <v>0</v>
      </c>
      <c r="I40" s="291" t="s">
        <v>513</v>
      </c>
      <c r="J40" s="287">
        <v>0</v>
      </c>
      <c r="K40" s="291" t="s">
        <v>513</v>
      </c>
      <c r="L40" s="287">
        <v>0</v>
      </c>
      <c r="M40" s="291" t="s">
        <v>513</v>
      </c>
      <c r="N40" s="287">
        <v>0</v>
      </c>
      <c r="O40" s="291" t="s">
        <v>513</v>
      </c>
      <c r="P40" s="287">
        <v>0</v>
      </c>
      <c r="Q40" s="291" t="s">
        <v>513</v>
      </c>
      <c r="R40" s="287">
        <v>0</v>
      </c>
      <c r="S40" s="291" t="s">
        <v>513</v>
      </c>
      <c r="T40" s="287">
        <v>0</v>
      </c>
      <c r="U40" s="291" t="s">
        <v>513</v>
      </c>
      <c r="V40" s="287">
        <v>0</v>
      </c>
      <c r="W40" s="291" t="s">
        <v>513</v>
      </c>
      <c r="X40" s="287">
        <v>0</v>
      </c>
      <c r="Y40" s="291" t="s">
        <v>513</v>
      </c>
      <c r="Z40" s="287" t="s">
        <v>631</v>
      </c>
      <c r="AA40" s="291" t="s">
        <v>631</v>
      </c>
      <c r="AB40" s="287">
        <v>0</v>
      </c>
      <c r="AC40" s="287">
        <v>0</v>
      </c>
    </row>
    <row r="41" spans="1:29" x14ac:dyDescent="0.25">
      <c r="A41" s="288" t="s">
        <v>152</v>
      </c>
      <c r="B41" s="289" t="s">
        <v>521</v>
      </c>
      <c r="C41" s="287"/>
      <c r="D41" s="287"/>
      <c r="E41" s="287"/>
      <c r="F41" s="287"/>
      <c r="G41" s="287">
        <v>0</v>
      </c>
      <c r="H41" s="287">
        <v>0</v>
      </c>
      <c r="I41" s="291" t="s">
        <v>513</v>
      </c>
      <c r="J41" s="287">
        <v>0</v>
      </c>
      <c r="K41" s="291" t="s">
        <v>513</v>
      </c>
      <c r="L41" s="287">
        <v>0</v>
      </c>
      <c r="M41" s="291" t="s">
        <v>513</v>
      </c>
      <c r="N41" s="287">
        <v>0</v>
      </c>
      <c r="O41" s="291" t="s">
        <v>513</v>
      </c>
      <c r="P41" s="287">
        <v>0</v>
      </c>
      <c r="Q41" s="291" t="s">
        <v>513</v>
      </c>
      <c r="R41" s="287">
        <v>0</v>
      </c>
      <c r="S41" s="291" t="s">
        <v>513</v>
      </c>
      <c r="T41" s="287">
        <v>0</v>
      </c>
      <c r="U41" s="291" t="s">
        <v>513</v>
      </c>
      <c r="V41" s="287">
        <v>0</v>
      </c>
      <c r="W41" s="291" t="s">
        <v>513</v>
      </c>
      <c r="X41" s="287">
        <v>0</v>
      </c>
      <c r="Y41" s="291" t="s">
        <v>513</v>
      </c>
      <c r="Z41" s="287" t="s">
        <v>631</v>
      </c>
      <c r="AA41" s="291" t="s">
        <v>631</v>
      </c>
      <c r="AB41" s="287">
        <v>0</v>
      </c>
      <c r="AC41" s="287">
        <v>0</v>
      </c>
    </row>
    <row r="42" spans="1:29" x14ac:dyDescent="0.25">
      <c r="A42" s="288" t="s">
        <v>151</v>
      </c>
      <c r="B42" s="289" t="s">
        <v>522</v>
      </c>
      <c r="C42" s="287"/>
      <c r="D42" s="287"/>
      <c r="E42" s="287"/>
      <c r="F42" s="287"/>
      <c r="G42" s="287">
        <v>0</v>
      </c>
      <c r="H42" s="287">
        <v>0</v>
      </c>
      <c r="I42" s="291" t="s">
        <v>513</v>
      </c>
      <c r="J42" s="287">
        <v>0</v>
      </c>
      <c r="K42" s="291" t="s">
        <v>513</v>
      </c>
      <c r="L42" s="287">
        <v>0</v>
      </c>
      <c r="M42" s="291" t="s">
        <v>513</v>
      </c>
      <c r="N42" s="287">
        <v>0</v>
      </c>
      <c r="O42" s="291" t="s">
        <v>513</v>
      </c>
      <c r="P42" s="287">
        <v>0</v>
      </c>
      <c r="Q42" s="291" t="s">
        <v>513</v>
      </c>
      <c r="R42" s="287">
        <v>0</v>
      </c>
      <c r="S42" s="291" t="s">
        <v>513</v>
      </c>
      <c r="T42" s="287">
        <v>0</v>
      </c>
      <c r="U42" s="291" t="s">
        <v>513</v>
      </c>
      <c r="V42" s="287">
        <v>0</v>
      </c>
      <c r="W42" s="291" t="s">
        <v>513</v>
      </c>
      <c r="X42" s="287">
        <v>0</v>
      </c>
      <c r="Y42" s="291" t="s">
        <v>513</v>
      </c>
      <c r="Z42" s="287" t="s">
        <v>631</v>
      </c>
      <c r="AA42" s="291" t="s">
        <v>631</v>
      </c>
      <c r="AB42" s="287">
        <v>0</v>
      </c>
      <c r="AC42" s="287">
        <v>0</v>
      </c>
    </row>
    <row r="43" spans="1:29" x14ac:dyDescent="0.25">
      <c r="A43" s="288" t="s">
        <v>523</v>
      </c>
      <c r="B43" s="289" t="s">
        <v>524</v>
      </c>
      <c r="C43" s="287"/>
      <c r="D43" s="287"/>
      <c r="E43" s="287"/>
      <c r="F43" s="287"/>
      <c r="G43" s="287">
        <v>0</v>
      </c>
      <c r="H43" s="287">
        <v>0</v>
      </c>
      <c r="I43" s="291" t="s">
        <v>513</v>
      </c>
      <c r="J43" s="287">
        <v>0</v>
      </c>
      <c r="K43" s="291" t="s">
        <v>513</v>
      </c>
      <c r="L43" s="287">
        <v>0</v>
      </c>
      <c r="M43" s="291" t="s">
        <v>513</v>
      </c>
      <c r="N43" s="287">
        <v>0</v>
      </c>
      <c r="O43" s="291" t="s">
        <v>513</v>
      </c>
      <c r="P43" s="287">
        <v>0</v>
      </c>
      <c r="Q43" s="291" t="s">
        <v>513</v>
      </c>
      <c r="R43" s="287">
        <v>0</v>
      </c>
      <c r="S43" s="291" t="s">
        <v>513</v>
      </c>
      <c r="T43" s="287">
        <v>0</v>
      </c>
      <c r="U43" s="291" t="s">
        <v>513</v>
      </c>
      <c r="V43" s="287">
        <v>0</v>
      </c>
      <c r="W43" s="291" t="s">
        <v>513</v>
      </c>
      <c r="X43" s="287">
        <v>0</v>
      </c>
      <c r="Y43" s="291" t="s">
        <v>513</v>
      </c>
      <c r="Z43" s="287" t="s">
        <v>631</v>
      </c>
      <c r="AA43" s="291" t="s">
        <v>631</v>
      </c>
      <c r="AB43" s="287">
        <v>0</v>
      </c>
      <c r="AC43" s="287">
        <v>0</v>
      </c>
    </row>
    <row r="44" spans="1:29" x14ac:dyDescent="0.25">
      <c r="A44" s="288" t="s">
        <v>525</v>
      </c>
      <c r="B44" s="289" t="s">
        <v>526</v>
      </c>
      <c r="C44" s="287"/>
      <c r="D44" s="287"/>
      <c r="E44" s="287"/>
      <c r="F44" s="287"/>
      <c r="G44" s="287">
        <v>0</v>
      </c>
      <c r="H44" s="287">
        <v>0</v>
      </c>
      <c r="I44" s="291" t="s">
        <v>513</v>
      </c>
      <c r="J44" s="287">
        <v>0</v>
      </c>
      <c r="K44" s="291" t="s">
        <v>513</v>
      </c>
      <c r="L44" s="287">
        <v>0</v>
      </c>
      <c r="M44" s="291" t="s">
        <v>513</v>
      </c>
      <c r="N44" s="287">
        <v>0</v>
      </c>
      <c r="O44" s="291" t="s">
        <v>513</v>
      </c>
      <c r="P44" s="287">
        <v>0</v>
      </c>
      <c r="Q44" s="291" t="s">
        <v>513</v>
      </c>
      <c r="R44" s="287">
        <v>0</v>
      </c>
      <c r="S44" s="291" t="s">
        <v>513</v>
      </c>
      <c r="T44" s="287">
        <v>135</v>
      </c>
      <c r="U44" s="291">
        <v>4</v>
      </c>
      <c r="V44" s="287">
        <v>0</v>
      </c>
      <c r="W44" s="291" t="s">
        <v>513</v>
      </c>
      <c r="X44" s="287">
        <v>0</v>
      </c>
      <c r="Y44" s="291" t="s">
        <v>513</v>
      </c>
      <c r="Z44" s="287" t="s">
        <v>631</v>
      </c>
      <c r="AA44" s="291" t="s">
        <v>631</v>
      </c>
      <c r="AB44" s="287">
        <v>135</v>
      </c>
      <c r="AC44" s="287">
        <v>0</v>
      </c>
    </row>
    <row r="45" spans="1:29" x14ac:dyDescent="0.25">
      <c r="A45" s="288" t="s">
        <v>527</v>
      </c>
      <c r="B45" s="289" t="s">
        <v>528</v>
      </c>
      <c r="C45" s="287"/>
      <c r="D45" s="287"/>
      <c r="E45" s="287"/>
      <c r="F45" s="287"/>
      <c r="G45" s="287">
        <v>0</v>
      </c>
      <c r="H45" s="287">
        <v>0</v>
      </c>
      <c r="I45" s="291" t="s">
        <v>513</v>
      </c>
      <c r="J45" s="287">
        <v>0</v>
      </c>
      <c r="K45" s="291" t="s">
        <v>513</v>
      </c>
      <c r="L45" s="287">
        <v>0</v>
      </c>
      <c r="M45" s="291" t="s">
        <v>513</v>
      </c>
      <c r="N45" s="287">
        <v>0</v>
      </c>
      <c r="O45" s="291" t="s">
        <v>513</v>
      </c>
      <c r="P45" s="287">
        <v>0</v>
      </c>
      <c r="Q45" s="291" t="s">
        <v>513</v>
      </c>
      <c r="R45" s="287">
        <v>0</v>
      </c>
      <c r="S45" s="291" t="s">
        <v>513</v>
      </c>
      <c r="T45" s="287">
        <v>0</v>
      </c>
      <c r="U45" s="291" t="s">
        <v>513</v>
      </c>
      <c r="V45" s="287">
        <v>0</v>
      </c>
      <c r="W45" s="291" t="s">
        <v>513</v>
      </c>
      <c r="X45" s="287">
        <v>0</v>
      </c>
      <c r="Y45" s="291" t="s">
        <v>513</v>
      </c>
      <c r="Z45" s="287" t="s">
        <v>631</v>
      </c>
      <c r="AA45" s="291" t="s">
        <v>631</v>
      </c>
      <c r="AB45" s="287">
        <v>0</v>
      </c>
      <c r="AC45" s="287">
        <v>0</v>
      </c>
    </row>
    <row r="46" spans="1:29" x14ac:dyDescent="0.25">
      <c r="A46" s="288" t="s">
        <v>529</v>
      </c>
      <c r="B46" s="289" t="s">
        <v>530</v>
      </c>
      <c r="C46" s="287"/>
      <c r="D46" s="287"/>
      <c r="E46" s="287"/>
      <c r="F46" s="287"/>
      <c r="G46" s="287">
        <v>0</v>
      </c>
      <c r="H46" s="287">
        <v>0</v>
      </c>
      <c r="I46" s="291" t="s">
        <v>513</v>
      </c>
      <c r="J46" s="287">
        <v>0</v>
      </c>
      <c r="K46" s="291" t="s">
        <v>513</v>
      </c>
      <c r="L46" s="287">
        <v>0</v>
      </c>
      <c r="M46" s="291" t="s">
        <v>513</v>
      </c>
      <c r="N46" s="287">
        <v>0</v>
      </c>
      <c r="O46" s="291" t="s">
        <v>513</v>
      </c>
      <c r="P46" s="287">
        <v>0</v>
      </c>
      <c r="Q46" s="291" t="s">
        <v>513</v>
      </c>
      <c r="R46" s="287">
        <v>0</v>
      </c>
      <c r="S46" s="291" t="s">
        <v>513</v>
      </c>
      <c r="T46" s="287">
        <v>0</v>
      </c>
      <c r="U46" s="291" t="s">
        <v>513</v>
      </c>
      <c r="V46" s="287">
        <v>0</v>
      </c>
      <c r="W46" s="291" t="s">
        <v>513</v>
      </c>
      <c r="X46" s="287">
        <v>0</v>
      </c>
      <c r="Y46" s="291" t="s">
        <v>513</v>
      </c>
      <c r="Z46" s="287" t="s">
        <v>631</v>
      </c>
      <c r="AA46" s="291" t="s">
        <v>631</v>
      </c>
      <c r="AB46" s="287">
        <v>0</v>
      </c>
      <c r="AC46" s="287">
        <v>0</v>
      </c>
    </row>
    <row r="47" spans="1:29" x14ac:dyDescent="0.25">
      <c r="A47" s="285" t="s">
        <v>59</v>
      </c>
      <c r="B47" s="286" t="s">
        <v>150</v>
      </c>
      <c r="C47" s="287"/>
      <c r="D47" s="287"/>
      <c r="E47" s="287"/>
      <c r="F47" s="287"/>
      <c r="G47" s="287"/>
      <c r="H47" s="287"/>
      <c r="I47" s="287"/>
      <c r="J47" s="287"/>
      <c r="K47" s="287"/>
      <c r="L47" s="287"/>
      <c r="M47" s="287"/>
      <c r="N47" s="287"/>
      <c r="O47" s="287"/>
      <c r="P47" s="287"/>
      <c r="Q47" s="287"/>
      <c r="R47" s="287"/>
      <c r="S47" s="291"/>
      <c r="T47" s="287"/>
      <c r="U47" s="287"/>
      <c r="V47" s="287"/>
      <c r="W47" s="287"/>
      <c r="X47" s="287"/>
      <c r="Y47" s="287"/>
      <c r="Z47" s="287"/>
      <c r="AA47" s="287"/>
      <c r="AB47" s="287"/>
      <c r="AC47" s="287"/>
    </row>
    <row r="48" spans="1:29" x14ac:dyDescent="0.25">
      <c r="A48" s="288" t="s">
        <v>149</v>
      </c>
      <c r="B48" s="289" t="s">
        <v>519</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631</v>
      </c>
      <c r="AA48" s="287"/>
      <c r="AB48" s="287">
        <v>0</v>
      </c>
      <c r="AC48" s="287">
        <v>0</v>
      </c>
    </row>
    <row r="49" spans="1:29" ht="31.5" x14ac:dyDescent="0.25">
      <c r="A49" s="288" t="s">
        <v>148</v>
      </c>
      <c r="B49" s="292" t="s">
        <v>517</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631</v>
      </c>
      <c r="AA49" s="287"/>
      <c r="AB49" s="287">
        <v>0</v>
      </c>
      <c r="AC49" s="287">
        <v>0</v>
      </c>
    </row>
    <row r="50" spans="1:29" x14ac:dyDescent="0.25">
      <c r="A50" s="288" t="s">
        <v>147</v>
      </c>
      <c r="B50" s="292"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631</v>
      </c>
      <c r="AA50" s="287"/>
      <c r="AB50" s="287">
        <v>0</v>
      </c>
      <c r="AC50" s="287">
        <v>0</v>
      </c>
    </row>
    <row r="51" spans="1:29" ht="35.25" customHeight="1" x14ac:dyDescent="0.25">
      <c r="A51" s="288" t="s">
        <v>145</v>
      </c>
      <c r="B51" s="289"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631</v>
      </c>
      <c r="AA51" s="287"/>
      <c r="AB51" s="287">
        <v>0</v>
      </c>
      <c r="AC51" s="287">
        <v>0</v>
      </c>
    </row>
    <row r="52" spans="1:29" ht="31.5" x14ac:dyDescent="0.25">
      <c r="A52" s="288" t="s">
        <v>143</v>
      </c>
      <c r="B52" s="289"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631</v>
      </c>
      <c r="AA52" s="287"/>
      <c r="AB52" s="287">
        <v>0</v>
      </c>
      <c r="AC52" s="287">
        <v>0</v>
      </c>
    </row>
    <row r="53" spans="1:29" x14ac:dyDescent="0.25">
      <c r="A53" s="288" t="s">
        <v>141</v>
      </c>
      <c r="B53" s="289"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631</v>
      </c>
      <c r="AA53" s="287"/>
      <c r="AB53" s="287">
        <v>0</v>
      </c>
      <c r="AC53" s="287">
        <v>0</v>
      </c>
    </row>
    <row r="54" spans="1:29" x14ac:dyDescent="0.25">
      <c r="A54" s="288" t="s">
        <v>139</v>
      </c>
      <c r="B54" s="289" t="s">
        <v>520</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631</v>
      </c>
      <c r="AA54" s="287"/>
      <c r="AB54" s="287">
        <v>0</v>
      </c>
      <c r="AC54" s="287">
        <v>0</v>
      </c>
    </row>
    <row r="55" spans="1:29" x14ac:dyDescent="0.25">
      <c r="A55" s="288" t="s">
        <v>531</v>
      </c>
      <c r="B55" s="289" t="s">
        <v>521</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631</v>
      </c>
      <c r="AA55" s="287"/>
      <c r="AB55" s="287">
        <v>0</v>
      </c>
      <c r="AC55" s="287">
        <v>0</v>
      </c>
    </row>
    <row r="56" spans="1:29" x14ac:dyDescent="0.25">
      <c r="A56" s="288" t="s">
        <v>532</v>
      </c>
      <c r="B56" s="289" t="s">
        <v>522</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631</v>
      </c>
      <c r="AA56" s="287"/>
      <c r="AB56" s="287">
        <v>0</v>
      </c>
      <c r="AC56" s="287">
        <v>0</v>
      </c>
    </row>
    <row r="57" spans="1:29" x14ac:dyDescent="0.25">
      <c r="A57" s="288" t="s">
        <v>533</v>
      </c>
      <c r="B57" s="289" t="s">
        <v>524</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631</v>
      </c>
      <c r="AA57" s="287"/>
      <c r="AB57" s="287">
        <v>0</v>
      </c>
      <c r="AC57" s="287">
        <v>0</v>
      </c>
    </row>
    <row r="58" spans="1:29" ht="36.75" customHeight="1" x14ac:dyDescent="0.25">
      <c r="A58" s="288" t="s">
        <v>534</v>
      </c>
      <c r="B58" s="289" t="s">
        <v>526</v>
      </c>
      <c r="C58" s="287">
        <v>135</v>
      </c>
      <c r="D58" s="287">
        <v>135</v>
      </c>
      <c r="E58" s="287"/>
      <c r="F58" s="287"/>
      <c r="G58" s="287">
        <v>0</v>
      </c>
      <c r="H58" s="287">
        <v>0</v>
      </c>
      <c r="I58" s="287"/>
      <c r="J58" s="287">
        <v>0</v>
      </c>
      <c r="K58" s="287"/>
      <c r="L58" s="287">
        <v>0</v>
      </c>
      <c r="M58" s="287"/>
      <c r="N58" s="287">
        <v>0</v>
      </c>
      <c r="O58" s="287"/>
      <c r="P58" s="287">
        <v>0</v>
      </c>
      <c r="Q58" s="287"/>
      <c r="R58" s="287">
        <v>0</v>
      </c>
      <c r="S58" s="287"/>
      <c r="T58" s="287">
        <v>135</v>
      </c>
      <c r="U58" s="287"/>
      <c r="V58" s="287">
        <v>0</v>
      </c>
      <c r="W58" s="287"/>
      <c r="X58" s="287">
        <v>135</v>
      </c>
      <c r="Y58" s="287"/>
      <c r="Z58" s="287" t="s">
        <v>631</v>
      </c>
      <c r="AA58" s="287"/>
      <c r="AB58" s="287">
        <v>135</v>
      </c>
      <c r="AC58" s="287">
        <v>135</v>
      </c>
    </row>
    <row r="59" spans="1:29" x14ac:dyDescent="0.25">
      <c r="A59" s="288" t="s">
        <v>535</v>
      </c>
      <c r="B59" s="289" t="s">
        <v>528</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631</v>
      </c>
      <c r="AA59" s="287"/>
      <c r="AB59" s="287">
        <v>0</v>
      </c>
      <c r="AC59" s="287">
        <v>0</v>
      </c>
    </row>
    <row r="60" spans="1:29" x14ac:dyDescent="0.25">
      <c r="A60" s="288" t="s">
        <v>536</v>
      </c>
      <c r="B60" s="289" t="s">
        <v>530</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631</v>
      </c>
      <c r="AA60" s="287"/>
      <c r="AB60" s="287">
        <v>0</v>
      </c>
      <c r="AC60" s="287">
        <v>0</v>
      </c>
    </row>
    <row r="61" spans="1:29" ht="31.5" x14ac:dyDescent="0.25">
      <c r="A61" s="285" t="s">
        <v>57</v>
      </c>
      <c r="B61" s="286"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137</v>
      </c>
      <c r="B62" s="289" t="s">
        <v>136</v>
      </c>
      <c r="C62" s="287">
        <v>323.15082007233298</v>
      </c>
      <c r="D62" s="287">
        <v>367.09868080953345</v>
      </c>
      <c r="E62" s="287"/>
      <c r="F62" s="287"/>
      <c r="G62" s="287">
        <v>0</v>
      </c>
      <c r="H62" s="287">
        <v>0</v>
      </c>
      <c r="I62" s="287"/>
      <c r="J62" s="287">
        <v>0</v>
      </c>
      <c r="K62" s="287"/>
      <c r="L62" s="287">
        <v>0</v>
      </c>
      <c r="M62" s="287"/>
      <c r="N62" s="287">
        <v>0</v>
      </c>
      <c r="O62" s="287"/>
      <c r="P62" s="287">
        <v>0</v>
      </c>
      <c r="Q62" s="287"/>
      <c r="R62" s="287">
        <v>0</v>
      </c>
      <c r="S62" s="287"/>
      <c r="T62" s="287">
        <v>323.15082007233298</v>
      </c>
      <c r="U62" s="287"/>
      <c r="V62" s="287">
        <v>0</v>
      </c>
      <c r="W62" s="287"/>
      <c r="X62" s="287">
        <v>367.09868080953345</v>
      </c>
      <c r="Y62" s="287"/>
      <c r="Z62" s="287" t="s">
        <v>631</v>
      </c>
      <c r="AA62" s="287"/>
      <c r="AB62" s="287">
        <v>323.15082007233298</v>
      </c>
      <c r="AC62" s="287">
        <v>367.09868080953345</v>
      </c>
    </row>
    <row r="63" spans="1:29" x14ac:dyDescent="0.25">
      <c r="A63" s="288" t="s">
        <v>135</v>
      </c>
      <c r="B63" s="292"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631</v>
      </c>
      <c r="AA63" s="287"/>
      <c r="AB63" s="287">
        <v>0</v>
      </c>
      <c r="AC63" s="287">
        <v>0</v>
      </c>
    </row>
    <row r="64" spans="1:29" x14ac:dyDescent="0.25">
      <c r="A64" s="288" t="s">
        <v>134</v>
      </c>
      <c r="B64" s="289"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631</v>
      </c>
      <c r="AA64" s="287"/>
      <c r="AB64" s="287">
        <v>0</v>
      </c>
      <c r="AC64" s="287">
        <v>0</v>
      </c>
    </row>
    <row r="65" spans="1:29" x14ac:dyDescent="0.25">
      <c r="A65" s="288" t="s">
        <v>133</v>
      </c>
      <c r="B65" s="292"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631</v>
      </c>
      <c r="AA65" s="287"/>
      <c r="AB65" s="287">
        <v>0</v>
      </c>
      <c r="AC65" s="287">
        <v>0</v>
      </c>
    </row>
    <row r="66" spans="1:29" ht="18.75" customHeight="1" x14ac:dyDescent="0.25">
      <c r="A66" s="288" t="s">
        <v>132</v>
      </c>
      <c r="B66" s="292"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631</v>
      </c>
      <c r="AA66" s="287"/>
      <c r="AB66" s="287">
        <v>0</v>
      </c>
      <c r="AC66" s="287">
        <v>0</v>
      </c>
    </row>
    <row r="67" spans="1:29" ht="18.75" customHeight="1" x14ac:dyDescent="0.25">
      <c r="A67" s="288" t="s">
        <v>131</v>
      </c>
      <c r="B67" s="289" t="s">
        <v>520</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631</v>
      </c>
      <c r="AA67" s="287"/>
      <c r="AB67" s="287">
        <v>0</v>
      </c>
      <c r="AC67" s="287">
        <v>0</v>
      </c>
    </row>
    <row r="68" spans="1:29" ht="18.75" customHeight="1" x14ac:dyDescent="0.25">
      <c r="A68" s="288" t="s">
        <v>537</v>
      </c>
      <c r="B68" s="289" t="s">
        <v>521</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631</v>
      </c>
      <c r="AA68" s="287"/>
      <c r="AB68" s="287">
        <v>0</v>
      </c>
      <c r="AC68" s="287">
        <v>0</v>
      </c>
    </row>
    <row r="69" spans="1:29" ht="18.75" customHeight="1" x14ac:dyDescent="0.25">
      <c r="A69" s="288" t="s">
        <v>538</v>
      </c>
      <c r="B69" s="289" t="s">
        <v>522</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631</v>
      </c>
      <c r="AA69" s="287"/>
      <c r="AB69" s="287">
        <v>0</v>
      </c>
      <c r="AC69" s="287">
        <v>0</v>
      </c>
    </row>
    <row r="70" spans="1:29" ht="18.75" customHeight="1" x14ac:dyDescent="0.25">
      <c r="A70" s="288" t="s">
        <v>539</v>
      </c>
      <c r="B70" s="289" t="s">
        <v>524</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631</v>
      </c>
      <c r="AA70" s="287"/>
      <c r="AB70" s="287">
        <v>0</v>
      </c>
      <c r="AC70" s="287">
        <v>0</v>
      </c>
    </row>
    <row r="71" spans="1:29" ht="18.75" customHeight="1" x14ac:dyDescent="0.25">
      <c r="A71" s="288" t="s">
        <v>540</v>
      </c>
      <c r="B71" s="289" t="s">
        <v>526</v>
      </c>
      <c r="C71" s="287"/>
      <c r="D71" s="287"/>
      <c r="E71" s="287"/>
      <c r="F71" s="287"/>
      <c r="G71" s="287">
        <v>0</v>
      </c>
      <c r="H71" s="287">
        <v>0</v>
      </c>
      <c r="I71" s="287"/>
      <c r="J71" s="287">
        <v>0</v>
      </c>
      <c r="K71" s="287"/>
      <c r="L71" s="287">
        <v>0</v>
      </c>
      <c r="M71" s="287"/>
      <c r="N71" s="287">
        <v>0</v>
      </c>
      <c r="O71" s="287"/>
      <c r="P71" s="287">
        <v>0</v>
      </c>
      <c r="Q71" s="287"/>
      <c r="R71" s="287">
        <v>0</v>
      </c>
      <c r="S71" s="287"/>
      <c r="T71" s="287">
        <v>135</v>
      </c>
      <c r="U71" s="287"/>
      <c r="V71" s="287">
        <v>0</v>
      </c>
      <c r="W71" s="287"/>
      <c r="X71" s="287">
        <v>135</v>
      </c>
      <c r="Y71" s="287"/>
      <c r="Z71" s="287" t="s">
        <v>631</v>
      </c>
      <c r="AA71" s="287"/>
      <c r="AB71" s="287">
        <v>135</v>
      </c>
      <c r="AC71" s="287">
        <v>135</v>
      </c>
    </row>
    <row r="72" spans="1:29" ht="18.75" customHeight="1" x14ac:dyDescent="0.25">
      <c r="A72" s="288" t="s">
        <v>541</v>
      </c>
      <c r="B72" s="289" t="s">
        <v>528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631</v>
      </c>
      <c r="AA72" s="287"/>
      <c r="AB72" s="287">
        <v>0</v>
      </c>
      <c r="AC72" s="287">
        <v>0</v>
      </c>
    </row>
    <row r="73" spans="1:29" ht="18.75" customHeight="1" x14ac:dyDescent="0.25">
      <c r="A73" s="288" t="s">
        <v>542</v>
      </c>
      <c r="B73" s="289" t="s">
        <v>530</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631</v>
      </c>
      <c r="AA73" s="287"/>
      <c r="AB73" s="287">
        <v>0</v>
      </c>
      <c r="AC73" s="287">
        <v>0</v>
      </c>
    </row>
    <row r="74" spans="1:29" ht="51.75" customHeight="1" x14ac:dyDescent="0.25">
      <c r="A74" s="285" t="s">
        <v>56</v>
      </c>
      <c r="B74" s="293"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631</v>
      </c>
      <c r="AA74" s="287"/>
      <c r="AB74" s="287">
        <v>0</v>
      </c>
      <c r="AC74" s="287">
        <v>0</v>
      </c>
    </row>
    <row r="75" spans="1:29" ht="21.75" customHeight="1" x14ac:dyDescent="0.25">
      <c r="A75" s="285" t="s">
        <v>54</v>
      </c>
      <c r="B75" s="286"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34.5" customHeight="1" x14ac:dyDescent="0.25">
      <c r="A76" s="288" t="s">
        <v>220</v>
      </c>
      <c r="B76" s="289" t="s">
        <v>519</v>
      </c>
      <c r="C76" s="294"/>
      <c r="D76" s="295"/>
      <c r="E76" s="296"/>
      <c r="F76" s="296"/>
      <c r="G76" s="287">
        <v>0</v>
      </c>
      <c r="H76" s="287">
        <v>0</v>
      </c>
      <c r="I76" s="296"/>
      <c r="J76" s="287">
        <v>0</v>
      </c>
      <c r="K76" s="295"/>
      <c r="L76" s="287">
        <v>0</v>
      </c>
      <c r="M76" s="295"/>
      <c r="N76" s="287">
        <v>0</v>
      </c>
      <c r="O76" s="295"/>
      <c r="P76" s="287">
        <v>0</v>
      </c>
      <c r="Q76" s="295"/>
      <c r="R76" s="287">
        <v>0</v>
      </c>
      <c r="S76" s="295"/>
      <c r="T76" s="287">
        <v>0</v>
      </c>
      <c r="U76" s="295"/>
      <c r="V76" s="287">
        <v>0</v>
      </c>
      <c r="W76" s="295"/>
      <c r="X76" s="287">
        <v>0</v>
      </c>
      <c r="Y76" s="295"/>
      <c r="Z76" s="287" t="s">
        <v>631</v>
      </c>
      <c r="AA76" s="295"/>
      <c r="AB76" s="287">
        <v>0</v>
      </c>
      <c r="AC76" s="287">
        <v>0</v>
      </c>
    </row>
    <row r="77" spans="1:29" ht="18.75" customHeight="1" x14ac:dyDescent="0.25">
      <c r="A77" s="288" t="s">
        <v>221</v>
      </c>
      <c r="B77" s="292" t="s">
        <v>517</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631</v>
      </c>
      <c r="AA77" s="287"/>
      <c r="AB77" s="287">
        <v>0</v>
      </c>
      <c r="AC77" s="287">
        <v>0</v>
      </c>
    </row>
    <row r="78" spans="1:29" x14ac:dyDescent="0.25">
      <c r="A78" s="288" t="s">
        <v>222</v>
      </c>
      <c r="B78" s="292"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631</v>
      </c>
      <c r="AA78" s="287"/>
      <c r="AB78" s="287">
        <v>0</v>
      </c>
      <c r="AC78" s="287">
        <v>0</v>
      </c>
    </row>
    <row r="79" spans="1:29" x14ac:dyDescent="0.25">
      <c r="A79" s="288" t="s">
        <v>223</v>
      </c>
      <c r="B79" s="289" t="s">
        <v>518</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631</v>
      </c>
      <c r="AA79" s="287"/>
      <c r="AB79" s="287">
        <v>0</v>
      </c>
      <c r="AC79" s="287">
        <v>0</v>
      </c>
    </row>
    <row r="80" spans="1:29" x14ac:dyDescent="0.25">
      <c r="A80" s="288" t="s">
        <v>224</v>
      </c>
      <c r="B80" s="289" t="s">
        <v>520</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t="s">
        <v>631</v>
      </c>
      <c r="AA80" s="295"/>
      <c r="AB80" s="287">
        <v>0</v>
      </c>
      <c r="AC80" s="287">
        <v>0</v>
      </c>
    </row>
    <row r="81" spans="1:29" x14ac:dyDescent="0.25">
      <c r="A81" s="288" t="s">
        <v>543</v>
      </c>
      <c r="B81" s="289" t="s">
        <v>521</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t="s">
        <v>631</v>
      </c>
      <c r="AA81" s="295"/>
      <c r="AB81" s="287">
        <v>0</v>
      </c>
      <c r="AC81" s="287">
        <v>0</v>
      </c>
    </row>
    <row r="82" spans="1:29" x14ac:dyDescent="0.25">
      <c r="A82" s="288" t="s">
        <v>544</v>
      </c>
      <c r="B82" s="289" t="s">
        <v>522</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t="s">
        <v>631</v>
      </c>
      <c r="AA82" s="295"/>
      <c r="AB82" s="287">
        <v>0</v>
      </c>
      <c r="AC82" s="287">
        <v>0</v>
      </c>
    </row>
    <row r="83" spans="1:29" x14ac:dyDescent="0.25">
      <c r="A83" s="288" t="s">
        <v>545</v>
      </c>
      <c r="B83" s="289" t="s">
        <v>524</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t="s">
        <v>631</v>
      </c>
      <c r="AA83" s="295"/>
      <c r="AB83" s="287">
        <v>0</v>
      </c>
      <c r="AC83" s="287">
        <v>0</v>
      </c>
    </row>
    <row r="84" spans="1:29" x14ac:dyDescent="0.25">
      <c r="A84" s="288" t="s">
        <v>546</v>
      </c>
      <c r="B84" s="289" t="s">
        <v>526</v>
      </c>
      <c r="C84" s="294"/>
      <c r="D84" s="295"/>
      <c r="E84" s="296"/>
      <c r="F84" s="296"/>
      <c r="G84" s="287">
        <v>0</v>
      </c>
      <c r="H84" s="287">
        <v>0</v>
      </c>
      <c r="I84" s="296"/>
      <c r="J84" s="287">
        <v>0</v>
      </c>
      <c r="K84" s="295"/>
      <c r="L84" s="287">
        <v>0</v>
      </c>
      <c r="M84" s="295"/>
      <c r="N84" s="287">
        <v>0</v>
      </c>
      <c r="O84" s="295"/>
      <c r="P84" s="287">
        <v>0</v>
      </c>
      <c r="Q84" s="295"/>
      <c r="R84" s="287">
        <v>0</v>
      </c>
      <c r="S84" s="295"/>
      <c r="T84" s="287">
        <v>122</v>
      </c>
      <c r="U84" s="295"/>
      <c r="V84" s="287">
        <v>0</v>
      </c>
      <c r="W84" s="295"/>
      <c r="X84" s="287">
        <v>122</v>
      </c>
      <c r="Y84" s="295"/>
      <c r="Z84" s="287" t="s">
        <v>631</v>
      </c>
      <c r="AA84" s="295"/>
      <c r="AB84" s="287">
        <v>122</v>
      </c>
      <c r="AC84" s="287">
        <v>122</v>
      </c>
    </row>
    <row r="85" spans="1:29" x14ac:dyDescent="0.25">
      <c r="A85" s="288" t="s">
        <v>547</v>
      </c>
      <c r="B85" s="289" t="s">
        <v>528</v>
      </c>
      <c r="C85" s="294"/>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t="s">
        <v>631</v>
      </c>
      <c r="AA85" s="295"/>
      <c r="AB85" s="287">
        <v>0</v>
      </c>
      <c r="AC85" s="287">
        <v>0</v>
      </c>
    </row>
    <row r="86" spans="1:29" x14ac:dyDescent="0.25">
      <c r="A86" s="288" t="s">
        <v>548</v>
      </c>
      <c r="B86" s="289" t="s">
        <v>530</v>
      </c>
      <c r="C86" s="297"/>
      <c r="D86" s="295"/>
      <c r="E86" s="296"/>
      <c r="F86" s="296"/>
      <c r="G86" s="287">
        <v>0</v>
      </c>
      <c r="H86" s="287">
        <v>0</v>
      </c>
      <c r="I86" s="296"/>
      <c r="J86" s="287">
        <v>0</v>
      </c>
      <c r="K86" s="295"/>
      <c r="L86" s="287">
        <v>0</v>
      </c>
      <c r="M86" s="295"/>
      <c r="N86" s="287">
        <v>0</v>
      </c>
      <c r="O86" s="295"/>
      <c r="P86" s="287">
        <v>0</v>
      </c>
      <c r="Q86" s="295"/>
      <c r="R86" s="287">
        <v>0</v>
      </c>
      <c r="S86" s="295"/>
      <c r="T86" s="287">
        <v>0</v>
      </c>
      <c r="U86" s="295"/>
      <c r="V86" s="287">
        <v>0</v>
      </c>
      <c r="W86" s="295"/>
      <c r="X86" s="287">
        <v>0</v>
      </c>
      <c r="Y86" s="295"/>
      <c r="Z86" s="287" t="s">
        <v>631</v>
      </c>
      <c r="AA86" s="295"/>
      <c r="AB86" s="287">
        <v>0</v>
      </c>
      <c r="AC86" s="287">
        <v>0</v>
      </c>
    </row>
  </sheetData>
  <mergeCells count="31">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 ref="A4:AC4"/>
    <mergeCell ref="A12:AC12"/>
    <mergeCell ref="A9:AC9"/>
    <mergeCell ref="A11:AC11"/>
    <mergeCell ref="A8:AC8"/>
    <mergeCell ref="A6:AC6"/>
    <mergeCell ref="AB20:AC21"/>
    <mergeCell ref="L20:O20"/>
    <mergeCell ref="L21:M21"/>
    <mergeCell ref="N21:O21"/>
    <mergeCell ref="X20:AA20"/>
    <mergeCell ref="X21:Y21"/>
    <mergeCell ref="Z21:AA21"/>
    <mergeCell ref="P20:S20"/>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Z22" zoomScale="60" zoomScaleNormal="60" zoomScaleSheetLayoutView="55" workbookViewId="0">
      <selection activeCell="AU36" sqref="AU36"/>
    </sheetView>
  </sheetViews>
  <sheetFormatPr defaultColWidth="9.140625" defaultRowHeight="15" x14ac:dyDescent="0.25"/>
  <cols>
    <col min="1" max="1" width="13.42578125" style="19" customWidth="1"/>
    <col min="2" max="2" width="19.140625"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5.5703125" style="19" customWidth="1"/>
    <col min="33" max="33" width="21.7109375" style="19" customWidth="1"/>
    <col min="34" max="34" width="14.5703125" style="19" customWidth="1"/>
    <col min="35" max="35" width="14.28515625" style="19" customWidth="1"/>
    <col min="36" max="36" width="14.5703125" style="19" customWidth="1"/>
    <col min="37" max="37" width="17.28515625" style="19" customWidth="1"/>
    <col min="38" max="38" width="20.140625" style="19" customWidth="1"/>
    <col min="39" max="39" width="26.14062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99.14062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41" t="s">
        <v>7</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92" t="s">
        <v>516</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46" t="s">
        <v>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5.75" x14ac:dyDescent="0.25">
      <c r="A11" s="526"/>
      <c r="B11" s="526"/>
      <c r="C11" s="526"/>
      <c r="D11" s="526"/>
      <c r="E11" s="526"/>
      <c r="F11" s="526"/>
      <c r="G11" s="526"/>
      <c r="H11" s="526"/>
      <c r="I11" s="526"/>
      <c r="J11" s="526"/>
      <c r="K11" s="526"/>
      <c r="L11" s="526"/>
      <c r="M11" s="526"/>
      <c r="N11" s="526"/>
      <c r="O11" s="526"/>
      <c r="P11" s="526"/>
      <c r="Q11" s="526"/>
      <c r="R11" s="526"/>
      <c r="S11" s="526"/>
      <c r="T11" s="526"/>
      <c r="U11" s="526"/>
      <c r="V11" s="526"/>
      <c r="W11" s="526"/>
      <c r="X11" s="526"/>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row>
    <row r="12" spans="1:48" ht="15.75" x14ac:dyDescent="0.25">
      <c r="A12" s="392" t="str">
        <f>'1. паспорт местоположение'!A12:C12</f>
        <v>F_TP1600.PS.0056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5.75" x14ac:dyDescent="0.25">
      <c r="A14" s="525"/>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row>
    <row r="15" spans="1:48" ht="15.75" x14ac:dyDescent="0.25">
      <c r="A15" s="39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46" t="s">
        <v>4</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9" s="22" customFormat="1" x14ac:dyDescent="0.25">
      <c r="A21" s="514" t="s">
        <v>423</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9" s="22" customFormat="1" ht="58.5" customHeight="1" x14ac:dyDescent="0.25">
      <c r="A22" s="505" t="s">
        <v>50</v>
      </c>
      <c r="B22" s="516" t="s">
        <v>22</v>
      </c>
      <c r="C22" s="505" t="s">
        <v>49</v>
      </c>
      <c r="D22" s="505" t="s">
        <v>48</v>
      </c>
      <c r="E22" s="519" t="s">
        <v>434</v>
      </c>
      <c r="F22" s="520"/>
      <c r="G22" s="520"/>
      <c r="H22" s="520"/>
      <c r="I22" s="520"/>
      <c r="J22" s="520"/>
      <c r="K22" s="520"/>
      <c r="L22" s="521"/>
      <c r="M22" s="505" t="s">
        <v>47</v>
      </c>
      <c r="N22" s="505" t="s">
        <v>46</v>
      </c>
      <c r="O22" s="505" t="s">
        <v>45</v>
      </c>
      <c r="P22" s="500" t="s">
        <v>233</v>
      </c>
      <c r="Q22" s="500" t="s">
        <v>44</v>
      </c>
      <c r="R22" s="500" t="s">
        <v>43</v>
      </c>
      <c r="S22" s="500" t="s">
        <v>42</v>
      </c>
      <c r="T22" s="500"/>
      <c r="U22" s="522" t="s">
        <v>41</v>
      </c>
      <c r="V22" s="522" t="s">
        <v>40</v>
      </c>
      <c r="W22" s="500" t="s">
        <v>39</v>
      </c>
      <c r="X22" s="500" t="s">
        <v>38</v>
      </c>
      <c r="Y22" s="500" t="s">
        <v>37</v>
      </c>
      <c r="Z22" s="507" t="s">
        <v>36</v>
      </c>
      <c r="AA22" s="500" t="s">
        <v>35</v>
      </c>
      <c r="AB22" s="500" t="s">
        <v>34</v>
      </c>
      <c r="AC22" s="500" t="s">
        <v>33</v>
      </c>
      <c r="AD22" s="500" t="s">
        <v>32</v>
      </c>
      <c r="AE22" s="500" t="s">
        <v>31</v>
      </c>
      <c r="AF22" s="500" t="s">
        <v>30</v>
      </c>
      <c r="AG22" s="500"/>
      <c r="AH22" s="500"/>
      <c r="AI22" s="500"/>
      <c r="AJ22" s="500"/>
      <c r="AK22" s="500"/>
      <c r="AL22" s="500" t="s">
        <v>29</v>
      </c>
      <c r="AM22" s="500"/>
      <c r="AN22" s="500"/>
      <c r="AO22" s="500"/>
      <c r="AP22" s="500" t="s">
        <v>28</v>
      </c>
      <c r="AQ22" s="500"/>
      <c r="AR22" s="500" t="s">
        <v>27</v>
      </c>
      <c r="AS22" s="500" t="s">
        <v>26</v>
      </c>
      <c r="AT22" s="500" t="s">
        <v>25</v>
      </c>
      <c r="AU22" s="500" t="s">
        <v>24</v>
      </c>
      <c r="AV22" s="508" t="s">
        <v>23</v>
      </c>
    </row>
    <row r="23" spans="1:49" s="22" customFormat="1" ht="64.5" customHeight="1" x14ac:dyDescent="0.25">
      <c r="A23" s="515"/>
      <c r="B23" s="517"/>
      <c r="C23" s="515"/>
      <c r="D23" s="515"/>
      <c r="E23" s="510" t="s">
        <v>21</v>
      </c>
      <c r="F23" s="501" t="s">
        <v>129</v>
      </c>
      <c r="G23" s="501" t="s">
        <v>128</v>
      </c>
      <c r="H23" s="501" t="s">
        <v>127</v>
      </c>
      <c r="I23" s="503" t="s">
        <v>345</v>
      </c>
      <c r="J23" s="503" t="s">
        <v>346</v>
      </c>
      <c r="K23" s="503" t="s">
        <v>347</v>
      </c>
      <c r="L23" s="501" t="s">
        <v>78</v>
      </c>
      <c r="M23" s="515"/>
      <c r="N23" s="515"/>
      <c r="O23" s="515"/>
      <c r="P23" s="500"/>
      <c r="Q23" s="500"/>
      <c r="R23" s="500"/>
      <c r="S23" s="512" t="s">
        <v>0</v>
      </c>
      <c r="T23" s="512" t="s">
        <v>9</v>
      </c>
      <c r="U23" s="522"/>
      <c r="V23" s="522"/>
      <c r="W23" s="500"/>
      <c r="X23" s="500"/>
      <c r="Y23" s="500"/>
      <c r="Z23" s="500"/>
      <c r="AA23" s="500"/>
      <c r="AB23" s="500"/>
      <c r="AC23" s="500"/>
      <c r="AD23" s="500"/>
      <c r="AE23" s="500"/>
      <c r="AF23" s="500" t="s">
        <v>20</v>
      </c>
      <c r="AG23" s="500"/>
      <c r="AH23" s="500" t="s">
        <v>19</v>
      </c>
      <c r="AI23" s="500"/>
      <c r="AJ23" s="505" t="s">
        <v>18</v>
      </c>
      <c r="AK23" s="505" t="s">
        <v>17</v>
      </c>
      <c r="AL23" s="505" t="s">
        <v>16</v>
      </c>
      <c r="AM23" s="505" t="s">
        <v>15</v>
      </c>
      <c r="AN23" s="505" t="s">
        <v>14</v>
      </c>
      <c r="AO23" s="505" t="s">
        <v>13</v>
      </c>
      <c r="AP23" s="505" t="s">
        <v>12</v>
      </c>
      <c r="AQ23" s="523" t="s">
        <v>9</v>
      </c>
      <c r="AR23" s="500"/>
      <c r="AS23" s="500"/>
      <c r="AT23" s="500"/>
      <c r="AU23" s="500"/>
      <c r="AV23" s="509"/>
    </row>
    <row r="24" spans="1:49" s="22" customFormat="1" ht="96.75" customHeight="1" x14ac:dyDescent="0.25">
      <c r="A24" s="506"/>
      <c r="B24" s="518"/>
      <c r="C24" s="506"/>
      <c r="D24" s="506"/>
      <c r="E24" s="511"/>
      <c r="F24" s="502"/>
      <c r="G24" s="502"/>
      <c r="H24" s="502"/>
      <c r="I24" s="504"/>
      <c r="J24" s="504"/>
      <c r="K24" s="504"/>
      <c r="L24" s="502"/>
      <c r="M24" s="506"/>
      <c r="N24" s="506"/>
      <c r="O24" s="506"/>
      <c r="P24" s="500"/>
      <c r="Q24" s="500"/>
      <c r="R24" s="500"/>
      <c r="S24" s="513"/>
      <c r="T24" s="513"/>
      <c r="U24" s="522"/>
      <c r="V24" s="522"/>
      <c r="W24" s="500"/>
      <c r="X24" s="500"/>
      <c r="Y24" s="500"/>
      <c r="Z24" s="500"/>
      <c r="AA24" s="500"/>
      <c r="AB24" s="500"/>
      <c r="AC24" s="500"/>
      <c r="AD24" s="500"/>
      <c r="AE24" s="500"/>
      <c r="AF24" s="177" t="s">
        <v>11</v>
      </c>
      <c r="AG24" s="177" t="s">
        <v>10</v>
      </c>
      <c r="AH24" s="97" t="s">
        <v>0</v>
      </c>
      <c r="AI24" s="97" t="s">
        <v>9</v>
      </c>
      <c r="AJ24" s="506"/>
      <c r="AK24" s="506"/>
      <c r="AL24" s="506"/>
      <c r="AM24" s="506"/>
      <c r="AN24" s="506"/>
      <c r="AO24" s="506"/>
      <c r="AP24" s="506"/>
      <c r="AQ24" s="524"/>
      <c r="AR24" s="500"/>
      <c r="AS24" s="500"/>
      <c r="AT24" s="500"/>
      <c r="AU24" s="500"/>
      <c r="AV24" s="509"/>
      <c r="AW24" s="279">
        <f>SUM(AW26:AW39)</f>
        <v>30.267628770000002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302" t="s">
        <v>485</v>
      </c>
      <c r="B26" s="303" t="s">
        <v>601</v>
      </c>
      <c r="C26" s="303" t="s">
        <v>463</v>
      </c>
      <c r="D26" s="304" t="s">
        <v>501</v>
      </c>
      <c r="E26" s="305">
        <v>135</v>
      </c>
      <c r="F26" s="305" t="s">
        <v>496</v>
      </c>
      <c r="G26" s="305" t="s">
        <v>496</v>
      </c>
      <c r="H26" s="305" t="s">
        <v>496</v>
      </c>
      <c r="I26" s="305" t="s">
        <v>496</v>
      </c>
      <c r="J26" s="305" t="s">
        <v>496</v>
      </c>
      <c r="K26" s="305" t="s">
        <v>496</v>
      </c>
      <c r="L26" s="305" t="s">
        <v>496</v>
      </c>
      <c r="M26" s="306" t="s">
        <v>464</v>
      </c>
      <c r="N26" s="303" t="s">
        <v>462</v>
      </c>
      <c r="O26" s="303" t="s">
        <v>601</v>
      </c>
      <c r="P26" s="307">
        <v>14349.15</v>
      </c>
      <c r="Q26" s="303" t="s">
        <v>467</v>
      </c>
      <c r="R26" s="307">
        <v>14349.15</v>
      </c>
      <c r="S26" s="306" t="s">
        <v>465</v>
      </c>
      <c r="T26" s="306" t="s">
        <v>465</v>
      </c>
      <c r="U26" s="305">
        <v>5</v>
      </c>
      <c r="V26" s="308"/>
      <c r="W26" s="309" t="s">
        <v>466</v>
      </c>
      <c r="X26" s="307">
        <v>9175.7185499999996</v>
      </c>
      <c r="Y26" s="310"/>
      <c r="Z26" s="311"/>
      <c r="AA26" s="312"/>
      <c r="AB26" s="307">
        <v>9175.7185499999996</v>
      </c>
      <c r="AC26" s="309" t="s">
        <v>466</v>
      </c>
      <c r="AD26" s="307">
        <v>10827.347889999999</v>
      </c>
      <c r="AE26" s="307">
        <v>10827.347889999999</v>
      </c>
      <c r="AF26" s="305">
        <v>76740</v>
      </c>
      <c r="AG26" s="313" t="s">
        <v>468</v>
      </c>
      <c r="AH26" s="311">
        <v>40639</v>
      </c>
      <c r="AI26" s="311">
        <v>40639</v>
      </c>
      <c r="AJ26" s="311">
        <v>40654</v>
      </c>
      <c r="AK26" s="311">
        <v>40673</v>
      </c>
      <c r="AL26" s="311" t="s">
        <v>496</v>
      </c>
      <c r="AM26" s="311" t="s">
        <v>496</v>
      </c>
      <c r="AN26" s="311" t="s">
        <v>496</v>
      </c>
      <c r="AO26" s="311" t="s">
        <v>496</v>
      </c>
      <c r="AP26" s="311" t="s">
        <v>496</v>
      </c>
      <c r="AQ26" s="311">
        <v>40679</v>
      </c>
      <c r="AR26" s="311">
        <v>40679</v>
      </c>
      <c r="AS26" s="311">
        <v>40679</v>
      </c>
      <c r="AT26" s="311">
        <v>40875</v>
      </c>
      <c r="AU26" s="311" t="s">
        <v>496</v>
      </c>
      <c r="AV26" s="306"/>
      <c r="AW26" s="278">
        <v>10.827</v>
      </c>
    </row>
    <row r="27" spans="1:49" x14ac:dyDescent="0.25">
      <c r="A27" s="302"/>
      <c r="B27" s="310"/>
      <c r="C27" s="310"/>
      <c r="D27" s="310"/>
      <c r="E27" s="310"/>
      <c r="F27" s="310"/>
      <c r="G27" s="310"/>
      <c r="H27" s="310"/>
      <c r="I27" s="310"/>
      <c r="J27" s="310"/>
      <c r="K27" s="310"/>
      <c r="L27" s="310"/>
      <c r="M27" s="310"/>
      <c r="N27" s="310"/>
      <c r="O27" s="310"/>
      <c r="P27" s="310"/>
      <c r="Q27" s="310"/>
      <c r="R27" s="310"/>
      <c r="S27" s="310"/>
      <c r="T27" s="310"/>
      <c r="U27" s="310"/>
      <c r="V27" s="310"/>
      <c r="W27" s="314" t="s">
        <v>481</v>
      </c>
      <c r="X27" s="307">
        <v>14872.88</v>
      </c>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278"/>
    </row>
    <row r="28" spans="1:49" x14ac:dyDescent="0.25">
      <c r="A28" s="302"/>
      <c r="B28" s="310"/>
      <c r="C28" s="310"/>
      <c r="D28" s="310"/>
      <c r="E28" s="310"/>
      <c r="F28" s="310"/>
      <c r="G28" s="310"/>
      <c r="H28" s="310"/>
      <c r="I28" s="310"/>
      <c r="J28" s="310"/>
      <c r="K28" s="310"/>
      <c r="L28" s="310"/>
      <c r="M28" s="310"/>
      <c r="N28" s="310"/>
      <c r="O28" s="310"/>
      <c r="P28" s="310"/>
      <c r="Q28" s="310"/>
      <c r="R28" s="310"/>
      <c r="S28" s="310"/>
      <c r="T28" s="310"/>
      <c r="U28" s="310"/>
      <c r="V28" s="310"/>
      <c r="W28" s="314" t="s">
        <v>482</v>
      </c>
      <c r="X28" s="307">
        <v>11257.47</v>
      </c>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278"/>
    </row>
    <row r="29" spans="1:49" x14ac:dyDescent="0.25">
      <c r="A29" s="302"/>
      <c r="B29" s="310"/>
      <c r="C29" s="310"/>
      <c r="D29" s="310"/>
      <c r="E29" s="310"/>
      <c r="F29" s="310"/>
      <c r="G29" s="310"/>
      <c r="H29" s="310"/>
      <c r="I29" s="310"/>
      <c r="J29" s="310"/>
      <c r="K29" s="310"/>
      <c r="L29" s="310"/>
      <c r="M29" s="310"/>
      <c r="N29" s="310"/>
      <c r="O29" s="310"/>
      <c r="P29" s="310"/>
      <c r="Q29" s="310"/>
      <c r="R29" s="310"/>
      <c r="S29" s="310"/>
      <c r="T29" s="310"/>
      <c r="U29" s="310"/>
      <c r="V29" s="310"/>
      <c r="W29" s="314" t="s">
        <v>483</v>
      </c>
      <c r="X29" s="307">
        <v>9508.4699999999993</v>
      </c>
      <c r="Y29" s="303" t="s">
        <v>480</v>
      </c>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278"/>
    </row>
    <row r="30" spans="1:49" x14ac:dyDescent="0.25">
      <c r="A30" s="302"/>
      <c r="B30" s="310"/>
      <c r="C30" s="310"/>
      <c r="D30" s="310"/>
      <c r="E30" s="310"/>
      <c r="F30" s="310"/>
      <c r="G30" s="310"/>
      <c r="H30" s="310"/>
      <c r="I30" s="310"/>
      <c r="J30" s="310"/>
      <c r="K30" s="310"/>
      <c r="L30" s="310"/>
      <c r="M30" s="310"/>
      <c r="N30" s="310"/>
      <c r="O30" s="310"/>
      <c r="P30" s="310"/>
      <c r="Q30" s="310"/>
      <c r="R30" s="310"/>
      <c r="S30" s="310"/>
      <c r="T30" s="310"/>
      <c r="U30" s="310"/>
      <c r="V30" s="310"/>
      <c r="W30" s="303" t="s">
        <v>484</v>
      </c>
      <c r="X30" s="307">
        <v>13513.84</v>
      </c>
      <c r="Y30" s="310"/>
      <c r="Z30" s="310"/>
      <c r="AA30" s="310"/>
      <c r="AB30" s="310"/>
      <c r="AC30" s="310"/>
      <c r="AD30" s="310"/>
      <c r="AE30" s="310"/>
      <c r="AF30" s="310"/>
      <c r="AG30" s="310"/>
      <c r="AH30" s="310"/>
      <c r="AI30" s="310"/>
      <c r="AJ30" s="310"/>
      <c r="AK30" s="310"/>
      <c r="AL30" s="310"/>
      <c r="AM30" s="310"/>
      <c r="AN30" s="311" t="s">
        <v>496</v>
      </c>
      <c r="AO30" s="310"/>
      <c r="AP30" s="310"/>
      <c r="AQ30" s="310"/>
      <c r="AR30" s="310"/>
      <c r="AS30" s="310"/>
      <c r="AT30" s="310"/>
      <c r="AU30" s="310"/>
      <c r="AV30" s="310"/>
      <c r="AW30" s="278"/>
    </row>
    <row r="31" spans="1:49" ht="63.75" x14ac:dyDescent="0.25">
      <c r="A31" s="315">
        <v>1</v>
      </c>
      <c r="B31" s="303" t="s">
        <v>601</v>
      </c>
      <c r="C31" s="303" t="s">
        <v>463</v>
      </c>
      <c r="D31" s="304" t="s">
        <v>501</v>
      </c>
      <c r="E31" s="305">
        <v>135</v>
      </c>
      <c r="F31" s="305" t="s">
        <v>496</v>
      </c>
      <c r="G31" s="305" t="s">
        <v>496</v>
      </c>
      <c r="H31" s="305" t="s">
        <v>496</v>
      </c>
      <c r="I31" s="305" t="s">
        <v>496</v>
      </c>
      <c r="J31" s="305" t="s">
        <v>496</v>
      </c>
      <c r="K31" s="305" t="s">
        <v>496</v>
      </c>
      <c r="L31" s="305" t="s">
        <v>496</v>
      </c>
      <c r="M31" s="315" t="s">
        <v>553</v>
      </c>
      <c r="N31" s="316" t="s">
        <v>488</v>
      </c>
      <c r="O31" s="303" t="s">
        <v>601</v>
      </c>
      <c r="P31" s="315">
        <v>9</v>
      </c>
      <c r="Q31" s="303" t="s">
        <v>467</v>
      </c>
      <c r="R31" s="315">
        <v>9</v>
      </c>
      <c r="S31" s="315" t="s">
        <v>489</v>
      </c>
      <c r="T31" s="315" t="s">
        <v>489</v>
      </c>
      <c r="U31" s="315">
        <v>1</v>
      </c>
      <c r="V31" s="315">
        <v>1</v>
      </c>
      <c r="W31" s="317" t="s">
        <v>490</v>
      </c>
      <c r="X31" s="315">
        <v>9</v>
      </c>
      <c r="Y31" s="315"/>
      <c r="Z31" s="315"/>
      <c r="AA31" s="315"/>
      <c r="AB31" s="315">
        <v>9</v>
      </c>
      <c r="AC31" s="317" t="s">
        <v>490</v>
      </c>
      <c r="AD31" s="315">
        <v>9</v>
      </c>
      <c r="AE31" s="311" t="s">
        <v>496</v>
      </c>
      <c r="AF31" s="311" t="s">
        <v>496</v>
      </c>
      <c r="AG31" s="311" t="s">
        <v>496</v>
      </c>
      <c r="AH31" s="311" t="s">
        <v>496</v>
      </c>
      <c r="AI31" s="311" t="s">
        <v>496</v>
      </c>
      <c r="AJ31" s="311" t="s">
        <v>496</v>
      </c>
      <c r="AK31" s="315" t="s">
        <v>590</v>
      </c>
      <c r="AL31" s="315" t="s">
        <v>590</v>
      </c>
      <c r="AM31" s="318" t="s">
        <v>591</v>
      </c>
      <c r="AN31" s="311" t="s">
        <v>496</v>
      </c>
      <c r="AO31" s="311" t="s">
        <v>496</v>
      </c>
      <c r="AP31" s="311">
        <v>41814</v>
      </c>
      <c r="AQ31" s="311">
        <v>41814</v>
      </c>
      <c r="AR31" s="311">
        <v>41883</v>
      </c>
      <c r="AS31" s="311">
        <v>41883</v>
      </c>
      <c r="AT31" s="311">
        <v>59704</v>
      </c>
      <c r="AU31" s="311" t="s">
        <v>496</v>
      </c>
      <c r="AV31" s="317" t="s">
        <v>656</v>
      </c>
      <c r="AW31" s="278">
        <v>4.8828099999999996E-3</v>
      </c>
    </row>
    <row r="32" spans="1:49" ht="51" x14ac:dyDescent="0.25">
      <c r="A32" s="315" t="s">
        <v>499</v>
      </c>
      <c r="B32" s="303" t="s">
        <v>603</v>
      </c>
      <c r="C32" s="318" t="s">
        <v>500</v>
      </c>
      <c r="D32" s="304" t="s">
        <v>501</v>
      </c>
      <c r="E32" s="305">
        <v>135</v>
      </c>
      <c r="F32" s="305" t="s">
        <v>496</v>
      </c>
      <c r="G32" s="305" t="s">
        <v>496</v>
      </c>
      <c r="H32" s="305" t="s">
        <v>496</v>
      </c>
      <c r="I32" s="305" t="s">
        <v>496</v>
      </c>
      <c r="J32" s="305" t="s">
        <v>496</v>
      </c>
      <c r="K32" s="305" t="s">
        <v>496</v>
      </c>
      <c r="L32" s="305" t="s">
        <v>496</v>
      </c>
      <c r="M32" s="315" t="s">
        <v>464</v>
      </c>
      <c r="N32" s="319" t="s">
        <v>602</v>
      </c>
      <c r="O32" s="303" t="s">
        <v>603</v>
      </c>
      <c r="P32" s="320">
        <v>5835</v>
      </c>
      <c r="Q32" s="318" t="s">
        <v>502</v>
      </c>
      <c r="R32" s="320">
        <v>4085</v>
      </c>
      <c r="S32" s="318" t="s">
        <v>465</v>
      </c>
      <c r="T32" s="318" t="s">
        <v>465</v>
      </c>
      <c r="U32" s="318">
        <v>3</v>
      </c>
      <c r="V32" s="318">
        <v>3</v>
      </c>
      <c r="W32" s="318" t="s">
        <v>503</v>
      </c>
      <c r="X32" s="320">
        <v>4084</v>
      </c>
      <c r="Y32" s="310"/>
      <c r="Z32" s="315">
        <v>1</v>
      </c>
      <c r="AA32" s="320">
        <v>3766</v>
      </c>
      <c r="AB32" s="320">
        <v>3766</v>
      </c>
      <c r="AC32" s="318" t="s">
        <v>503</v>
      </c>
      <c r="AD32" s="320">
        <v>4444</v>
      </c>
      <c r="AE32" s="320">
        <v>4444</v>
      </c>
      <c r="AF32" s="304" t="s">
        <v>504</v>
      </c>
      <c r="AG32" s="318" t="s">
        <v>505</v>
      </c>
      <c r="AH32" s="318" t="s">
        <v>506</v>
      </c>
      <c r="AI32" s="318" t="s">
        <v>506</v>
      </c>
      <c r="AJ32" s="318" t="s">
        <v>507</v>
      </c>
      <c r="AK32" s="311">
        <v>43174</v>
      </c>
      <c r="AL32" s="310"/>
      <c r="AM32" s="310"/>
      <c r="AN32" s="310"/>
      <c r="AO32" s="310"/>
      <c r="AP32" s="318" t="s">
        <v>508</v>
      </c>
      <c r="AQ32" s="318" t="s">
        <v>509</v>
      </c>
      <c r="AR32" s="318" t="s">
        <v>508</v>
      </c>
      <c r="AS32" s="318" t="s">
        <v>509</v>
      </c>
      <c r="AT32" s="318" t="s">
        <v>510</v>
      </c>
      <c r="AU32" s="311" t="s">
        <v>496</v>
      </c>
      <c r="AV32" s="317" t="s">
        <v>630</v>
      </c>
      <c r="AW32" s="278">
        <v>4.5190065500000003</v>
      </c>
    </row>
    <row r="33" spans="1:49" x14ac:dyDescent="0.25">
      <c r="A33" s="310"/>
      <c r="B33" s="310"/>
      <c r="C33" s="310"/>
      <c r="D33" s="310"/>
      <c r="E33" s="310"/>
      <c r="F33" s="310"/>
      <c r="G33" s="310"/>
      <c r="H33" s="310"/>
      <c r="I33" s="310"/>
      <c r="J33" s="310"/>
      <c r="K33" s="310"/>
      <c r="L33" s="310"/>
      <c r="M33" s="310"/>
      <c r="N33" s="310"/>
      <c r="O33" s="310"/>
      <c r="P33" s="310"/>
      <c r="Q33" s="310"/>
      <c r="R33" s="310"/>
      <c r="S33" s="310"/>
      <c r="T33" s="310"/>
      <c r="U33" s="310"/>
      <c r="V33" s="310"/>
      <c r="W33" s="318" t="s">
        <v>511</v>
      </c>
      <c r="X33" s="320">
        <v>4042</v>
      </c>
      <c r="Y33" s="310"/>
      <c r="Z33" s="310"/>
      <c r="AA33" s="320">
        <v>4042</v>
      </c>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278"/>
    </row>
    <row r="34" spans="1:49" x14ac:dyDescent="0.25">
      <c r="A34" s="310"/>
      <c r="B34" s="310"/>
      <c r="C34" s="310"/>
      <c r="D34" s="310"/>
      <c r="E34" s="310"/>
      <c r="F34" s="310"/>
      <c r="G34" s="310"/>
      <c r="H34" s="310"/>
      <c r="I34" s="310"/>
      <c r="J34" s="310"/>
      <c r="K34" s="310"/>
      <c r="L34" s="310"/>
      <c r="M34" s="310"/>
      <c r="N34" s="310"/>
      <c r="O34" s="310"/>
      <c r="P34" s="310"/>
      <c r="Q34" s="310"/>
      <c r="R34" s="310"/>
      <c r="S34" s="310"/>
      <c r="T34" s="310"/>
      <c r="U34" s="310"/>
      <c r="V34" s="310"/>
      <c r="W34" s="318" t="s">
        <v>512</v>
      </c>
      <c r="X34" s="320">
        <v>3882</v>
      </c>
      <c r="Y34" s="310"/>
      <c r="Z34" s="310"/>
      <c r="AA34" s="320">
        <v>3882</v>
      </c>
      <c r="AB34" s="310"/>
      <c r="AC34" s="310"/>
      <c r="AD34" s="310"/>
      <c r="AE34" s="310"/>
      <c r="AF34" s="310"/>
      <c r="AG34" s="310"/>
      <c r="AH34" s="310"/>
      <c r="AI34" s="310"/>
      <c r="AJ34" s="310"/>
      <c r="AK34" s="310"/>
      <c r="AL34" s="310"/>
      <c r="AM34" s="310"/>
      <c r="AN34" s="310"/>
      <c r="AO34" s="310"/>
      <c r="AP34" s="310"/>
      <c r="AQ34" s="310"/>
      <c r="AR34" s="310"/>
      <c r="AS34" s="310"/>
      <c r="AT34" s="310"/>
      <c r="AU34" s="310"/>
      <c r="AV34" s="310"/>
      <c r="AW34" s="278"/>
    </row>
    <row r="35" spans="1:49" ht="51" x14ac:dyDescent="0.25">
      <c r="A35" s="315" t="s">
        <v>629</v>
      </c>
      <c r="B35" s="318" t="s">
        <v>604</v>
      </c>
      <c r="C35" s="318" t="s">
        <v>500</v>
      </c>
      <c r="D35" s="304" t="s">
        <v>592</v>
      </c>
      <c r="E35" s="305">
        <v>135</v>
      </c>
      <c r="F35" s="305" t="s">
        <v>496</v>
      </c>
      <c r="G35" s="305" t="s">
        <v>496</v>
      </c>
      <c r="H35" s="305" t="s">
        <v>496</v>
      </c>
      <c r="I35" s="305" t="s">
        <v>496</v>
      </c>
      <c r="J35" s="305" t="s">
        <v>496</v>
      </c>
      <c r="K35" s="305" t="s">
        <v>496</v>
      </c>
      <c r="L35" s="305" t="s">
        <v>496</v>
      </c>
      <c r="M35" s="315" t="s">
        <v>553</v>
      </c>
      <c r="N35" s="319" t="s">
        <v>593</v>
      </c>
      <c r="O35" s="318" t="s">
        <v>604</v>
      </c>
      <c r="P35" s="320">
        <v>511</v>
      </c>
      <c r="Q35" s="318" t="s">
        <v>502</v>
      </c>
      <c r="R35" s="320">
        <v>511</v>
      </c>
      <c r="S35" s="318" t="s">
        <v>594</v>
      </c>
      <c r="T35" s="318" t="s">
        <v>594</v>
      </c>
      <c r="U35" s="315">
        <v>1</v>
      </c>
      <c r="V35" s="315">
        <v>1</v>
      </c>
      <c r="W35" s="318" t="s">
        <v>595</v>
      </c>
      <c r="X35" s="320">
        <v>511</v>
      </c>
      <c r="Y35" s="310"/>
      <c r="Z35" s="310"/>
      <c r="AA35" s="310"/>
      <c r="AB35" s="320">
        <v>511</v>
      </c>
      <c r="AC35" s="318" t="s">
        <v>595</v>
      </c>
      <c r="AD35" s="320">
        <v>511</v>
      </c>
      <c r="AE35" s="320">
        <v>511</v>
      </c>
      <c r="AF35" s="311" t="s">
        <v>496</v>
      </c>
      <c r="AG35" s="311" t="s">
        <v>496</v>
      </c>
      <c r="AH35" s="311" t="s">
        <v>496</v>
      </c>
      <c r="AI35" s="311" t="s">
        <v>496</v>
      </c>
      <c r="AJ35" s="311" t="s">
        <v>496</v>
      </c>
      <c r="AK35" s="311" t="s">
        <v>496</v>
      </c>
      <c r="AL35" s="318" t="s">
        <v>596</v>
      </c>
      <c r="AM35" s="318" t="s">
        <v>597</v>
      </c>
      <c r="AN35" s="318" t="s">
        <v>598</v>
      </c>
      <c r="AO35" s="304" t="s">
        <v>599</v>
      </c>
      <c r="AP35" s="321" t="s">
        <v>600</v>
      </c>
      <c r="AQ35" s="321" t="s">
        <v>600</v>
      </c>
      <c r="AR35" s="321">
        <v>44041</v>
      </c>
      <c r="AS35" s="321">
        <v>44041</v>
      </c>
      <c r="AT35" s="321">
        <v>61938</v>
      </c>
      <c r="AU35" s="311" t="s">
        <v>496</v>
      </c>
      <c r="AV35" s="317" t="s">
        <v>657</v>
      </c>
      <c r="AW35" s="278">
        <v>5.0739409999999999E-2</v>
      </c>
    </row>
    <row r="36" spans="1:49" ht="63.75" x14ac:dyDescent="0.25">
      <c r="A36" s="322" t="s">
        <v>611</v>
      </c>
      <c r="B36" s="318" t="s">
        <v>604</v>
      </c>
      <c r="C36" s="318" t="s">
        <v>500</v>
      </c>
      <c r="D36" s="304" t="s">
        <v>612</v>
      </c>
      <c r="E36" s="305">
        <v>135</v>
      </c>
      <c r="F36" s="305" t="s">
        <v>496</v>
      </c>
      <c r="G36" s="305" t="s">
        <v>496</v>
      </c>
      <c r="H36" s="305" t="s">
        <v>496</v>
      </c>
      <c r="I36" s="305" t="s">
        <v>496</v>
      </c>
      <c r="J36" s="305" t="s">
        <v>496</v>
      </c>
      <c r="K36" s="305" t="s">
        <v>496</v>
      </c>
      <c r="L36" s="305" t="s">
        <v>496</v>
      </c>
      <c r="M36" s="318" t="s">
        <v>464</v>
      </c>
      <c r="N36" s="319" t="s">
        <v>613</v>
      </c>
      <c r="O36" s="318" t="s">
        <v>516</v>
      </c>
      <c r="P36" s="320">
        <v>12388</v>
      </c>
      <c r="Q36" s="318" t="s">
        <v>502</v>
      </c>
      <c r="R36" s="320">
        <v>12388</v>
      </c>
      <c r="S36" s="318" t="s">
        <v>614</v>
      </c>
      <c r="T36" s="318" t="s">
        <v>615</v>
      </c>
      <c r="U36" s="318">
        <v>4</v>
      </c>
      <c r="V36" s="318">
        <v>4</v>
      </c>
      <c r="W36" s="318" t="s">
        <v>616</v>
      </c>
      <c r="X36" s="320">
        <v>12388</v>
      </c>
      <c r="Y36" s="310"/>
      <c r="Z36" s="318">
        <v>1</v>
      </c>
      <c r="AA36" s="320">
        <v>12388</v>
      </c>
      <c r="AB36" s="320">
        <v>12388</v>
      </c>
      <c r="AC36" s="318" t="s">
        <v>616</v>
      </c>
      <c r="AD36" s="320">
        <v>14866</v>
      </c>
      <c r="AE36" s="320">
        <v>0</v>
      </c>
      <c r="AF36" s="304" t="s">
        <v>617</v>
      </c>
      <c r="AG36" s="318" t="s">
        <v>618</v>
      </c>
      <c r="AH36" s="318" t="s">
        <v>619</v>
      </c>
      <c r="AI36" s="318" t="s">
        <v>620</v>
      </c>
      <c r="AJ36" s="318" t="s">
        <v>621</v>
      </c>
      <c r="AK36" s="318" t="s">
        <v>622</v>
      </c>
      <c r="AL36" s="311" t="s">
        <v>496</v>
      </c>
      <c r="AM36" s="311" t="s">
        <v>496</v>
      </c>
      <c r="AN36" s="311" t="s">
        <v>496</v>
      </c>
      <c r="AO36" s="311" t="s">
        <v>496</v>
      </c>
      <c r="AP36" s="318" t="s">
        <v>623</v>
      </c>
      <c r="AQ36" s="318" t="s">
        <v>624</v>
      </c>
      <c r="AR36" s="318" t="s">
        <v>623</v>
      </c>
      <c r="AS36" s="318" t="s">
        <v>624</v>
      </c>
      <c r="AT36" s="318" t="s">
        <v>625</v>
      </c>
      <c r="AU36" s="311" t="s">
        <v>496</v>
      </c>
      <c r="AV36" s="317" t="s">
        <v>641</v>
      </c>
      <c r="AW36" s="19">
        <v>14.866</v>
      </c>
    </row>
    <row r="37" spans="1:49" x14ac:dyDescent="0.25">
      <c r="A37" s="310"/>
      <c r="B37" s="310"/>
      <c r="C37" s="310"/>
      <c r="D37" s="310"/>
      <c r="E37" s="310"/>
      <c r="F37" s="310"/>
      <c r="G37" s="310"/>
      <c r="H37" s="310"/>
      <c r="I37" s="310"/>
      <c r="J37" s="310"/>
      <c r="K37" s="310"/>
      <c r="L37" s="310"/>
      <c r="M37" s="310"/>
      <c r="N37" s="310"/>
      <c r="O37" s="310"/>
      <c r="P37" s="310"/>
      <c r="Q37" s="310"/>
      <c r="R37" s="310"/>
      <c r="S37" s="310"/>
      <c r="T37" s="310"/>
      <c r="U37" s="310"/>
      <c r="V37" s="310"/>
      <c r="W37" s="318" t="s">
        <v>626</v>
      </c>
      <c r="X37" s="320">
        <v>12388</v>
      </c>
      <c r="Y37" s="310"/>
      <c r="Z37" s="318"/>
      <c r="AA37" s="320">
        <v>12365</v>
      </c>
      <c r="AB37" s="310"/>
      <c r="AC37" s="310"/>
      <c r="AD37" s="310"/>
      <c r="AE37" s="310"/>
      <c r="AF37" s="310"/>
      <c r="AG37" s="310"/>
      <c r="AH37" s="310"/>
      <c r="AI37" s="310"/>
      <c r="AJ37" s="310"/>
      <c r="AK37" s="310"/>
      <c r="AL37" s="310"/>
      <c r="AM37" s="310"/>
      <c r="AN37" s="310"/>
      <c r="AO37" s="310"/>
      <c r="AP37" s="310"/>
      <c r="AQ37" s="310"/>
      <c r="AR37" s="310"/>
      <c r="AS37" s="310"/>
      <c r="AT37" s="310"/>
      <c r="AU37" s="310"/>
      <c r="AV37" s="310"/>
    </row>
    <row r="38" spans="1:49" x14ac:dyDescent="0.25">
      <c r="A38" s="310"/>
      <c r="B38" s="310"/>
      <c r="C38" s="310"/>
      <c r="D38" s="310"/>
      <c r="E38" s="310"/>
      <c r="F38" s="310"/>
      <c r="G38" s="310"/>
      <c r="H38" s="310"/>
      <c r="I38" s="310"/>
      <c r="J38" s="310"/>
      <c r="K38" s="310"/>
      <c r="L38" s="310"/>
      <c r="M38" s="310"/>
      <c r="N38" s="310"/>
      <c r="O38" s="310"/>
      <c r="P38" s="310"/>
      <c r="Q38" s="310"/>
      <c r="R38" s="310"/>
      <c r="S38" s="310"/>
      <c r="T38" s="310"/>
      <c r="U38" s="310"/>
      <c r="V38" s="310"/>
      <c r="W38" s="318" t="s">
        <v>627</v>
      </c>
      <c r="X38" s="320">
        <v>12388</v>
      </c>
      <c r="Y38" s="310"/>
      <c r="Z38" s="318"/>
      <c r="AA38" s="320">
        <v>12388</v>
      </c>
      <c r="AB38" s="310"/>
      <c r="AC38" s="310"/>
      <c r="AD38" s="310"/>
      <c r="AE38" s="310"/>
      <c r="AF38" s="310"/>
      <c r="AG38" s="310"/>
      <c r="AH38" s="310"/>
      <c r="AI38" s="310"/>
      <c r="AJ38" s="310"/>
      <c r="AK38" s="310"/>
      <c r="AL38" s="310"/>
      <c r="AM38" s="310"/>
      <c r="AN38" s="310"/>
      <c r="AO38" s="310"/>
      <c r="AP38" s="310"/>
      <c r="AQ38" s="310"/>
      <c r="AR38" s="310"/>
      <c r="AS38" s="310"/>
      <c r="AT38" s="310"/>
      <c r="AU38" s="310"/>
      <c r="AV38" s="310"/>
    </row>
    <row r="39" spans="1:49" x14ac:dyDescent="0.25">
      <c r="A39" s="310"/>
      <c r="B39" s="310"/>
      <c r="C39" s="310"/>
      <c r="D39" s="310"/>
      <c r="E39" s="310"/>
      <c r="F39" s="310"/>
      <c r="G39" s="310"/>
      <c r="H39" s="310"/>
      <c r="I39" s="310"/>
      <c r="J39" s="310"/>
      <c r="K39" s="310"/>
      <c r="L39" s="310"/>
      <c r="M39" s="310"/>
      <c r="N39" s="310"/>
      <c r="O39" s="310"/>
      <c r="P39" s="310"/>
      <c r="Q39" s="310"/>
      <c r="R39" s="310"/>
      <c r="S39" s="310"/>
      <c r="T39" s="310"/>
      <c r="U39" s="310"/>
      <c r="V39" s="310"/>
      <c r="W39" s="318" t="s">
        <v>628</v>
      </c>
      <c r="X39" s="320">
        <v>12388</v>
      </c>
      <c r="Y39" s="310"/>
      <c r="Z39" s="318"/>
      <c r="AA39" s="320">
        <v>12388</v>
      </c>
      <c r="AB39" s="310"/>
      <c r="AC39" s="310"/>
      <c r="AD39" s="310"/>
      <c r="AE39" s="310"/>
      <c r="AF39" s="310"/>
      <c r="AG39" s="310"/>
      <c r="AH39" s="310"/>
      <c r="AI39" s="310"/>
      <c r="AJ39" s="310"/>
      <c r="AK39" s="310"/>
      <c r="AL39" s="310"/>
      <c r="AM39" s="310"/>
      <c r="AN39" s="310"/>
      <c r="AO39" s="310"/>
      <c r="AP39" s="310"/>
      <c r="AQ39" s="310"/>
      <c r="AR39" s="310"/>
      <c r="AS39" s="310"/>
      <c r="AT39" s="310"/>
      <c r="AU39" s="310"/>
      <c r="AV39" s="3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b2b-mrsk.ru/"/>
  </hyperlinks>
  <printOptions horizontalCentered="1"/>
  <pageMargins left="0.59055118110236227" right="0.59055118110236227" top="0.59055118110236227" bottom="0.59055118110236227" header="0" footer="0"/>
  <pageSetup paperSize="8" scale="24" orientation="landscape" r:id="rId2"/>
  <ignoredErrors>
    <ignoredError sqref="AF32 AF36 A26:A37 D26:D3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32" t="str">
        <f>'1. паспорт местоположение'!A5:C5</f>
        <v>Год раскрытия информации: 2025 год</v>
      </c>
      <c r="B5" s="532"/>
      <c r="C5" s="50"/>
      <c r="D5" s="50"/>
      <c r="E5" s="50"/>
      <c r="F5" s="50"/>
      <c r="G5" s="50"/>
      <c r="H5" s="50"/>
    </row>
    <row r="6" spans="1:8" ht="18.75" x14ac:dyDescent="0.3">
      <c r="A6" s="101"/>
      <c r="B6" s="122"/>
      <c r="C6" s="101"/>
      <c r="D6" s="101"/>
      <c r="E6" s="101"/>
      <c r="F6" s="101"/>
      <c r="G6" s="101"/>
      <c r="H6" s="101"/>
    </row>
    <row r="7" spans="1:8" ht="18.75" x14ac:dyDescent="0.25">
      <c r="A7" s="341" t="s">
        <v>7</v>
      </c>
      <c r="B7" s="341"/>
      <c r="C7" s="100"/>
      <c r="D7" s="100"/>
      <c r="E7" s="100"/>
      <c r="F7" s="100"/>
      <c r="G7" s="100"/>
      <c r="H7" s="100"/>
    </row>
    <row r="8" spans="1:8" ht="18.75" x14ac:dyDescent="0.25">
      <c r="A8" s="100"/>
      <c r="B8" s="127"/>
      <c r="C8" s="100"/>
      <c r="D8" s="100"/>
      <c r="E8" s="100"/>
      <c r="F8" s="100"/>
      <c r="G8" s="100"/>
      <c r="H8" s="100"/>
    </row>
    <row r="9" spans="1:8" x14ac:dyDescent="0.25">
      <c r="A9" s="392" t="str">
        <f>'1. паспорт местоположение'!A9:C9</f>
        <v>АО "Россети Тюмень"</v>
      </c>
      <c r="B9" s="392"/>
      <c r="C9" s="98"/>
      <c r="D9" s="98"/>
      <c r="E9" s="98"/>
      <c r="F9" s="98"/>
      <c r="G9" s="98"/>
      <c r="H9" s="98"/>
    </row>
    <row r="10" spans="1:8" x14ac:dyDescent="0.25">
      <c r="A10" s="346" t="s">
        <v>6</v>
      </c>
      <c r="B10" s="346"/>
      <c r="C10" s="99"/>
      <c r="D10" s="99"/>
      <c r="E10" s="99"/>
      <c r="F10" s="99"/>
      <c r="G10" s="99"/>
      <c r="H10" s="99"/>
    </row>
    <row r="11" spans="1:8" ht="18.75" x14ac:dyDescent="0.25">
      <c r="A11" s="100"/>
      <c r="B11" s="127"/>
      <c r="C11" s="100"/>
      <c r="D11" s="100"/>
      <c r="E11" s="100"/>
      <c r="F11" s="100"/>
      <c r="G11" s="100"/>
      <c r="H11" s="100"/>
    </row>
    <row r="12" spans="1:8" ht="30.75" customHeight="1" x14ac:dyDescent="0.25">
      <c r="A12" s="392" t="str">
        <f>'1. паспорт местоположение'!A12:C12</f>
        <v>F_TP1600.PS.0056</v>
      </c>
      <c r="B12" s="392"/>
      <c r="C12" s="98"/>
      <c r="D12" s="98"/>
      <c r="E12" s="98"/>
      <c r="F12" s="98"/>
      <c r="G12" s="98"/>
      <c r="H12" s="98"/>
    </row>
    <row r="13" spans="1:8" x14ac:dyDescent="0.25">
      <c r="A13" s="346" t="s">
        <v>5</v>
      </c>
      <c r="B13" s="346"/>
      <c r="C13" s="99"/>
      <c r="D13" s="99"/>
      <c r="E13" s="99"/>
      <c r="F13" s="99"/>
      <c r="G13" s="99"/>
      <c r="H13" s="99"/>
    </row>
    <row r="14" spans="1:8" ht="18.75" x14ac:dyDescent="0.25">
      <c r="A14" s="11"/>
      <c r="B14" s="11"/>
      <c r="C14" s="11"/>
      <c r="D14" s="11"/>
      <c r="E14" s="11"/>
      <c r="F14" s="11"/>
      <c r="G14" s="11"/>
      <c r="H14" s="11"/>
    </row>
    <row r="15" spans="1:8" ht="69" customHeight="1" x14ac:dyDescent="0.25">
      <c r="A15" s="396"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6"/>
      <c r="C15" s="98"/>
      <c r="D15" s="98"/>
      <c r="E15" s="98"/>
      <c r="F15" s="98"/>
      <c r="G15" s="98"/>
      <c r="H15" s="98"/>
    </row>
    <row r="16" spans="1:8" x14ac:dyDescent="0.25">
      <c r="A16" s="346" t="s">
        <v>4</v>
      </c>
      <c r="B16" s="346"/>
      <c r="C16" s="99"/>
      <c r="D16" s="99"/>
      <c r="E16" s="99"/>
      <c r="F16" s="99"/>
      <c r="G16" s="99"/>
      <c r="H16" s="99"/>
    </row>
    <row r="17" spans="1:3" x14ac:dyDescent="0.25">
      <c r="B17" s="81"/>
    </row>
    <row r="18" spans="1:3" ht="33.75" customHeight="1" x14ac:dyDescent="0.25">
      <c r="A18" s="530" t="s">
        <v>424</v>
      </c>
      <c r="B18" s="531"/>
    </row>
    <row r="19" spans="1:3" x14ac:dyDescent="0.25">
      <c r="B19" s="38"/>
    </row>
    <row r="20" spans="1:3" s="263" customFormat="1" ht="16.5" thickBot="1" x14ac:dyDescent="0.3">
      <c r="A20" s="261"/>
      <c r="B20" s="262"/>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276" t="s">
        <v>607</v>
      </c>
    </row>
    <row r="25" spans="1:3" ht="16.5" thickBot="1" x14ac:dyDescent="0.3">
      <c r="A25" s="84" t="s">
        <v>303</v>
      </c>
      <c r="B25" s="83">
        <v>2029</v>
      </c>
    </row>
    <row r="26" spans="1:3" ht="16.5" thickBot="1" x14ac:dyDescent="0.3">
      <c r="A26" s="84" t="s">
        <v>304</v>
      </c>
      <c r="B26" s="86" t="s">
        <v>550</v>
      </c>
    </row>
    <row r="27" spans="1:3" ht="29.25" thickBot="1" x14ac:dyDescent="0.3">
      <c r="A27" s="89" t="s">
        <v>610</v>
      </c>
      <c r="B27" s="159">
        <v>437.47782144979988</v>
      </c>
    </row>
    <row r="28" spans="1:3" ht="16.5" thickBot="1" x14ac:dyDescent="0.3">
      <c r="A28" s="86" t="s">
        <v>305</v>
      </c>
      <c r="B28" s="86" t="s">
        <v>551</v>
      </c>
    </row>
    <row r="29" spans="1:3" ht="29.25" thickBot="1" x14ac:dyDescent="0.3">
      <c r="A29" s="89" t="s">
        <v>306</v>
      </c>
      <c r="B29" s="159">
        <f>B30</f>
        <v>19.061116999999999</v>
      </c>
      <c r="C29" s="181"/>
    </row>
    <row r="30" spans="1:3" ht="29.25" thickBot="1" x14ac:dyDescent="0.3">
      <c r="A30" s="89" t="s">
        <v>307</v>
      </c>
      <c r="B30" s="159">
        <f>B32+B45+B50</f>
        <v>19.061116999999999</v>
      </c>
    </row>
    <row r="31" spans="1:3" ht="16.5" thickBot="1" x14ac:dyDescent="0.3">
      <c r="A31" s="86" t="s">
        <v>308</v>
      </c>
      <c r="B31" s="86"/>
    </row>
    <row r="32" spans="1:3" ht="29.25" thickBot="1" x14ac:dyDescent="0.3">
      <c r="A32" s="183" t="s">
        <v>554</v>
      </c>
      <c r="B32" s="184">
        <f>B33+B37+B41</f>
        <v>18.991458999999999</v>
      </c>
    </row>
    <row r="33" spans="1:4" ht="45.75" thickBot="1" x14ac:dyDescent="0.3">
      <c r="A33" s="277" t="s">
        <v>636</v>
      </c>
      <c r="B33" s="182">
        <v>10.827</v>
      </c>
    </row>
    <row r="34" spans="1:4" ht="16.5" thickBot="1" x14ac:dyDescent="0.3">
      <c r="A34" s="86" t="s">
        <v>309</v>
      </c>
      <c r="B34" s="164">
        <f>B33/B27</f>
        <v>2.4748683176942232E-2</v>
      </c>
    </row>
    <row r="35" spans="1:4" ht="16.5" thickBot="1" x14ac:dyDescent="0.3">
      <c r="A35" s="86" t="s">
        <v>310</v>
      </c>
      <c r="B35" s="159">
        <v>10.827348000000001</v>
      </c>
    </row>
    <row r="36" spans="1:4" ht="16.5" thickBot="1" x14ac:dyDescent="0.3">
      <c r="A36" s="86" t="s">
        <v>311</v>
      </c>
      <c r="B36" s="159">
        <v>9.1757190000000008</v>
      </c>
    </row>
    <row r="37" spans="1:4" ht="30.75" thickBot="1" x14ac:dyDescent="0.3">
      <c r="A37" s="277" t="s">
        <v>635</v>
      </c>
      <c r="B37" s="182">
        <v>4.5190070000000002</v>
      </c>
      <c r="D37" s="181"/>
    </row>
    <row r="38" spans="1:4" ht="16.5" thickBot="1" x14ac:dyDescent="0.3">
      <c r="A38" s="86" t="s">
        <v>309</v>
      </c>
      <c r="B38" s="169">
        <f>B37/B27</f>
        <v>1.0329682508301855E-2</v>
      </c>
    </row>
    <row r="39" spans="1:4" ht="16.5" thickBot="1" x14ac:dyDescent="0.3">
      <c r="A39" s="86" t="s">
        <v>310</v>
      </c>
      <c r="B39" s="159">
        <v>3.806</v>
      </c>
    </row>
    <row r="40" spans="1:4" ht="16.5" thickBot="1" x14ac:dyDescent="0.3">
      <c r="A40" s="86" t="s">
        <v>311</v>
      </c>
      <c r="B40" s="159">
        <v>3.1709999999999998</v>
      </c>
    </row>
    <row r="41" spans="1:4" ht="45.75" thickBot="1" x14ac:dyDescent="0.3">
      <c r="A41" s="277" t="s">
        <v>608</v>
      </c>
      <c r="B41" s="182">
        <v>3.6454520000000001</v>
      </c>
    </row>
    <row r="42" spans="1:4" ht="16.5" thickBot="1" x14ac:dyDescent="0.3">
      <c r="A42" s="86" t="s">
        <v>309</v>
      </c>
      <c r="B42" s="169">
        <f>B41/B27</f>
        <v>8.3328841400896296E-3</v>
      </c>
    </row>
    <row r="43" spans="1:4" ht="16.5" thickBot="1" x14ac:dyDescent="0.3">
      <c r="A43" s="86" t="s">
        <v>310</v>
      </c>
      <c r="B43" s="159">
        <v>3.6454520000000001</v>
      </c>
    </row>
    <row r="44" spans="1:4" ht="16.5" thickBot="1" x14ac:dyDescent="0.3">
      <c r="A44" s="86" t="s">
        <v>311</v>
      </c>
      <c r="B44" s="159">
        <v>3.0378769999999999</v>
      </c>
    </row>
    <row r="45" spans="1:4" ht="29.25" thickBot="1" x14ac:dyDescent="0.3">
      <c r="A45" s="183" t="s">
        <v>555</v>
      </c>
      <c r="B45" s="86">
        <f>B46</f>
        <v>0</v>
      </c>
    </row>
    <row r="46" spans="1:4" ht="16.5" thickBot="1" x14ac:dyDescent="0.3">
      <c r="A46" s="298" t="s">
        <v>638</v>
      </c>
      <c r="B46" s="86">
        <v>0</v>
      </c>
    </row>
    <row r="47" spans="1:4" ht="16.5" thickBot="1" x14ac:dyDescent="0.3">
      <c r="A47" s="86" t="s">
        <v>309</v>
      </c>
      <c r="B47" s="86">
        <v>0</v>
      </c>
    </row>
    <row r="48" spans="1:4" ht="16.5" thickBot="1" x14ac:dyDescent="0.3">
      <c r="A48" s="86" t="s">
        <v>310</v>
      </c>
      <c r="B48" s="86">
        <v>0</v>
      </c>
    </row>
    <row r="49" spans="1:3" ht="16.5" thickBot="1" x14ac:dyDescent="0.3">
      <c r="A49" s="86" t="s">
        <v>311</v>
      </c>
      <c r="B49" s="86">
        <v>0</v>
      </c>
    </row>
    <row r="50" spans="1:3" ht="29.25" thickBot="1" x14ac:dyDescent="0.3">
      <c r="A50" s="183" t="s">
        <v>556</v>
      </c>
      <c r="B50" s="184">
        <f>B51+B55</f>
        <v>6.9657999999999998E-2</v>
      </c>
    </row>
    <row r="51" spans="1:3" ht="45.75" thickBot="1" x14ac:dyDescent="0.3">
      <c r="A51" s="186" t="s">
        <v>637</v>
      </c>
      <c r="B51" s="182">
        <v>5.7130000000000002E-3</v>
      </c>
    </row>
    <row r="52" spans="1:3" ht="16.5" thickBot="1" x14ac:dyDescent="0.3">
      <c r="A52" s="86" t="s">
        <v>309</v>
      </c>
      <c r="B52" s="169">
        <f>B51/B27</f>
        <v>1.3058947722348849E-5</v>
      </c>
    </row>
    <row r="53" spans="1:3" ht="16.5" thickBot="1" x14ac:dyDescent="0.3">
      <c r="A53" s="86" t="s">
        <v>310</v>
      </c>
      <c r="B53" s="159">
        <v>4.8830000000000002E-3</v>
      </c>
    </row>
    <row r="54" spans="1:3" ht="16.5" thickBot="1" x14ac:dyDescent="0.3">
      <c r="A54" s="86" t="s">
        <v>311</v>
      </c>
      <c r="B54" s="159">
        <v>4.8830000000000002E-3</v>
      </c>
    </row>
    <row r="55" spans="1:3" ht="45.75" thickBot="1" x14ac:dyDescent="0.3">
      <c r="A55" s="186" t="s">
        <v>557</v>
      </c>
      <c r="B55" s="265">
        <v>6.3945000000000002E-2</v>
      </c>
    </row>
    <row r="56" spans="1:3" ht="16.5" thickBot="1" x14ac:dyDescent="0.3">
      <c r="A56" s="187" t="s">
        <v>309</v>
      </c>
      <c r="B56" s="266">
        <f>B55/B27</f>
        <v>1.4616740978568127E-4</v>
      </c>
    </row>
    <row r="57" spans="1:3" ht="16.5" thickBot="1" x14ac:dyDescent="0.3">
      <c r="A57" s="187" t="s">
        <v>310</v>
      </c>
      <c r="B57" s="267">
        <v>5.0999999999999997E-2</v>
      </c>
    </row>
    <row r="58" spans="1:3" ht="16.5" thickBot="1" x14ac:dyDescent="0.3">
      <c r="A58" s="187" t="s">
        <v>311</v>
      </c>
      <c r="B58" s="299">
        <v>5.0999999999999997E-2</v>
      </c>
    </row>
    <row r="59" spans="1:3" ht="29.25" thickBot="1" x14ac:dyDescent="0.3">
      <c r="A59" s="84" t="s">
        <v>312</v>
      </c>
      <c r="B59" s="165">
        <f>B34+B38+B52+B56+B42</f>
        <v>4.3570476182841739E-2</v>
      </c>
    </row>
    <row r="60" spans="1:3" ht="16.5" thickBot="1" x14ac:dyDescent="0.3">
      <c r="A60" s="87" t="s">
        <v>308</v>
      </c>
      <c r="B60" s="188"/>
    </row>
    <row r="61" spans="1:3" ht="16.5" thickBot="1" x14ac:dyDescent="0.3">
      <c r="A61" s="87" t="s">
        <v>313</v>
      </c>
      <c r="B61" s="190">
        <v>0</v>
      </c>
    </row>
    <row r="62" spans="1:3" ht="16.5" thickBot="1" x14ac:dyDescent="0.3">
      <c r="A62" s="87" t="s">
        <v>314</v>
      </c>
      <c r="B62" s="190">
        <v>0</v>
      </c>
    </row>
    <row r="63" spans="1:3" ht="16.5" thickBot="1" x14ac:dyDescent="0.3">
      <c r="A63" s="87" t="s">
        <v>315</v>
      </c>
      <c r="B63" s="189">
        <v>0.7</v>
      </c>
    </row>
    <row r="64" spans="1:3" ht="16.5" thickBot="1" x14ac:dyDescent="0.3">
      <c r="A64" s="84" t="s">
        <v>316</v>
      </c>
      <c r="B64" s="169">
        <f>B65/B27</f>
        <v>4.2889207361002282E-2</v>
      </c>
      <c r="C64" s="163"/>
    </row>
    <row r="65" spans="1:2" ht="16.5" thickBot="1" x14ac:dyDescent="0.3">
      <c r="A65" s="84" t="s">
        <v>317</v>
      </c>
      <c r="B65" s="185">
        <v>18.763076999999999</v>
      </c>
    </row>
    <row r="66" spans="1:2" ht="16.5" thickBot="1" x14ac:dyDescent="0.3">
      <c r="A66" s="84" t="s">
        <v>318</v>
      </c>
      <c r="B66" s="164">
        <f>B67/(B27/1.2)</f>
        <v>4.3530178368562669E-2</v>
      </c>
    </row>
    <row r="67" spans="1:2" ht="16.5" thickBot="1" x14ac:dyDescent="0.3">
      <c r="A67" s="84" t="s">
        <v>319</v>
      </c>
      <c r="B67" s="185">
        <v>15.869573000000001</v>
      </c>
    </row>
    <row r="68" spans="1:2" ht="16.5" thickBot="1" x14ac:dyDescent="0.3">
      <c r="A68" s="84" t="s">
        <v>320</v>
      </c>
      <c r="B68" s="190"/>
    </row>
    <row r="69" spans="1:2" ht="16.5" thickBot="1" x14ac:dyDescent="0.3">
      <c r="A69" s="87" t="s">
        <v>321</v>
      </c>
      <c r="B69" s="190" t="s">
        <v>647</v>
      </c>
    </row>
    <row r="70" spans="1:2" ht="30.75" thickBot="1" x14ac:dyDescent="0.3">
      <c r="A70" s="87" t="s">
        <v>322</v>
      </c>
      <c r="B70" s="190" t="s">
        <v>609</v>
      </c>
    </row>
    <row r="71" spans="1:2" ht="30.75" thickBot="1" x14ac:dyDescent="0.3">
      <c r="A71" s="87" t="s">
        <v>323</v>
      </c>
      <c r="B71" s="231" t="s">
        <v>583</v>
      </c>
    </row>
    <row r="72" spans="1:2" ht="16.5" thickBot="1" x14ac:dyDescent="0.3">
      <c r="A72" s="87" t="s">
        <v>324</v>
      </c>
      <c r="B72" s="190" t="s">
        <v>486</v>
      </c>
    </row>
    <row r="73" spans="1:2" ht="16.5" thickBot="1" x14ac:dyDescent="0.3">
      <c r="A73" s="87" t="s">
        <v>325</v>
      </c>
      <c r="B73" s="190" t="s">
        <v>486</v>
      </c>
    </row>
    <row r="74" spans="1:2" ht="30.75" thickBot="1" x14ac:dyDescent="0.3">
      <c r="A74" s="87" t="s">
        <v>326</v>
      </c>
      <c r="B74" s="87" t="s">
        <v>486</v>
      </c>
    </row>
    <row r="75" spans="1:2" ht="29.25" thickBot="1" x14ac:dyDescent="0.3">
      <c r="A75" s="84" t="s">
        <v>327</v>
      </c>
      <c r="B75" s="87" t="s">
        <v>486</v>
      </c>
    </row>
    <row r="76" spans="1:2" ht="16.5" thickBot="1" x14ac:dyDescent="0.3">
      <c r="A76" s="87" t="s">
        <v>308</v>
      </c>
      <c r="B76" s="87" t="s">
        <v>496</v>
      </c>
    </row>
    <row r="77" spans="1:2" ht="16.5" thickBot="1" x14ac:dyDescent="0.3">
      <c r="A77" s="87" t="s">
        <v>328</v>
      </c>
      <c r="B77" s="87" t="s">
        <v>486</v>
      </c>
    </row>
    <row r="78" spans="1:2" ht="16.5" thickBot="1" x14ac:dyDescent="0.3">
      <c r="A78" s="87" t="s">
        <v>329</v>
      </c>
      <c r="B78" s="87" t="s">
        <v>486</v>
      </c>
    </row>
    <row r="79" spans="1:2" ht="143.25" customHeight="1" thickBot="1" x14ac:dyDescent="0.3">
      <c r="A79" s="191" t="s">
        <v>330</v>
      </c>
      <c r="B79" s="190" t="s">
        <v>648</v>
      </c>
    </row>
    <row r="80" spans="1:2" ht="16.5" thickBot="1" x14ac:dyDescent="0.3">
      <c r="A80" s="84" t="s">
        <v>331</v>
      </c>
      <c r="B80" s="90" t="s">
        <v>650</v>
      </c>
    </row>
    <row r="81" spans="1:2" ht="16.5" thickBot="1" x14ac:dyDescent="0.3">
      <c r="A81" s="88" t="s">
        <v>332</v>
      </c>
      <c r="B81" s="90"/>
    </row>
    <row r="82" spans="1:2" ht="16.5" thickBot="1" x14ac:dyDescent="0.3">
      <c r="A82" s="88" t="s">
        <v>333</v>
      </c>
      <c r="B82" s="90"/>
    </row>
    <row r="83" spans="1:2" ht="16.5" thickBot="1" x14ac:dyDescent="0.3">
      <c r="A83" s="88" t="s">
        <v>334</v>
      </c>
      <c r="B83" s="90"/>
    </row>
    <row r="84" spans="1:2" ht="29.25" thickBot="1" x14ac:dyDescent="0.3">
      <c r="A84" s="91" t="s">
        <v>335</v>
      </c>
      <c r="B84" s="268" t="s">
        <v>639</v>
      </c>
    </row>
    <row r="85" spans="1:2" ht="28.5" customHeight="1" x14ac:dyDescent="0.25">
      <c r="A85" s="85" t="s">
        <v>336</v>
      </c>
      <c r="B85" s="527" t="s">
        <v>640</v>
      </c>
    </row>
    <row r="86" spans="1:2" x14ac:dyDescent="0.25">
      <c r="A86" s="88" t="s">
        <v>337</v>
      </c>
      <c r="B86" s="528"/>
    </row>
    <row r="87" spans="1:2" x14ac:dyDescent="0.25">
      <c r="A87" s="88" t="s">
        <v>338</v>
      </c>
      <c r="B87" s="528"/>
    </row>
    <row r="88" spans="1:2" x14ac:dyDescent="0.25">
      <c r="A88" s="88" t="s">
        <v>339</v>
      </c>
      <c r="B88" s="528"/>
    </row>
    <row r="89" spans="1:2" x14ac:dyDescent="0.25">
      <c r="A89" s="88" t="s">
        <v>340</v>
      </c>
      <c r="B89" s="528"/>
    </row>
    <row r="90" spans="1:2" ht="16.5" thickBot="1" x14ac:dyDescent="0.3">
      <c r="A90" s="92" t="s">
        <v>341</v>
      </c>
      <c r="B90" s="529"/>
    </row>
    <row r="93" spans="1:2" x14ac:dyDescent="0.25">
      <c r="A93" s="93"/>
      <c r="B93" s="94"/>
    </row>
    <row r="94" spans="1:2" x14ac:dyDescent="0.25">
      <c r="B94" s="95"/>
    </row>
    <row r="95" spans="1:2" x14ac:dyDescent="0.25">
      <c r="B95" s="9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2025-11-04T09:05:36Z</dcterms:modified>
</cp:coreProperties>
</file>