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86\"/>
    </mc:Choice>
  </mc:AlternateContent>
  <bookViews>
    <workbookView xWindow="0" yWindow="0" windowWidth="28800" windowHeight="9600"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11" hidden="1">'8. Общие сведения'!$A$21:$B$110</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закупке'!$A$1:$AV$49</definedName>
  </definedNames>
  <calcPr calcId="162913"/>
</workbook>
</file>

<file path=xl/calcChain.xml><?xml version="1.0" encoding="utf-8"?>
<calcChain xmlns="http://schemas.openxmlformats.org/spreadsheetml/2006/main">
  <c r="B32" i="22" l="1"/>
  <c r="B30" i="22" s="1"/>
  <c r="B54" i="22" l="1"/>
  <c r="B50" i="22" l="1"/>
  <c r="A31" i="13" l="1"/>
  <c r="A32" i="13" s="1"/>
  <c r="A33" i="13" s="1"/>
  <c r="A34" i="13" s="1"/>
  <c r="A35" i="13" s="1"/>
  <c r="A36" i="13" s="1"/>
  <c r="A37" i="13" s="1"/>
  <c r="A38" i="13" s="1"/>
  <c r="A39" i="13" s="1"/>
  <c r="A40" i="13" s="1"/>
  <c r="A41" i="13" s="1"/>
  <c r="A42" i="13" s="1"/>
  <c r="A43" i="13" s="1"/>
  <c r="A5" i="10" l="1"/>
  <c r="AW24" i="5" l="1"/>
  <c r="B42" i="22" l="1"/>
  <c r="B46" i="22"/>
  <c r="B66" i="22"/>
  <c r="B62" i="22"/>
  <c r="A15" i="10" l="1"/>
  <c r="A12" i="10"/>
  <c r="A9" i="10"/>
  <c r="B58" i="22" l="1"/>
  <c r="A15" i="16" l="1"/>
  <c r="A12" i="16"/>
  <c r="A9" i="16"/>
  <c r="A5" i="16" l="1"/>
  <c r="B86" i="22" l="1"/>
  <c r="B38" i="22"/>
  <c r="B29" i="22" l="1"/>
  <c r="A15" i="5" l="1"/>
  <c r="A12" i="5"/>
  <c r="E15" i="14"/>
  <c r="Q9" i="14"/>
  <c r="E12" i="14"/>
  <c r="B84" i="22" l="1"/>
  <c r="B74" i="22"/>
  <c r="A5"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C27" i="17" l="1"/>
  <c r="F27" i="17" s="1"/>
  <c r="I27" i="17" s="1"/>
  <c r="Q27" i="17"/>
  <c r="S27" i="17"/>
  <c r="J27" i="17"/>
  <c r="X27" i="17" l="1"/>
  <c r="W27" i="17"/>
  <c r="B34" i="22" l="1"/>
  <c r="B79" i="22" s="1"/>
  <c r="B76" i="22"/>
  <c r="A15" i="22" l="1"/>
  <c r="B21" i="22" s="1"/>
  <c r="A12" i="22"/>
  <c r="A9" i="22"/>
  <c r="A5" i="22"/>
  <c r="A14" i="15"/>
  <c r="A11" i="15"/>
  <c r="A8" i="15"/>
  <c r="A4" i="15"/>
  <c r="A14" i="17" l="1"/>
  <c r="A11" i="17"/>
  <c r="A8" i="17"/>
  <c r="A15" i="6"/>
  <c r="A12" i="6"/>
  <c r="A5" i="6"/>
  <c r="A4" i="17" s="1"/>
  <c r="A5" i="14"/>
  <c r="A16" i="13"/>
  <c r="A13" i="13"/>
  <c r="A10" i="13"/>
  <c r="A6" i="13"/>
  <c r="A14" i="12"/>
  <c r="A11" i="12"/>
  <c r="A8" i="12"/>
  <c r="A4" i="12"/>
</calcChain>
</file>

<file path=xl/sharedStrings.xml><?xml version="1.0" encoding="utf-8"?>
<sst xmlns="http://schemas.openxmlformats.org/spreadsheetml/2006/main" count="2941" uniqueCount="754">
  <si>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</si>
  <si>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</si>
  <si>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</si>
  <si>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</si>
  <si>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</si>
  <si>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</si>
  <si>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</si>
  <si>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</si>
  <si>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</si>
  <si>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</si>
  <si>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</si>
  <si>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</si>
  <si>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</si>
  <si>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</si>
  <si>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</si>
  <si>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</si>
  <si>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</si>
  <si>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</si>
  <si>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</si>
  <si>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</si>
  <si>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</si>
  <si>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</si>
  <si>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</si>
  <si>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</si>
  <si>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</si>
  <si>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</si>
  <si>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</si>
  <si>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</si>
  <si>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</si>
  <si>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</si>
  <si>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</si>
  <si>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</si>
  <si>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</si>
  <si>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</si>
  <si>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</si>
  <si>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</si>
  <si>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</si>
  <si>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</si>
  <si>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</si>
  <si>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</si>
  <si>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</si>
  <si>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</si>
  <si>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</si>
  <si>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</si>
  <si>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</si>
  <si>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</si>
  <si>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</si>
  <si>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</si>
  <si>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</si>
  <si>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</si>
  <si>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</si>
  <si>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</si>
  <si>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</si>
  <si>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</si>
  <si>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</si>
  <si>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</si>
  <si>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</si>
  <si>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</si>
  <si>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</si>
  <si>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</si>
  <si>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</si>
  <si>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</si>
  <si>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</si>
  <si>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</si>
  <si>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</si>
  <si>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</si>
  <si>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</si>
  <si>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</si>
  <si>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</si>
  <si>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</si>
  <si>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</si>
  <si>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</si>
  <si>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</si>
  <si>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</si>
  <si>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</si>
  <si>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</si>
  <si>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</si>
  <si>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</si>
  <si>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</si>
  <si>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</si>
  <si>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</si>
  <si>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</si>
  <si>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</si>
  <si>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</si>
  <si>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</si>
  <si>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</si>
  <si>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</si>
  <si>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</si>
  <si>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</si>
  <si>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</si>
  <si>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</si>
  <si>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</si>
  <si>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</si>
  <si>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</si>
  <si>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</si>
  <si>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</si>
  <si>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</si>
  <si>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</si>
  <si>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</si>
  <si>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</si>
  <si>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</si>
  <si>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</si>
  <si>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</si>
  <si>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</si>
  <si>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</si>
  <si>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</si>
  <si>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</si>
  <si>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</si>
  <si>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</si>
  <si>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</si>
  <si>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</si>
  <si>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</si>
  <si>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</si>
  <si>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</si>
  <si>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</si>
  <si>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</si>
  <si>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</si>
  <si>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</si>
  <si>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</si>
  <si>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</si>
  <si>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</si>
  <si>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</si>
  <si>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</si>
  <si>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</si>
  <si>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</si>
  <si>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</si>
  <si>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</si>
  <si>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</si>
  <si>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</si>
  <si>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</si>
  <si>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</si>
  <si>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</si>
  <si>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</si>
  <si>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</si>
  <si>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</si>
  <si>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</si>
  <si>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</si>
  <si>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</si>
  <si>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</si>
  <si>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</si>
  <si>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</si>
  <si>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</si>
  <si>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</si>
  <si>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</si>
  <si>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</si>
  <si>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</si>
  <si>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</si>
  <si>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</si>
  <si>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</si>
  <si>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</si>
  <si>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</si>
  <si>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</si>
  <si>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</si>
  <si>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</si>
  <si>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</si>
  <si>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</si>
  <si>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</si>
  <si>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</si>
  <si>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</si>
  <si>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</si>
  <si>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</si>
  <si>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</si>
  <si>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</si>
  <si>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</si>
  <si>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</si>
  <si>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</si>
  <si>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</si>
  <si>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</si>
  <si>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</si>
  <si>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</si>
  <si>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</si>
  <si>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</si>
  <si>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</si>
  <si>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</si>
  <si>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</si>
  <si>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</si>
  <si>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</si>
  <si>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</si>
  <si>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</si>
  <si>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</si>
  <si>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</si>
  <si>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</si>
  <si>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</si>
  <si>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</si>
  <si>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</si>
  <si>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</si>
  <si>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</si>
  <si>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</si>
  <si>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</si>
  <si>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</si>
  <si>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</si>
  <si>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</si>
  <si>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</si>
  <si>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</si>
  <si>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</si>
  <si>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</si>
  <si>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</si>
  <si>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</si>
  <si>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</si>
  <si>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</si>
  <si>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</si>
  <si>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</si>
  <si>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</si>
  <si>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</si>
  <si>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</si>
  <si>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</si>
  <si>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</si>
  <si>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</si>
  <si>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</si>
  <si>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</si>
  <si>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</si>
  <si>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</si>
  <si>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</si>
  <si>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</si>
  <si>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</si>
  <si>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</si>
  <si>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</si>
  <si>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</si>
  <si>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</si>
  <si>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</si>
  <si>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</si>
  <si>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</si>
  <si>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</si>
  <si>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</si>
  <si>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</si>
  <si>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</si>
  <si>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</si>
  <si>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</si>
  <si>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</si>
  <si>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</si>
  <si>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</si>
  <si>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</si>
  <si>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</si>
  <si>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</si>
  <si>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</si>
  <si>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</si>
  <si>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</si>
  <si>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</si>
  <si>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</si>
  <si>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</si>
  <si>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</si>
  <si>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</si>
  <si>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</si>
  <si>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</si>
  <si>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</si>
  <si>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</si>
  <si>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</si>
  <si>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</si>
  <si>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</si>
  <si>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</si>
  <si>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</si>
  <si>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</si>
  <si>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</si>
  <si>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</si>
  <si>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</si>
  <si>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</si>
  <si>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</si>
  <si>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</si>
  <si>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</si>
  <si>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</si>
  <si>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</si>
  <si>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</si>
  <si>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</si>
  <si>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</si>
  <si>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</si>
  <si>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</si>
  <si>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</si>
  <si>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</si>
  <si>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</si>
  <si>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</si>
  <si>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</si>
  <si>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</si>
  <si>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</si>
  <si>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</si>
  <si>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</si>
  <si>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</si>
  <si>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</si>
  <si>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</si>
  <si>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</si>
  <si>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</si>
  <si>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</si>
  <si>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</si>
  <si>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</si>
  <si>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</si>
  <si>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</si>
  <si>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</si>
  <si>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</si>
  <si>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</si>
  <si>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</si>
  <si>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</si>
  <si>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</si>
  <si>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</si>
  <si>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</si>
  <si>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</si>
  <si>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</si>
  <si>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</si>
  <si>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</si>
  <si>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</si>
  <si>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</si>
  <si>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</si>
  <si>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</si>
  <si>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</si>
  <si>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</si>
  <si>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</si>
  <si>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</si>
  <si>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</si>
  <si>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</si>
  <si>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</si>
  <si>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</si>
  <si>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</si>
  <si>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</si>
  <si>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</si>
  <si>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</si>
  <si>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</si>
  <si>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</si>
  <si>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</si>
  <si>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</si>
  <si>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</si>
  <si>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</si>
  <si>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</si>
  <si>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</si>
  <si>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</si>
  <si>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</si>
  <si>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</si>
  <si>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</si>
  <si>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</si>
  <si>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</si>
  <si>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</si>
  <si>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</si>
  <si>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</si>
  <si>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</si>
  <si>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</si>
  <si>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</si>
  <si>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</si>
  <si>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</si>
  <si>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</si>
  <si>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</si>
  <si>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</si>
  <si>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</si>
  <si>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</si>
  <si>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</si>
  <si>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</si>
  <si>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</si>
  <si>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</si>
  <si>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</si>
  <si>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</si>
  <si>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</si>
  <si>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</si>
  <si>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</si>
  <si>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</si>
  <si>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</si>
  <si>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</si>
  <si>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</si>
  <si>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</si>
  <si>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</si>
  <si>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</si>
  <si>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</si>
  <si>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</si>
  <si>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</si>
  <si>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</si>
  <si>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</si>
  <si>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</si>
  <si>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</si>
  <si>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</si>
  <si>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</si>
  <si>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</si>
  <si>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</si>
  <si>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</si>
  <si>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</si>
  <si>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</si>
  <si>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</si>
  <si>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</si>
  <si>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</si>
  <si>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</si>
  <si>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</si>
  <si>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</si>
  <si>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</si>
  <si>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</si>
  <si>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</si>
  <si>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</si>
  <si>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</si>
  <si>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</si>
  <si>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</si>
  <si>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</si>
  <si>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</si>
  <si>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</si>
  <si>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</si>
  <si>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</si>
  <si>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</si>
  <si>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</si>
  <si>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</si>
  <si>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</si>
  <si>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</si>
  <si>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</si>
  <si>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</si>
  <si>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</si>
  <si>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</si>
  <si>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</si>
  <si>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</si>
  <si>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</si>
  <si>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</si>
  <si>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</si>
  <si>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</si>
  <si>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</si>
  <si>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</si>
  <si>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</si>
  <si>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</si>
  <si>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</si>
  <si>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</si>
  <si>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</si>
  <si>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</si>
  <si>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</si>
  <si>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</si>
  <si>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</si>
  <si>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</si>
  <si>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</si>
  <si>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</si>
  <si>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</si>
  <si>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</si>
  <si>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</si>
  <si>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</si>
  <si>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</si>
  <si>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</si>
  <si>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</si>
  <si>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</si>
  <si>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</si>
  <si>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</si>
  <si>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</si>
  <si>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</si>
  <si>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</si>
  <si>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</si>
  <si>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</si>
  <si>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</si>
  <si>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</si>
  <si>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</si>
  <si>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</si>
  <si>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</si>
  <si>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</si>
  <si>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</si>
  <si>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</si>
  <si>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</si>
  <si>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</si>
  <si>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</si>
  <si>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</si>
  <si>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</si>
  <si>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</si>
  <si>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</si>
  <si>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</si>
  <si>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</si>
  <si>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</si>
  <si>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</si>
  <si>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</si>
  <si>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</si>
  <si>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</si>
  <si>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</si>
  <si>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</si>
  <si>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</si>
  <si>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</si>
  <si>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</si>
  <si>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</si>
  <si>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</si>
  <si>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</si>
  <si>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</si>
  <si>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</si>
  <si>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</si>
  <si>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</si>
  <si>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</si>
  <si>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</si>
  <si>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</si>
  <si>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</si>
  <si>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</si>
  <si>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</si>
  <si>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</si>
  <si>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</si>
  <si>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</si>
  <si>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</si>
  <si>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</si>
  <si>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</si>
  <si>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</si>
  <si>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</si>
  <si>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</si>
  <si>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</si>
  <si>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</si>
  <si>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</si>
  <si>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</si>
  <si>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</si>
  <si>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</si>
  <si>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</si>
  <si>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</si>
  <si>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</si>
  <si>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</si>
  <si>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</si>
  <si>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</si>
  <si>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</si>
  <si>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</si>
  <si>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</si>
  <si>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</si>
  <si>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</si>
  <si>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</si>
  <si>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</si>
  <si>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</si>
  <si>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</si>
  <si>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</si>
  <si>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</si>
  <si>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</si>
  <si>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</si>
  <si>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</si>
  <si>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</si>
  <si>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</si>
  <si>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</si>
  <si>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</si>
  <si>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</si>
  <si>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</si>
  <si>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</si>
  <si>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</si>
  <si>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</si>
  <si>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</si>
  <si>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</si>
  <si>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</si>
  <si>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</si>
  <si>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</si>
  <si>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</si>
  <si>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</si>
  <si>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</si>
  <si>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</si>
  <si>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</si>
  <si>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СМР</t>
  </si>
  <si>
    <t>ВЗ</t>
  </si>
  <si>
    <t>Кольцевая</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</si>
  <si>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</si>
  <si>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</si>
  <si>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</si>
  <si>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</si>
  <si>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</si>
  <si>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</si>
  <si>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</si>
  <si>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</si>
  <si>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</si>
  <si>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</si>
  <si>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</si>
  <si>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</si>
  <si>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</si>
  <si>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</si>
  <si>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</si>
  <si>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</si>
  <si>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</si>
  <si>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</si>
  <si>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</si>
  <si>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</si>
  <si>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</si>
  <si>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</si>
  <si>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</si>
  <si>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</si>
  <si>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</si>
  <si>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</si>
  <si>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</si>
  <si>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</si>
  <si>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</si>
  <si>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</si>
  <si>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</si>
  <si>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</si>
  <si>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</si>
  <si>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</si>
  <si>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</si>
  <si>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</si>
  <si>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</si>
  <si>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</si>
  <si>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СЦ ЕП</t>
  </si>
  <si>
    <t>АУ ЯНАО "Управление ГЭПД"</t>
  </si>
  <si>
    <t>Прайс-листы</t>
  </si>
  <si>
    <t>12.2019</t>
  </si>
  <si>
    <t>ЛЭП, км</t>
  </si>
  <si>
    <t>+</t>
  </si>
  <si>
    <t>С</t>
  </si>
  <si>
    <t>1.12.</t>
  </si>
  <si>
    <t>от «__» _____ 201_  №___</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</si>
  <si>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</si>
  <si>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</si>
  <si>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</si>
  <si>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</si>
  <si>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</si>
  <si>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</si>
  <si>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</si>
  <si>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</si>
  <si>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</si>
  <si>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</si>
  <si>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</si>
  <si>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</si>
  <si>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</si>
  <si>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</si>
  <si>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</si>
  <si>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</si>
  <si>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</si>
  <si>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</si>
  <si>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</si>
  <si>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</si>
  <si>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возможна реализация проекта в установленные сроки</t>
  </si>
  <si>
    <t>Отсутствуют</t>
  </si>
  <si>
    <t>Год 2025</t>
  </si>
  <si>
    <t>Год 2026</t>
  </si>
  <si>
    <t>Год 2027</t>
  </si>
  <si>
    <t>Филиал АО "Тюменьэнерго" НВЭС</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</si>
  <si>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</si>
  <si>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</si>
  <si>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</si>
  <si>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</si>
  <si>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</si>
  <si>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</si>
  <si>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</si>
  <si>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</si>
  <si>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оплачено по договору, тыс. руб.</t>
  </si>
  <si>
    <t>освоено по договору, тыс. руб.</t>
  </si>
  <si>
    <t>ООО "ПрофЭнерго"</t>
  </si>
  <si>
    <t>объем заключенного договора 26Р-95/18 от 18.04.2018 . АО "ЦТЗ"    в ценах 2018 года с НДС, млн. руб Расторгнут</t>
  </si>
  <si>
    <t>Филиал АО "Россети Тюмень" НВЭС</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</si>
  <si>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"Россети Тюмень" Нижневартовские электрические сети.</t>
  </si>
  <si>
    <t>5.8.1.2</t>
  </si>
  <si>
    <t xml:space="preserve"> Единый стандарт (Положение о закупке) от 28.12.2018</t>
  </si>
  <si>
    <t>2022.0043</t>
  </si>
  <si>
    <t>12.2025</t>
  </si>
  <si>
    <t>Выполнение работ по реконструкции ПС 110/35/6 кВ Кольцевая (ОРУ-110 кВ, ОРУ-35 кВ, замена оборудования АСУ ТП, СДТУ,УРЗА) для филиала АО "Россети Тюмень" Нижневартовские электрические сети</t>
  </si>
  <si>
    <t>ИА АО "Россети Тюмень"</t>
  </si>
  <si>
    <t>Проектно-сметная документация</t>
  </si>
  <si>
    <t>ОК</t>
  </si>
  <si>
    <t>ОК ЕП</t>
  </si>
  <si>
    <t>32211796000</t>
  </si>
  <si>
    <t>www.roseltorg.ru</t>
  </si>
  <si>
    <t>19.10.2022</t>
  </si>
  <si>
    <t>26.10.2022</t>
  </si>
  <si>
    <t>30.11.2022</t>
  </si>
  <si>
    <t>13.12.2022</t>
  </si>
  <si>
    <t>п.7.5.4.</t>
  </si>
  <si>
    <t>Закупочная комиссия</t>
  </si>
  <si>
    <t>12.12.2022</t>
  </si>
  <si>
    <t>32211796000/2022.0043-3</t>
  </si>
  <si>
    <t>30.12.2022</t>
  </si>
  <si>
    <t>25.12.2025</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</si>
  <si>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</si>
  <si>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</si>
  <si>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</si>
  <si>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</si>
  <si>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</si>
  <si>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</si>
  <si>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</si>
  <si>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</si>
  <si>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</si>
  <si>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</si>
  <si>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</si>
  <si>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</si>
  <si>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10.11.2023</t>
  </si>
  <si>
    <t>10.86 млн.руб./шт.</t>
  </si>
  <si>
    <t>Приказ №10-Э от 26.07.2023</t>
  </si>
  <si>
    <t>ООО «ПМК Сибири», АУ ЯНАО "Управление ГЭПД", АО "Тюменьэнерго Инжиниринг"</t>
  </si>
  <si>
    <t xml:space="preserve"> ООО "ПрофЭнерго" ; АО "Россети ЦТЗ", АО "Тюменьэнерго Инжиниринг", ООО "СпецСтрой-Инжиниринг"</t>
  </si>
  <si>
    <t>Реконструкция и техническое перевооружение электросетевых объектов</t>
  </si>
  <si>
    <t>Выполнение корректировки сметной документации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</si>
  <si>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</si>
  <si>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</si>
  <si>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</si>
  <si>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</si>
  <si>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</si>
  <si>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</si>
  <si>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</si>
  <si>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</si>
  <si>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</si>
  <si>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</si>
  <si>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"Таврида Электрик Омск"</t>
  </si>
  <si>
    <t>ООО "Системлинк"</t>
  </si>
  <si>
    <t>Оказание услуг по проведению проверки сметной документации по объекту: ЋРеконструкция ПС 110/35/6 кВ Кольцевая (ОРУ-110
кВ, ОРУ-35 кВ, замена оборудования АСУ ТП, СДТУ, УРЗА)Л  для нужд филиала Нижневартовские электрические сети</t>
  </si>
  <si>
    <t>5.7.3.2</t>
  </si>
  <si>
    <t>Единый стандарт (Положение о закупке) от 02.02.2023</t>
  </si>
  <si>
    <t>Аналитическая записка РТ4/1/2485 от 12.07.2023</t>
  </si>
  <si>
    <t>Выполнение корректировки проекта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</si>
  <si>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2023.0661</t>
  </si>
  <si>
    <t>Выполнение работ по реконструкции ПС 110/35/6 кВ Кольцевая (ОРУ-110 кВ, ОРУ-35 кВ, замена оборудования АСУ ТП, СДТУ,УРЗА) для нужд филиала АО "Россети Тюмень" Нижневартовские электрические сети</t>
  </si>
  <si>
    <t>ООО "СпецСтрой-Инжиниринг"</t>
  </si>
  <si>
    <t>32312764415</t>
  </si>
  <si>
    <t>14.09.2023</t>
  </si>
  <si>
    <t>11.10.2023</t>
  </si>
  <si>
    <t>23.10.2023</t>
  </si>
  <si>
    <t>п.7.5.3.</t>
  </si>
  <si>
    <t>32312764415/2023.0661-3</t>
  </si>
  <si>
    <t>14.11.2025</t>
  </si>
  <si>
    <t>ООО "СИБЭСК"</t>
  </si>
  <si>
    <t>ООО "Энергоремонт"</t>
  </si>
  <si>
    <t>Оказание услуг по строительному контролю на объекте: "Реконструкция ПС 110/35/6 кВ Кольцевая (ОРУ-110 кВ, ОРУ-35 кВ, замена оборудования АСУ ТП, СДТУ, УРЗА) для филиала АО "Россети Тюмень" Нижневартовские электрические сети"</t>
  </si>
  <si>
    <t>Кредит, руб.</t>
  </si>
  <si>
    <t>Основной долг на начало периода</t>
  </si>
  <si>
    <t>Поступление кредита</t>
  </si>
  <si>
    <t>Погашение основного долга</t>
  </si>
  <si>
    <t>Начисление процентов</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</si>
  <si>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</si>
  <si>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</si>
  <si>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</si>
  <si>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</si>
  <si>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"Сетевые Энергетические Решения"</t>
  </si>
  <si>
    <t>объем заключенного договора PD04.1600.2023.227 от 21.06.2023 . АО "Тюменьэнерго Инжиниринг"    в ценах 2023 года с НДС, млн. руб</t>
  </si>
  <si>
    <t>объем заключенного договора US04.1600.2023.266 от 07.07.2023 . АУ ЯНАО "Управление ГЭПД"    в ценах 2023 года с НДС, млн. руб</t>
  </si>
  <si>
    <t>объем заключенного договора PD04.1600.2023.281 от 02.08.2023 . АО "Тюменьэнерго Инжиниринг"    в ценах 2023 года с НДС, млн. руб</t>
  </si>
  <si>
    <t>объем заключенного договора PD01.1600.2023.332 от 10.11.2023 . ООО "СпецСтрой-Инжиниринг"    в ценах 2023 года с НДС, млн. руб</t>
  </si>
  <si>
    <t>объем заключенного договора US04.1600.2023.508 от 15.11.2023 . АО "Тюменьэнерго Инжиниринг"    в ценах 2023 года с НДС, млн. руб</t>
  </si>
  <si>
    <t>объем заключенного договора PD01.1600.2022.89 от 30.12.2022 . ООО "ПрофЭнерго"    в ценах 2022 года с НДС, млн. руб. Расторгнут</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</si>
  <si>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14.936.943,18 тыс. руб. с НДС. Ведется претензионная работа.</t>
  </si>
  <si>
    <t>2017.0762</t>
  </si>
  <si>
    <t>ИА АО "Тюменьэнерго"</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</si>
  <si>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</si>
  <si>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</si>
  <si>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</si>
  <si>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</si>
  <si>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</si>
  <si>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</si>
  <si>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</si>
  <si>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</si>
  <si>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</si>
  <si>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</si>
  <si>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</si>
  <si>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</si>
  <si>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Соглашение о расторжении договорара  от 03.06.2020г. Затраты по данному договору 0,00 руб.</t>
  </si>
  <si>
    <t>ООО ПКФ "Спецэнергосервис"</t>
  </si>
  <si>
    <t>н/д</t>
  </si>
  <si>
    <t>0,000</t>
  </si>
  <si>
    <t>31.10.2022</t>
  </si>
  <si>
    <t>31.12.2022</t>
  </si>
  <si>
    <t>30.09.2023</t>
  </si>
  <si>
    <t>31.10.2023</t>
  </si>
  <si>
    <t/>
  </si>
  <si>
    <t>Прочие</t>
  </si>
  <si>
    <t>Предварительный расчет стоимости</t>
  </si>
  <si>
    <t>2020-2023</t>
  </si>
  <si>
    <t>показатель замены выключателей (110 кВ)-5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</si>
  <si>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Акт от 26.04.2024, ТО проводилось комиссией НВЭС с участием инспектора РТН</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</si>
  <si>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</si>
  <si>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</si>
  <si>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</si>
  <si>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</si>
  <si>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</si>
  <si>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</si>
  <si>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объем заключенного договора PD04.1600.2024.461 от 01.10.2024 . АО "Тюменьэнерго Инжиниринг"    в ценах 2024 года с НДС, тыс. руб</t>
  </si>
  <si>
    <t>01.05.2024-30.05.2026</t>
  </si>
  <si>
    <t>ООО "СЭП"</t>
  </si>
  <si>
    <t>ООО "КЭТ"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</si>
  <si>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</si>
  <si>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</si>
  <si>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</si>
  <si>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</si>
  <si>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</si>
  <si>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</si>
  <si>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</si>
  <si>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</si>
  <si>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</si>
  <si>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</si>
  <si>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Реконструкция ПС 110/35/6 кВ Кольцевая (ОРУ-110 кВ, ОРУ -35 кВ, замена оборудования АСУ ТП, СДТУ, УРЗА)</t>
  </si>
  <si>
    <t>не окупается</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</si>
  <si>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2023-2024гг.: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 реализация мероприятий по замене силового оборудования, благоустройство, мероприятия ИТСО.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</si>
</sst>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000"/>
    <numFmt numFmtId="171" formatCode="0.00000000"/>
    <numFmt numFmtId="172" formatCode="0.000000"/>
    <numFmt numFmtId="173" formatCode="#,##0.0000000"/>
    <numFmt numFmtId="174" formatCode="#,##0.000"/>
    <numFmt numFmtId="175" formatCode="#,##0.0"/>
    <numFmt numFmtId="176" formatCode="0_ ;\-0\ "/>
    <numFmt numFmtId="177" formatCode="_(* #,##0_);_(* \(#,##0\);_(* &quot;-&quot;_);_(@_)"/>
    <numFmt numFmtId="178" formatCode="0.0%"/>
    <numFmt numFmtId="179" formatCode="_(* #,##0.00_);_(* \(#,##0.00\);_(* &quot;-&quot;_);_(@_)"/>
    <numFmt numFmtId="18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5" fillId="0" borderId="0"/>
    <xf numFmtId="0" fontId="29" fillId="0" borderId="0"/>
    <xf numFmtId="0" fontId="58" fillId="0" borderId="0"/>
    <xf numFmtId="0" fontId="3" fillId="0" borderId="0"/>
    <xf numFmtId="0" fontId="45" fillId="0" borderId="0"/>
    <xf numFmtId="0" fontId="59" fillId="0" borderId="0"/>
    <xf numFmtId="0" fontId="45" fillId="0" borderId="0"/>
    <xf numFmtId="0" fontId="57" fillId="0" borderId="0"/>
    <xf numFmtId="0" fontId="56" fillId="0" borderId="0"/>
    <xf numFmtId="0" fontId="59" fillId="0" borderId="0"/>
    <xf numFmtId="0" fontId="45" fillId="0" borderId="0"/>
    <xf numFmtId="0" fontId="10" fillId="0" borderId="0"/>
    <xf numFmtId="0" fontId="5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3" fillId="0" borderId="0"/>
    <xf numFmtId="165" fontId="5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0" fontId="30" fillId="0" borderId="0"/>
    <xf numFmtId="0" fontId="11" fillId="0" borderId="0"/>
    <xf numFmtId="0" fontId="1" fillId="0" borderId="0"/>
    <xf numFmtId="0" fontId="1" fillId="0" borderId="0"/>
    <xf numFmtId="0" fontId="65" fillId="0" borderId="0"/>
    <xf numFmtId="0" fontId="11" fillId="0" borderId="0"/>
  </cellStyleXfs>
  <cellXfs count="5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54"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164" fontId="11" fillId="24" borderId="0" xfId="2" applyNumberFormat="1" applyFont="1" applyFill="1"/>
    <xf numFmtId="168" fontId="41" fillId="25" borderId="30" xfId="2" applyNumberFormat="1" applyFont="1" applyFill="1" applyBorder="1" applyAlignment="1">
      <alignment horizontal="justify" vertical="top"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174"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22" xfId="2" applyFont="1" applyFill="1" applyBorder="1" applyAlignment="1">
      <alignment horizontal="center" vertical="center" wrapText="1"/>
    </xf>
    <xf numFmtId="10" fontId="36" fillId="0" borderId="37" xfId="67"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0" xfId="49" applyNumberFormat="1" applyFont="1" applyFill="1"/>
    <xf numFmtId="168" fontId="37" fillId="0" borderId="0" xfId="49" applyNumberFormat="1" applyFont="1"/>
    <xf numFmtId="1"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175"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xf>
    <xf numFmtId="14"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xf>
    <xf numFmtId="0" fontId="36" fillId="0" borderId="1" xfId="49" applyFont="1" applyBorder="1"/>
    <xf numFmtId="49" fontId="46" fillId="0" borderId="1" xfId="49"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1" fillId="0" borderId="0" xfId="50"/>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6" applyNumberFormat="1" applyFont="1" applyFill="1" applyBorder="1" applyAlignment="1">
      <alignment horizontal="right"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5" fontId="46" fillId="0" borderId="1" xfId="49"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0" xfId="2" applyFont="1" applyFill="1" applyBorder="1" applyAlignment="1">
      <alignment horizontal="left" vertical="center" wrapText="1"/>
    </xf>
    <xf numFmtId="174" fontId="36" fillId="0" borderId="0" xfId="49" applyNumberFormat="1" applyFont="1" applyFill="1"/>
    <xf numFmtId="0" fontId="61" fillId="0" borderId="0" xfId="49" applyFont="1"/>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99"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49" fontId="64" fillId="0" borderId="1" xfId="99" applyNumberFormat="1" applyFont="1" applyFill="1" applyBorder="1" applyAlignment="1">
      <alignment horizontal="center" vertical="center" wrapText="1"/>
    </xf>
    <xf numFmtId="3" fontId="64" fillId="0" borderId="1" xfId="99" applyNumberFormat="1" applyFont="1" applyFill="1" applyBorder="1" applyAlignment="1">
      <alignment horizontal="center" vertical="center" wrapText="1"/>
    </xf>
    <xf numFmtId="49" fontId="64" fillId="0" borderId="1" xfId="100" applyNumberFormat="1" applyFont="1" applyFill="1" applyBorder="1" applyAlignment="1">
      <alignment horizontal="center" vertical="center" wrapText="1"/>
    </xf>
    <xf numFmtId="174" fontId="36" fillId="0" borderId="0" xfId="49" applyNumberFormat="1" applyFont="1"/>
    <xf numFmtId="14" fontId="11" fillId="0" borderId="0" xfId="0"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9" fontId="36" fillId="0" borderId="37" xfId="67" applyFont="1" applyFill="1" applyBorder="1" applyAlignment="1">
      <alignment horizontal="left" vertical="center" wrapText="1"/>
    </xf>
    <xf numFmtId="0" fontId="41" fillId="0" borderId="2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01" applyFont="1" applyAlignment="1" applyProtection="1">
      <alignment horizontal="center" vertical="center" wrapText="1"/>
    </xf>
    <xf numFmtId="0" fontId="11"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7" fillId="0" borderId="0" xfId="102" applyFont="1" applyFill="1" applyAlignment="1"/>
    <xf numFmtId="0" fontId="67" fillId="0" borderId="0" xfId="101" applyFont="1" applyAlignment="1">
      <alignment vertical="center"/>
    </xf>
    <xf numFmtId="0" fontId="42" fillId="0" borderId="0" xfId="101" applyFont="1" applyAlignment="1">
      <alignment horizontal="left" vertical="center"/>
    </xf>
    <xf numFmtId="0" fontId="42" fillId="0" borderId="0" xfId="101" applyFont="1" applyAlignment="1">
      <alignment horizontal="center" vertical="center"/>
    </xf>
    <xf numFmtId="0" fontId="68" fillId="0" borderId="0" xfId="101" applyFont="1" applyAlignment="1">
      <alignment horizontal="left" vertical="center"/>
    </xf>
    <xf numFmtId="0" fontId="46" fillId="0" borderId="0" xfId="101" applyFont="1" applyAlignment="1">
      <alignment vertical="center"/>
    </xf>
    <xf numFmtId="0" fontId="41" fillId="0" borderId="0" xfId="101" applyFont="1" applyAlignment="1">
      <alignment vertical="center"/>
    </xf>
    <xf numFmtId="4" fontId="41" fillId="0" borderId="1" xfId="101" applyNumberFormat="1" applyFont="1" applyFill="1" applyBorder="1" applyAlignment="1">
      <alignment horizontal="center" vertical="center"/>
    </xf>
    <xf numFmtId="3"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0" fontId="41" fillId="0" borderId="1" xfId="101" applyFont="1" applyFill="1" applyBorder="1" applyAlignment="1">
      <alignment horizontal="center" vertical="center"/>
    </xf>
    <xf numFmtId="175" fontId="11" fillId="0" borderId="0" xfId="101" applyNumberFormat="1" applyFont="1" applyAlignment="1">
      <alignment vertical="center"/>
    </xf>
    <xf numFmtId="2" fontId="11" fillId="0" borderId="0" xfId="101" applyNumberFormat="1" applyFont="1" applyAlignment="1">
      <alignment vertical="center"/>
    </xf>
    <xf numFmtId="1" fontId="43" fillId="0" borderId="40" xfId="101" applyNumberFormat="1" applyFont="1" applyFill="1" applyBorder="1" applyAlignment="1">
      <alignment horizontal="center" vertical="center"/>
    </xf>
    <xf numFmtId="1" fontId="43" fillId="0" borderId="27" xfId="101" applyNumberFormat="1" applyFont="1" applyFill="1" applyBorder="1" applyAlignment="1">
      <alignment horizontal="center" vertical="center"/>
    </xf>
    <xf numFmtId="10" fontId="41" fillId="0" borderId="3" xfId="101" applyNumberFormat="1" applyFont="1" applyFill="1" applyBorder="1" applyAlignment="1">
      <alignment vertical="center"/>
    </xf>
    <xf numFmtId="10" fontId="41" fillId="0" borderId="1" xfId="101" applyNumberFormat="1" applyFont="1" applyFill="1" applyBorder="1" applyAlignment="1">
      <alignment vertical="center"/>
    </xf>
    <xf numFmtId="4" fontId="41" fillId="0" borderId="41" xfId="101" applyNumberFormat="1" applyFont="1" applyFill="1" applyBorder="1" applyAlignment="1">
      <alignment vertical="center"/>
    </xf>
    <xf numFmtId="4" fontId="41" fillId="0" borderId="23" xfId="101" applyNumberFormat="1" applyFont="1" applyFill="1" applyBorder="1" applyAlignment="1">
      <alignment vertical="center"/>
    </xf>
    <xf numFmtId="3" fontId="11" fillId="0" borderId="21" xfId="101" applyNumberFormat="1" applyFont="1" applyFill="1" applyBorder="1" applyAlignment="1">
      <alignment vertical="center"/>
    </xf>
    <xf numFmtId="3" fontId="11" fillId="0" borderId="2" xfId="101" applyNumberFormat="1" applyFont="1" applyFill="1" applyBorder="1" applyAlignment="1">
      <alignment vertical="center"/>
    </xf>
    <xf numFmtId="3" fontId="11" fillId="0" borderId="3" xfId="101" applyNumberFormat="1" applyFont="1" applyFill="1" applyBorder="1" applyAlignment="1">
      <alignment vertical="center"/>
    </xf>
    <xf numFmtId="3" fontId="11" fillId="0" borderId="1" xfId="101" applyNumberFormat="1" applyFont="1" applyFill="1" applyBorder="1" applyAlignment="1">
      <alignment vertical="center"/>
    </xf>
    <xf numFmtId="3" fontId="11" fillId="0" borderId="3" xfId="101" applyNumberFormat="1" applyFont="1" applyBorder="1" applyAlignment="1">
      <alignment vertical="center"/>
    </xf>
    <xf numFmtId="3" fontId="11" fillId="0" borderId="1" xfId="101" applyNumberFormat="1" applyFont="1" applyBorder="1" applyAlignment="1">
      <alignment vertical="center"/>
    </xf>
    <xf numFmtId="0" fontId="11" fillId="0" borderId="3" xfId="101" applyFont="1" applyBorder="1" applyAlignment="1">
      <alignment vertical="center"/>
    </xf>
    <xf numFmtId="0" fontId="11" fillId="0" borderId="1" xfId="101" applyFont="1" applyBorder="1" applyAlignment="1">
      <alignment vertical="center"/>
    </xf>
    <xf numFmtId="1" fontId="43" fillId="0" borderId="27" xfId="101" applyNumberFormat="1" applyFont="1" applyFill="1" applyBorder="1" applyAlignment="1">
      <alignment horizontal="center" vertical="center" wrapText="1"/>
    </xf>
    <xf numFmtId="0" fontId="63" fillId="0" borderId="2" xfId="50" applyFont="1" applyFill="1" applyBorder="1" applyAlignment="1">
      <alignment vertical="center"/>
    </xf>
    <xf numFmtId="0" fontId="63" fillId="0" borderId="1" xfId="50" applyFont="1" applyFill="1" applyBorder="1" applyAlignment="1">
      <alignment vertical="center"/>
    </xf>
    <xf numFmtId="0" fontId="63" fillId="0" borderId="23" xfId="50"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177" fontId="42" fillId="0" borderId="1" xfId="101" applyNumberFormat="1" applyFont="1" applyBorder="1" applyAlignment="1">
      <alignment vertical="center"/>
    </xf>
    <xf numFmtId="177" fontId="41" fillId="0" borderId="1" xfId="101" applyNumberFormat="1" applyFont="1" applyBorder="1" applyAlignment="1">
      <alignment vertical="center"/>
    </xf>
    <xf numFmtId="177" fontId="42" fillId="0" borderId="23" xfId="101" applyNumberFormat="1" applyFont="1" applyBorder="1" applyAlignment="1">
      <alignment vertical="center"/>
    </xf>
    <xf numFmtId="0" fontId="69" fillId="0" borderId="0" xfId="101" applyFont="1" applyBorder="1" applyAlignment="1">
      <alignment vertical="center"/>
    </xf>
    <xf numFmtId="175" fontId="70" fillId="0" borderId="0" xfId="101" applyNumberFormat="1" applyFont="1" applyBorder="1" applyAlignment="1">
      <alignment horizontal="center" vertical="center"/>
    </xf>
    <xf numFmtId="0" fontId="69" fillId="0" borderId="0" xfId="101" applyFont="1" applyAlignment="1">
      <alignment vertical="center"/>
    </xf>
    <xf numFmtId="177" fontId="41" fillId="0" borderId="1" xfId="101" applyNumberFormat="1" applyFont="1" applyFill="1" applyBorder="1" applyAlignment="1">
      <alignment vertical="center"/>
    </xf>
    <xf numFmtId="174" fontId="41" fillId="0" borderId="1" xfId="101" applyNumberFormat="1" applyFont="1" applyBorder="1" applyAlignment="1">
      <alignment horizontal="center" vertical="center"/>
    </xf>
    <xf numFmtId="177" fontId="42" fillId="0" borderId="1" xfId="101" applyNumberFormat="1" applyFont="1" applyFill="1" applyBorder="1" applyAlignment="1">
      <alignment vertical="center"/>
    </xf>
    <xf numFmtId="178" fontId="42" fillId="0" borderId="1" xfId="101" applyNumberFormat="1" applyFont="1" applyFill="1" applyBorder="1" applyAlignment="1">
      <alignment vertical="center"/>
    </xf>
    <xf numFmtId="179" fontId="42" fillId="0" borderId="1" xfId="101" applyNumberFormat="1" applyFont="1" applyFill="1" applyBorder="1" applyAlignment="1">
      <alignment vertical="center"/>
    </xf>
    <xf numFmtId="179" fontId="42" fillId="0" borderId="23" xfId="101" applyNumberFormat="1" applyFont="1" applyFill="1" applyBorder="1" applyAlignment="1">
      <alignment vertical="center"/>
    </xf>
    <xf numFmtId="177" fontId="11" fillId="0" borderId="0" xfId="101" applyNumberFormat="1" applyFont="1" applyAlignment="1">
      <alignment vertical="center"/>
    </xf>
    <xf numFmtId="180" fontId="11" fillId="0" borderId="0" xfId="101" applyNumberFormat="1" applyFont="1"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101" applyFont="1" applyBorder="1" applyAlignment="1">
      <alignment horizontal="left" vertical="center"/>
    </xf>
    <xf numFmtId="0" fontId="42" fillId="0" borderId="1" xfId="101" applyFont="1" applyBorder="1" applyAlignment="1">
      <alignment horizontal="left" vertical="center"/>
    </xf>
    <xf numFmtId="179" fontId="42" fillId="0" borderId="4" xfId="101" applyNumberFormat="1" applyFont="1" applyFill="1" applyBorder="1" applyAlignment="1">
      <alignment horizontal="center" vertical="center"/>
    </xf>
    <xf numFmtId="179" fontId="42" fillId="0" borderId="3" xfId="101" applyNumberFormat="1" applyFont="1" applyFill="1" applyBorder="1" applyAlignment="1">
      <alignment horizontal="center" vertical="center"/>
    </xf>
    <xf numFmtId="0" fontId="42" fillId="0" borderId="24" xfId="101" applyFont="1" applyBorder="1" applyAlignment="1">
      <alignment horizontal="left" vertical="center"/>
    </xf>
    <xf numFmtId="0" fontId="42" fillId="0" borderId="23" xfId="101" applyFont="1" applyBorder="1" applyAlignment="1">
      <alignment horizontal="left" vertical="center"/>
    </xf>
    <xf numFmtId="179" fontId="42" fillId="0" borderId="42" xfId="101" applyNumberFormat="1" applyFont="1" applyFill="1" applyBorder="1" applyAlignment="1">
      <alignment horizontal="center" vertical="center"/>
    </xf>
    <xf numFmtId="179" fontId="42" fillId="0" borderId="41" xfId="101" applyNumberFormat="1" applyFont="1" applyFill="1" applyBorder="1" applyAlignment="1">
      <alignment horizontal="center" vertical="center"/>
    </xf>
    <xf numFmtId="0" fontId="41" fillId="0" borderId="0" xfId="101" applyFont="1" applyFill="1" applyBorder="1" applyAlignment="1">
      <alignment horizontal="left" vertical="center" wrapText="1"/>
    </xf>
    <xf numFmtId="177" fontId="42" fillId="0" borderId="4" xfId="101" applyNumberFormat="1" applyFont="1" applyFill="1" applyBorder="1" applyAlignment="1">
      <alignment horizontal="center" vertical="center"/>
    </xf>
    <xf numFmtId="177" fontId="42" fillId="0" borderId="3" xfId="101" applyNumberFormat="1" applyFont="1" applyFill="1" applyBorder="1" applyAlignment="1">
      <alignment horizontal="center" vertical="center"/>
    </xf>
    <xf numFmtId="178" fontId="42" fillId="0" borderId="4" xfId="101" applyNumberFormat="1" applyFont="1" applyFill="1" applyBorder="1" applyAlignment="1">
      <alignment horizontal="center" vertical="center"/>
    </xf>
    <xf numFmtId="178" fontId="42" fillId="0" borderId="3" xfId="101" applyNumberFormat="1" applyFont="1" applyFill="1" applyBorder="1" applyAlignment="1">
      <alignment horizontal="center" vertical="center"/>
    </xf>
    <xf numFmtId="0" fontId="41" fillId="0" borderId="26" xfId="101" applyFont="1" applyBorder="1" applyAlignment="1">
      <alignment horizontal="left" vertical="center"/>
    </xf>
    <xf numFmtId="0" fontId="41" fillId="0" borderId="1" xfId="101" applyFont="1" applyBorder="1" applyAlignment="1">
      <alignment horizontal="left" vertical="center"/>
    </xf>
    <xf numFmtId="177" fontId="42" fillId="0" borderId="4" xfId="101" applyNumberFormat="1" applyFont="1" applyBorder="1" applyAlignment="1">
      <alignment horizontal="center" vertical="center"/>
    </xf>
    <xf numFmtId="177" fontId="42" fillId="0" borderId="3" xfId="101" applyNumberFormat="1" applyFont="1" applyBorder="1" applyAlignment="1">
      <alignment horizontal="center" vertical="center"/>
    </xf>
    <xf numFmtId="174" fontId="41" fillId="0" borderId="4" xfId="101" applyNumberFormat="1" applyFont="1" applyBorder="1" applyAlignment="1">
      <alignment horizontal="center" vertical="center"/>
    </xf>
    <xf numFmtId="174" fontId="41" fillId="0" borderId="3" xfId="101" applyNumberFormat="1" applyFont="1" applyBorder="1" applyAlignment="1">
      <alignment horizontal="center" vertical="center"/>
    </xf>
    <xf numFmtId="177" fontId="41" fillId="0" borderId="4" xfId="101" applyNumberFormat="1" applyFont="1" applyBorder="1" applyAlignment="1">
      <alignment horizontal="center" vertical="center"/>
    </xf>
    <xf numFmtId="177" fontId="41" fillId="0" borderId="3" xfId="101" applyNumberFormat="1" applyFont="1" applyBorder="1" applyAlignment="1">
      <alignment horizontal="center" vertical="center"/>
    </xf>
    <xf numFmtId="177" fontId="41" fillId="0" borderId="4" xfId="101" applyNumberFormat="1" applyFont="1" applyFill="1" applyBorder="1" applyAlignment="1">
      <alignment horizontal="center" vertical="center"/>
    </xf>
    <xf numFmtId="177" fontId="41" fillId="0" borderId="3" xfId="101" applyNumberFormat="1" applyFont="1" applyFill="1" applyBorder="1" applyAlignment="1">
      <alignment horizontal="center" vertical="center"/>
    </xf>
    <xf numFmtId="175" fontId="70" fillId="0" borderId="51" xfId="101" applyNumberFormat="1" applyFont="1" applyBorder="1" applyAlignment="1">
      <alignment horizontal="center" vertical="center"/>
    </xf>
    <xf numFmtId="0" fontId="42" fillId="0" borderId="28" xfId="101" applyFont="1" applyBorder="1" applyAlignment="1">
      <alignment horizontal="left" vertical="center"/>
    </xf>
    <xf numFmtId="0" fontId="42" fillId="0" borderId="27" xfId="101" applyFont="1" applyBorder="1" applyAlignment="1">
      <alignment horizontal="left" vertical="center"/>
    </xf>
    <xf numFmtId="1" fontId="43" fillId="0" borderId="52" xfId="101" applyNumberFormat="1" applyFont="1" applyFill="1" applyBorder="1" applyAlignment="1">
      <alignment horizontal="center" vertical="center" wrapText="1"/>
    </xf>
    <xf numFmtId="1" fontId="43" fillId="0" borderId="40" xfId="101" applyNumberFormat="1" applyFont="1" applyFill="1" applyBorder="1" applyAlignment="1">
      <alignment horizontal="center" vertical="center" wrapText="1"/>
    </xf>
    <xf numFmtId="0" fontId="11" fillId="0" borderId="4" xfId="101" applyFont="1" applyBorder="1" applyAlignment="1">
      <alignment horizontal="center" vertical="center"/>
    </xf>
    <xf numFmtId="0" fontId="11" fillId="0" borderId="3" xfId="101" applyFont="1" applyBorder="1" applyAlignment="1">
      <alignment horizontal="center" vertical="center"/>
    </xf>
    <xf numFmtId="0" fontId="41" fillId="0" borderId="24" xfId="101" applyFont="1" applyBorder="1" applyAlignment="1">
      <alignment horizontal="left" vertical="center"/>
    </xf>
    <xf numFmtId="0" fontId="41" fillId="0" borderId="23" xfId="101" applyFont="1" applyBorder="1" applyAlignment="1">
      <alignment horizontal="left" vertical="center"/>
    </xf>
    <xf numFmtId="177" fontId="42" fillId="0" borderId="42" xfId="101" applyNumberFormat="1" applyFont="1" applyBorder="1" applyAlignment="1">
      <alignment horizontal="center" vertical="center"/>
    </xf>
    <xf numFmtId="177" fontId="42" fillId="0" borderId="41" xfId="101" applyNumberFormat="1"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11" fillId="0" borderId="50" xfId="101" applyFont="1" applyBorder="1" applyAlignment="1">
      <alignment horizontal="left" vertical="center"/>
    </xf>
    <xf numFmtId="0" fontId="11" fillId="0" borderId="51" xfId="101" applyFont="1" applyBorder="1" applyAlignment="1">
      <alignment horizontal="left" vertical="center"/>
    </xf>
    <xf numFmtId="0" fontId="11" fillId="0" borderId="1" xfId="101"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3" fillId="0" borderId="43"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11" fillId="0" borderId="49" xfId="101" applyFont="1" applyBorder="1" applyAlignment="1">
      <alignment horizontal="left" vertical="center"/>
    </xf>
    <xf numFmtId="0" fontId="11" fillId="0" borderId="20" xfId="101" applyFont="1" applyBorder="1" applyAlignment="1">
      <alignment horizontal="left" vertical="center"/>
    </xf>
    <xf numFmtId="3" fontId="11" fillId="0" borderId="2" xfId="101" applyNumberFormat="1" applyFont="1" applyFill="1" applyBorder="1" applyAlignment="1">
      <alignment horizontal="center" vertical="center"/>
    </xf>
    <xf numFmtId="0" fontId="11" fillId="0" borderId="29" xfId="101" applyFont="1" applyBorder="1" applyAlignment="1">
      <alignment horizontal="left" vertical="center"/>
    </xf>
    <xf numFmtId="0" fontId="11" fillId="0" borderId="39" xfId="101" applyFont="1" applyBorder="1" applyAlignment="1">
      <alignment horizontal="left" vertical="center"/>
    </xf>
    <xf numFmtId="3" fontId="11" fillId="0" borderId="1" xfId="101" applyNumberFormat="1" applyFont="1" applyBorder="1" applyAlignment="1">
      <alignment horizontal="center" vertical="center"/>
    </xf>
    <xf numFmtId="0" fontId="11" fillId="0" borderId="26" xfId="101" applyFont="1" applyBorder="1" applyAlignment="1">
      <alignment horizontal="left" vertical="center"/>
    </xf>
    <xf numFmtId="0" fontId="11" fillId="0" borderId="1" xfId="101" applyFont="1" applyBorder="1" applyAlignment="1">
      <alignment horizontal="left" vertical="center"/>
    </xf>
    <xf numFmtId="0" fontId="11" fillId="0" borderId="37" xfId="101" applyFont="1" applyBorder="1" applyAlignment="1">
      <alignment horizontal="left" vertical="center"/>
    </xf>
    <xf numFmtId="10" fontId="41" fillId="0" borderId="3" xfId="101" applyNumberFormat="1" applyFont="1" applyFill="1" applyBorder="1" applyAlignment="1">
      <alignment horizontal="center" vertical="center"/>
    </xf>
    <xf numFmtId="10" fontId="41" fillId="0" borderId="1" xfId="101" applyNumberFormat="1" applyFont="1" applyFill="1" applyBorder="1" applyAlignment="1">
      <alignment horizontal="center" vertical="center"/>
    </xf>
    <xf numFmtId="0" fontId="11" fillId="0" borderId="24" xfId="101" applyFont="1" applyBorder="1" applyAlignment="1">
      <alignment horizontal="left" vertical="center"/>
    </xf>
    <xf numFmtId="0" fontId="11" fillId="0" borderId="23" xfId="101" applyFont="1" applyBorder="1" applyAlignment="1">
      <alignment horizontal="left" vertical="center"/>
    </xf>
    <xf numFmtId="0" fontId="11" fillId="0" borderId="38" xfId="101" applyFont="1" applyBorder="1" applyAlignment="1">
      <alignment horizontal="left" vertical="center"/>
    </xf>
    <xf numFmtId="4" fontId="41" fillId="0" borderId="41" xfId="101" applyNumberFormat="1" applyFont="1" applyFill="1" applyBorder="1" applyAlignment="1">
      <alignment horizontal="center" vertical="center"/>
    </xf>
    <xf numFmtId="4" fontId="41" fillId="0" borderId="23" xfId="101" applyNumberFormat="1" applyFont="1" applyFill="1" applyBorder="1" applyAlignment="1">
      <alignment horizontal="center" vertical="center"/>
    </xf>
    <xf numFmtId="10" fontId="41" fillId="0" borderId="26" xfId="101" applyNumberFormat="1" applyFont="1" applyBorder="1" applyAlignment="1">
      <alignment horizontal="center" vertical="center"/>
    </xf>
    <xf numFmtId="10" fontId="41" fillId="0" borderId="37" xfId="101" applyNumberFormat="1" applyFont="1" applyBorder="1" applyAlignment="1">
      <alignment horizontal="center" vertical="center"/>
    </xf>
    <xf numFmtId="0" fontId="11" fillId="0" borderId="47" xfId="101" applyFont="1" applyBorder="1" applyAlignment="1">
      <alignment horizontal="left" vertical="center"/>
    </xf>
    <xf numFmtId="0" fontId="11" fillId="0" borderId="10" xfId="101" applyFont="1" applyBorder="1" applyAlignment="1">
      <alignment horizontal="left" vertical="center"/>
    </xf>
    <xf numFmtId="0" fontId="11" fillId="0" borderId="48" xfId="101" applyFont="1" applyBorder="1" applyAlignment="1">
      <alignment horizontal="left" vertical="center"/>
    </xf>
    <xf numFmtId="10" fontId="41" fillId="0" borderId="24" xfId="101" applyNumberFormat="1" applyFont="1" applyBorder="1" applyAlignment="1">
      <alignment horizontal="center" vertical="center"/>
    </xf>
    <xf numFmtId="10" fontId="41" fillId="0" borderId="38" xfId="101" applyNumberFormat="1" applyFont="1" applyBorder="1" applyAlignment="1">
      <alignment horizontal="center" vertical="center"/>
    </xf>
    <xf numFmtId="0" fontId="11" fillId="0" borderId="28" xfId="101" applyFont="1" applyBorder="1" applyAlignment="1">
      <alignment horizontal="left" vertical="center"/>
    </xf>
    <xf numFmtId="0" fontId="11" fillId="0" borderId="27" xfId="101" applyFont="1" applyBorder="1" applyAlignment="1">
      <alignment horizontal="left" vertical="center"/>
    </xf>
    <xf numFmtId="0" fontId="11" fillId="0" borderId="44" xfId="101" applyFont="1" applyBorder="1" applyAlignment="1">
      <alignment horizontal="left" vertical="center"/>
    </xf>
    <xf numFmtId="1" fontId="43" fillId="0" borderId="27" xfId="101" applyNumberFormat="1" applyFont="1" applyFill="1" applyBorder="1" applyAlignment="1">
      <alignment horizontal="center" vertical="center" wrapText="1"/>
    </xf>
    <xf numFmtId="9" fontId="41" fillId="0" borderId="26" xfId="101" applyNumberFormat="1" applyFont="1" applyBorder="1" applyAlignment="1">
      <alignment horizontal="center" vertical="center"/>
    </xf>
    <xf numFmtId="9" fontId="41" fillId="0" borderId="37" xfId="101" applyNumberFormat="1" applyFont="1" applyBorder="1" applyAlignment="1">
      <alignment horizontal="center" vertical="center"/>
    </xf>
    <xf numFmtId="0" fontId="11" fillId="0" borderId="26" xfId="101" applyFont="1" applyBorder="1" applyAlignment="1">
      <alignment horizontal="center" vertical="center"/>
    </xf>
    <xf numFmtId="0" fontId="11" fillId="0" borderId="37" xfId="101" applyFont="1" applyBorder="1" applyAlignment="1">
      <alignment horizontal="center" vertical="center"/>
    </xf>
    <xf numFmtId="3" fontId="41" fillId="0" borderId="26" xfId="101" applyNumberFormat="1" applyFont="1" applyBorder="1" applyAlignment="1">
      <alignment horizontal="center" vertical="center"/>
    </xf>
    <xf numFmtId="3" fontId="41" fillId="0" borderId="37" xfId="101" applyNumberFormat="1" applyFont="1" applyBorder="1" applyAlignment="1">
      <alignment horizontal="center" vertical="center"/>
    </xf>
    <xf numFmtId="3" fontId="41" fillId="0" borderId="25" xfId="101" applyNumberFormat="1" applyFont="1" applyBorder="1" applyAlignment="1">
      <alignment horizontal="center" vertical="center"/>
    </xf>
    <xf numFmtId="3" fontId="41" fillId="0" borderId="46" xfId="101" applyNumberFormat="1" applyFont="1" applyBorder="1" applyAlignment="1">
      <alignment horizontal="center" vertical="center"/>
    </xf>
    <xf numFmtId="3" fontId="41" fillId="0" borderId="25" xfId="101" applyNumberFormat="1" applyFont="1" applyFill="1" applyBorder="1" applyAlignment="1">
      <alignment horizontal="center" vertical="center"/>
    </xf>
    <xf numFmtId="3" fontId="41" fillId="0" borderId="46" xfId="101" applyNumberFormat="1" applyFont="1" applyFill="1" applyBorder="1" applyAlignment="1">
      <alignment horizontal="center" vertical="center"/>
    </xf>
    <xf numFmtId="0" fontId="41" fillId="0" borderId="4" xfId="101" applyFont="1" applyFill="1" applyBorder="1" applyAlignment="1">
      <alignment horizontal="center" vertical="center"/>
    </xf>
    <xf numFmtId="0" fontId="41" fillId="0" borderId="3" xfId="101" applyFont="1" applyFill="1" applyBorder="1" applyAlignment="1">
      <alignment horizontal="center" vertical="center"/>
    </xf>
    <xf numFmtId="0" fontId="43" fillId="0" borderId="0" xfId="101" applyFont="1" applyFill="1" applyAlignment="1">
      <alignment horizontal="center" vertical="center"/>
    </xf>
    <xf numFmtId="49" fontId="9" fillId="0" borderId="0" xfId="1" applyNumberFormat="1" applyFont="1" applyAlignment="1">
      <alignment horizontal="center" vertical="center"/>
    </xf>
    <xf numFmtId="0" fontId="11" fillId="0" borderId="25" xfId="101" applyFont="1" applyBorder="1" applyAlignment="1">
      <alignment horizontal="center" vertical="center"/>
    </xf>
    <xf numFmtId="0" fontId="11" fillId="0" borderId="46" xfId="101" applyFont="1" applyBorder="1" applyAlignment="1">
      <alignment horizontal="center" vertical="center"/>
    </xf>
    <xf numFmtId="0" fontId="43" fillId="0" borderId="28" xfId="101" applyFont="1" applyBorder="1" applyAlignment="1">
      <alignment horizontal="left" vertical="center"/>
    </xf>
    <xf numFmtId="0" fontId="43" fillId="0" borderId="27" xfId="101" applyFont="1" applyBorder="1" applyAlignment="1">
      <alignment horizontal="left" vertical="center"/>
    </xf>
    <xf numFmtId="0" fontId="43" fillId="0" borderId="44" xfId="101" applyFont="1" applyBorder="1" applyAlignment="1">
      <alignment horizontal="left" vertical="center"/>
    </xf>
    <xf numFmtId="175" fontId="29" fillId="0" borderId="29" xfId="101" applyNumberFormat="1" applyFont="1" applyFill="1" applyBorder="1" applyAlignment="1">
      <alignment horizontal="center" vertical="center"/>
    </xf>
    <xf numFmtId="175" fontId="29" fillId="0" borderId="45" xfId="10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24"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Border="1" applyAlignment="1">
      <alignment horizontal="center"/>
    </xf>
    <xf numFmtId="0" fontId="7" fillId="24" borderId="0" xfId="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Border="1" applyAlignment="1">
      <alignment horizontal="center"/>
    </xf>
    <xf numFmtId="0" fontId="43" fillId="0" borderId="1" xfId="52" applyFont="1" applyFill="1" applyBorder="1" applyAlignment="1">
      <alignment horizontal="center" vertical="center" wrapText="1"/>
    </xf>
    <xf numFmtId="0" fontId="43" fillId="24" borderId="0" xfId="0" applyFont="1" applyFill="1" applyBorder="1" applyAlignment="1">
      <alignment horizontal="center" vertical="center"/>
    </xf>
    <xf numFmtId="0" fontId="5" fillId="24" borderId="0" xfId="1"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103">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101"/>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8"/>
    <cellStyle name="Обычный 20" xfId="100"/>
    <cellStyle name="Обычный 27" xfId="99"/>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-1499881693.9322634</c:v>
                </c:pt>
                <c:pt idx="1">
                  <c:v>-1497558497.433392</c:v>
                </c:pt>
                <c:pt idx="2">
                  <c:v>-1494166456.3024793</c:v>
                </c:pt>
                <c:pt idx="3">
                  <c:v>-1489977573.9252832</c:v>
                </c:pt>
                <c:pt idx="4">
                  <c:v>-1485215398.4396226</c:v>
                </c:pt>
                <c:pt idx="5">
                  <c:v>-1480062627.6547127</c:v>
                </c:pt>
                <c:pt idx="6">
                  <c:v>-1474667593.6401019</c:v>
                </c:pt>
                <c:pt idx="7">
                  <c:v>-1469149786.026017</c:v>
                </c:pt>
                <c:pt idx="8">
                  <c:v>-1463604551.0110044</c:v>
                </c:pt>
                <c:pt idx="9">
                  <c:v>-1458107084.033112</c:v>
                </c:pt>
                <c:pt idx="10">
                  <c:v>-1452715817.6223533</c:v>
                </c:pt>
              </c:numCache>
            </c:numRef>
          </c:val>
          <c:smooth val="0"/>
          <c:extLst>
            <c:ext xmlns:c16="http://schemas.microsoft.com/office/drawing/2014/chart" uri="{C3380CC4-5D6E-409C-BE32-E72D297353CC}">
              <c16:uniqueId val="{00000000-2863-4EA0-9929-9C36F88CF23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-1499751456.2664547</c:v>
                </c:pt>
                <c:pt idx="1">
                  <c:v>-1496727991.0992618</c:v>
                </c:pt>
                <c:pt idx="2">
                  <c:v>-1491691945.5757992</c:v>
                </c:pt>
                <c:pt idx="3">
                  <c:v>-1484597209.9681723</c:v>
                </c:pt>
                <c:pt idx="4">
                  <c:v>-1475395830.1593704</c:v>
                </c:pt>
                <c:pt idx="5">
                  <c:v>-1464037933.867703</c:v>
                </c:pt>
                <c:pt idx="6">
                  <c:v>-1450471653.9202111</c:v>
                </c:pt>
                <c:pt idx="7">
                  <c:v>-1434643048.4570177</c:v>
                </c:pt>
                <c:pt idx="8">
                  <c:v>-1416496017.943851</c:v>
                </c:pt>
                <c:pt idx="9">
                  <c:v>-1395972218.865068</c:v>
                </c:pt>
                <c:pt idx="10">
                  <c:v>-1373010973.9644001</c:v>
                </c:pt>
              </c:numCache>
            </c:numRef>
          </c:val>
          <c:smooth val="0"/>
          <c:extLst>
            <c:ext xmlns:c16="http://schemas.microsoft.com/office/drawing/2014/chart" uri="{C3380CC4-5D6E-409C-BE32-E72D297353CC}">
              <c16:uniqueId val="{00000001-2863-4EA0-9929-9C36F88CF2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86/F_TP1600.PS.0086%20&#1056;&#1069;&#1060;%20&#1050;&#1086;&#1083;&#1100;&#1094;&#1077;&#1074;&#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86/F_TP1600.PS.0040%20&#1056;&#1069;&#1060;%20&#1050;&#1086;&#1083;&#1100;&#1094;&#1077;&#1074;&#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Кольцевая (ОРУ-110 кВ, ОРУ -35 кВ, замена оборудования АСУ ТП, СДТУ, УРЗА)</v>
          </cell>
        </row>
        <row r="11">
          <cell r="D11">
            <v>1</v>
          </cell>
        </row>
        <row r="12">
          <cell r="D12">
            <v>0</v>
          </cell>
        </row>
        <row r="13">
          <cell r="D13">
            <v>5</v>
          </cell>
        </row>
        <row r="16">
          <cell r="D16">
            <v>1</v>
          </cell>
        </row>
        <row r="26">
          <cell r="B26">
            <v>42736</v>
          </cell>
        </row>
        <row r="27">
          <cell r="D27">
            <v>27</v>
          </cell>
        </row>
        <row r="28">
          <cell r="D28">
            <v>11</v>
          </cell>
        </row>
        <row r="29">
          <cell r="D29">
            <v>3</v>
          </cell>
        </row>
        <row r="31">
          <cell r="D31">
            <v>12</v>
          </cell>
        </row>
        <row r="32">
          <cell r="B32">
            <v>2017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Кольцевая (ОРУ-110 кВ, ОРУ -35 кВ, замена оборудования АСУ ТП, СДТУ, УРЗА)</v>
          </cell>
        </row>
        <row r="16">
          <cell r="D16">
            <v>1</v>
          </cell>
        </row>
        <row r="27">
          <cell r="D27">
            <v>27</v>
          </cell>
        </row>
        <row r="28">
          <cell r="D28">
            <v>2</v>
          </cell>
        </row>
        <row r="32">
          <cell r="B32">
            <v>2024</v>
          </cell>
        </row>
      </sheetData>
      <sheetData sheetId="3">
        <row r="15">
          <cell r="O15">
            <v>1428647.7066322055</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opLeftCell="A27" zoomScale="70" zoomScaleNormal="70" workbookViewId="0">
      <selection activeCell="C49" sqref="C49"/>
    </sheetView>
  </sheetViews>
  <sheetFormatPr defaultColWidth="9.140625" defaultRowHeight="15" x14ac:dyDescent="0.25"/>
  <cols>
    <col min="1" max="1" width="6.140625" style="152" customWidth="1"/>
    <col min="2" max="2" width="53.5703125" style="152" customWidth="1"/>
    <col min="3" max="3" width="91.42578125" style="152" customWidth="1"/>
    <col min="4" max="4" width="16.42578125" style="152" customWidth="1"/>
    <col min="5" max="16384" width="9.140625" style="152"/>
  </cols>
  <sheetData>
    <row r="1" spans="1:17" s="16" customFormat="1" ht="18.75" customHeight="1" x14ac:dyDescent="0.2">
      <c r="A1" s="137"/>
      <c r="C1" s="138" t="s">
        <v>69</v>
      </c>
    </row>
    <row r="2" spans="1:17" s="16" customFormat="1" ht="18.75" customHeight="1" x14ac:dyDescent="0.3">
      <c r="A2" s="137"/>
      <c r="C2" s="139" t="s">
        <v>10</v>
      </c>
    </row>
    <row r="3" spans="1:17" s="16" customFormat="1" ht="18.75" x14ac:dyDescent="0.3">
      <c r="A3" s="140"/>
      <c r="C3" s="139" t="s">
        <v>68</v>
      </c>
    </row>
    <row r="4" spans="1:17" s="16" customFormat="1" ht="15.75" x14ac:dyDescent="0.2">
      <c r="A4" s="140"/>
    </row>
    <row r="5" spans="1:17" s="16" customFormat="1" ht="15.75" x14ac:dyDescent="0.25">
      <c r="A5" s="369" t="s">
        <v>731</v>
      </c>
      <c r="B5" s="369"/>
      <c r="C5" s="369"/>
      <c r="D5" s="122"/>
      <c r="E5" s="122"/>
    </row>
    <row r="6" spans="1:17" s="16" customFormat="1" ht="15.75" x14ac:dyDescent="0.2">
      <c r="A6" s="140"/>
    </row>
    <row r="7" spans="1:17" s="16" customFormat="1" ht="18.75" x14ac:dyDescent="0.2">
      <c r="A7" s="373" t="s">
        <v>9</v>
      </c>
      <c r="B7" s="373"/>
      <c r="C7" s="373"/>
      <c r="D7" s="141"/>
      <c r="E7" s="141"/>
      <c r="F7" s="141"/>
      <c r="G7" s="141"/>
      <c r="H7" s="141"/>
      <c r="I7" s="141"/>
      <c r="J7" s="141"/>
      <c r="K7" s="141"/>
      <c r="L7" s="141"/>
      <c r="M7" s="141"/>
      <c r="N7" s="141"/>
      <c r="O7" s="141"/>
      <c r="P7" s="141"/>
      <c r="Q7" s="141"/>
    </row>
    <row r="8" spans="1:17" s="16" customFormat="1" ht="18.75" x14ac:dyDescent="0.2">
      <c r="A8" s="215"/>
      <c r="B8" s="215"/>
      <c r="C8" s="215"/>
      <c r="D8" s="141"/>
      <c r="E8" s="141"/>
      <c r="F8" s="141"/>
      <c r="G8" s="141"/>
      <c r="H8" s="141"/>
      <c r="I8" s="141"/>
      <c r="J8" s="141"/>
      <c r="K8" s="141"/>
      <c r="L8" s="141"/>
      <c r="M8" s="141"/>
      <c r="N8" s="141"/>
      <c r="O8" s="141"/>
      <c r="P8" s="141"/>
      <c r="Q8" s="141"/>
    </row>
    <row r="9" spans="1:17" s="16" customFormat="1" ht="18.75" x14ac:dyDescent="0.2">
      <c r="A9" s="374" t="s">
        <v>530</v>
      </c>
      <c r="B9" s="374"/>
      <c r="C9" s="374"/>
      <c r="D9" s="141"/>
      <c r="E9" s="141"/>
      <c r="F9" s="141"/>
      <c r="G9" s="141"/>
      <c r="H9" s="141"/>
      <c r="I9" s="141"/>
      <c r="J9" s="141"/>
      <c r="K9" s="141"/>
      <c r="L9" s="141"/>
      <c r="M9" s="141"/>
      <c r="N9" s="141"/>
      <c r="O9" s="141"/>
      <c r="P9" s="141"/>
      <c r="Q9" s="141"/>
    </row>
    <row r="10" spans="1:17" s="16" customFormat="1" ht="18.75" x14ac:dyDescent="0.2">
      <c r="A10" s="370" t="s">
        <v>8</v>
      </c>
      <c r="B10" s="370"/>
      <c r="C10" s="370"/>
      <c r="D10" s="141"/>
      <c r="E10" s="141"/>
      <c r="F10" s="141"/>
      <c r="G10" s="141"/>
      <c r="H10" s="141"/>
      <c r="I10" s="141"/>
      <c r="J10" s="141"/>
      <c r="K10" s="141"/>
      <c r="L10" s="141"/>
      <c r="M10" s="141"/>
      <c r="N10" s="141"/>
      <c r="O10" s="141"/>
      <c r="P10" s="141"/>
      <c r="Q10" s="141"/>
    </row>
    <row r="11" spans="1:17" s="16" customFormat="1" ht="18.75" x14ac:dyDescent="0.2">
      <c r="A11" s="215"/>
      <c r="B11" s="215"/>
      <c r="C11" s="215"/>
      <c r="D11" s="141"/>
      <c r="E11" s="141"/>
      <c r="F11" s="141"/>
      <c r="G11" s="141"/>
      <c r="H11" s="141"/>
      <c r="I11" s="141"/>
      <c r="J11" s="141"/>
      <c r="K11" s="141"/>
      <c r="L11" s="141"/>
      <c r="M11" s="141"/>
      <c r="N11" s="141"/>
      <c r="O11" s="141"/>
      <c r="P11" s="141"/>
      <c r="Q11" s="141"/>
    </row>
    <row r="12" spans="1:17" s="16" customFormat="1" ht="18.75" x14ac:dyDescent="0.2">
      <c r="A12" s="374" t="s">
        <v>473</v>
      </c>
      <c r="B12" s="374"/>
      <c r="C12" s="374"/>
      <c r="D12" s="141"/>
      <c r="E12" s="141"/>
      <c r="F12" s="141"/>
      <c r="G12" s="141"/>
      <c r="H12" s="141"/>
      <c r="I12" s="141"/>
      <c r="J12" s="141"/>
      <c r="K12" s="141"/>
      <c r="L12" s="141"/>
      <c r="M12" s="141"/>
      <c r="N12" s="141"/>
      <c r="O12" s="141"/>
      <c r="P12" s="141"/>
      <c r="Q12" s="141"/>
    </row>
    <row r="13" spans="1:17" s="16" customFormat="1" ht="18.75" x14ac:dyDescent="0.2">
      <c r="A13" s="370" t="s">
        <v>7</v>
      </c>
      <c r="B13" s="370"/>
      <c r="C13" s="370"/>
      <c r="D13" s="141"/>
      <c r="E13" s="141"/>
      <c r="F13" s="141"/>
      <c r="G13" s="141"/>
      <c r="H13" s="141"/>
      <c r="I13" s="141"/>
      <c r="J13" s="141"/>
      <c r="K13" s="141"/>
      <c r="L13" s="141"/>
      <c r="M13" s="141"/>
      <c r="N13" s="141"/>
      <c r="O13" s="141"/>
      <c r="P13" s="141"/>
      <c r="Q13" s="141"/>
    </row>
    <row r="14" spans="1:17" s="144" customFormat="1" ht="15.75" customHeight="1" x14ac:dyDescent="0.2">
      <c r="A14" s="216"/>
      <c r="B14" s="216"/>
      <c r="C14" s="216"/>
      <c r="D14" s="136"/>
      <c r="E14" s="136"/>
      <c r="F14" s="136"/>
      <c r="G14" s="136"/>
      <c r="H14" s="136"/>
      <c r="I14" s="136"/>
      <c r="J14" s="136"/>
      <c r="K14" s="136"/>
      <c r="L14" s="136"/>
      <c r="M14" s="136"/>
      <c r="N14" s="136"/>
      <c r="O14" s="136"/>
      <c r="P14" s="136"/>
      <c r="Q14" s="136"/>
    </row>
    <row r="15" spans="1:17" s="145" customFormat="1" ht="15.75" x14ac:dyDescent="0.2">
      <c r="A15" s="374" t="s">
        <v>447</v>
      </c>
      <c r="B15" s="374"/>
      <c r="C15" s="374"/>
      <c r="D15" s="142"/>
      <c r="E15" s="142"/>
      <c r="F15" s="142"/>
      <c r="G15" s="142"/>
      <c r="H15" s="142"/>
      <c r="I15" s="142"/>
      <c r="J15" s="142"/>
      <c r="K15" s="142"/>
      <c r="L15" s="142"/>
      <c r="M15" s="142"/>
      <c r="N15" s="142"/>
      <c r="O15" s="142"/>
      <c r="P15" s="142"/>
      <c r="Q15" s="142"/>
    </row>
    <row r="16" spans="1:17" s="145" customFormat="1" ht="15" customHeight="1" x14ac:dyDescent="0.2">
      <c r="A16" s="370" t="s">
        <v>6</v>
      </c>
      <c r="B16" s="370"/>
      <c r="C16" s="370"/>
      <c r="D16" s="143"/>
      <c r="E16" s="143"/>
      <c r="F16" s="143"/>
      <c r="G16" s="143"/>
      <c r="H16" s="143"/>
      <c r="I16" s="143"/>
      <c r="J16" s="143"/>
      <c r="K16" s="143"/>
      <c r="L16" s="143"/>
      <c r="M16" s="143"/>
      <c r="N16" s="143"/>
      <c r="O16" s="143"/>
      <c r="P16" s="143"/>
      <c r="Q16" s="143"/>
    </row>
    <row r="17" spans="1:17" s="145" customFormat="1" ht="15" customHeight="1" x14ac:dyDescent="0.2">
      <c r="A17" s="146"/>
      <c r="B17" s="146"/>
      <c r="C17" s="146"/>
      <c r="D17" s="146"/>
      <c r="E17" s="146"/>
      <c r="F17" s="146"/>
      <c r="G17" s="146"/>
      <c r="H17" s="146"/>
      <c r="I17" s="146"/>
      <c r="J17" s="146"/>
      <c r="K17" s="146"/>
      <c r="L17" s="146"/>
      <c r="M17" s="146"/>
      <c r="N17" s="146"/>
    </row>
    <row r="18" spans="1:17" s="145" customFormat="1" ht="15" customHeight="1" x14ac:dyDescent="0.2">
      <c r="A18" s="371" t="s">
        <v>417</v>
      </c>
      <c r="B18" s="372"/>
      <c r="C18" s="372"/>
      <c r="D18" s="147"/>
      <c r="E18" s="147"/>
      <c r="F18" s="147"/>
      <c r="G18" s="147"/>
      <c r="H18" s="147"/>
      <c r="I18" s="147"/>
      <c r="J18" s="147"/>
      <c r="K18" s="147"/>
      <c r="L18" s="147"/>
      <c r="M18" s="147"/>
      <c r="N18" s="147"/>
      <c r="O18" s="147"/>
      <c r="P18" s="147"/>
      <c r="Q18" s="147"/>
    </row>
    <row r="19" spans="1:17" s="145" customFormat="1" ht="15" customHeight="1" x14ac:dyDescent="0.2">
      <c r="A19" s="143"/>
      <c r="B19" s="143"/>
      <c r="C19" s="143"/>
      <c r="D19" s="146"/>
      <c r="E19" s="146"/>
      <c r="F19" s="146"/>
      <c r="G19" s="146"/>
      <c r="H19" s="146"/>
      <c r="I19" s="146"/>
      <c r="J19" s="146"/>
      <c r="K19" s="146"/>
      <c r="L19" s="146"/>
      <c r="M19" s="146"/>
      <c r="N19" s="146"/>
    </row>
    <row r="20" spans="1:17" s="145" customFormat="1" ht="39.75" customHeight="1" x14ac:dyDescent="0.2">
      <c r="A20" s="148" t="s">
        <v>5</v>
      </c>
      <c r="B20" s="129" t="s">
        <v>67</v>
      </c>
      <c r="C20" s="129" t="s">
        <v>66</v>
      </c>
      <c r="D20" s="136"/>
      <c r="E20" s="136"/>
      <c r="F20" s="136"/>
      <c r="G20" s="136"/>
      <c r="H20" s="136"/>
      <c r="I20" s="136"/>
      <c r="J20" s="136"/>
      <c r="K20" s="136"/>
      <c r="L20" s="136"/>
      <c r="M20" s="136"/>
      <c r="N20" s="136"/>
      <c r="O20" s="150"/>
      <c r="P20" s="150"/>
      <c r="Q20" s="150"/>
    </row>
    <row r="21" spans="1:17" s="145" customFormat="1" ht="16.5" customHeight="1" x14ac:dyDescent="0.2">
      <c r="A21" s="129">
        <v>1</v>
      </c>
      <c r="B21" s="129">
        <v>2</v>
      </c>
      <c r="C21" s="129">
        <v>3</v>
      </c>
      <c r="D21" s="136"/>
      <c r="E21" s="136"/>
      <c r="F21" s="136"/>
      <c r="G21" s="136"/>
      <c r="H21" s="136"/>
      <c r="I21" s="136"/>
      <c r="J21" s="136"/>
      <c r="K21" s="136"/>
      <c r="L21" s="136"/>
      <c r="M21" s="136"/>
      <c r="N21" s="136"/>
      <c r="O21" s="150"/>
      <c r="P21" s="150"/>
      <c r="Q21" s="150"/>
    </row>
    <row r="22" spans="1:17" s="145" customFormat="1" ht="39" customHeight="1" x14ac:dyDescent="0.2">
      <c r="A22" s="24" t="s">
        <v>65</v>
      </c>
      <c r="B22" s="120" t="s">
        <v>284</v>
      </c>
      <c r="C22" s="129" t="s">
        <v>435</v>
      </c>
      <c r="D22" s="136"/>
      <c r="E22" s="136"/>
      <c r="F22" s="136"/>
      <c r="G22" s="136"/>
      <c r="H22" s="136"/>
      <c r="I22" s="136"/>
      <c r="J22" s="136"/>
      <c r="K22" s="136"/>
      <c r="L22" s="136"/>
      <c r="M22" s="136"/>
      <c r="N22" s="136"/>
      <c r="O22" s="150"/>
      <c r="P22" s="150"/>
      <c r="Q22" s="150"/>
    </row>
    <row r="23" spans="1:17" s="145" customFormat="1" ht="41.25" customHeight="1" x14ac:dyDescent="0.2">
      <c r="A23" s="24" t="s">
        <v>63</v>
      </c>
      <c r="B23" s="148" t="s">
        <v>64</v>
      </c>
      <c r="C23" s="129" t="s">
        <v>480</v>
      </c>
      <c r="D23" s="136"/>
      <c r="E23" s="136"/>
      <c r="F23" s="136"/>
      <c r="G23" s="136"/>
      <c r="H23" s="136"/>
      <c r="I23" s="136"/>
      <c r="J23" s="136"/>
      <c r="K23" s="136"/>
      <c r="L23" s="136"/>
      <c r="M23" s="136"/>
      <c r="N23" s="136"/>
      <c r="O23" s="150"/>
      <c r="P23" s="150"/>
      <c r="Q23" s="150"/>
    </row>
    <row r="24" spans="1:17" s="145" customFormat="1" ht="22.5" customHeight="1" x14ac:dyDescent="0.2">
      <c r="A24" s="365"/>
      <c r="B24" s="365"/>
      <c r="C24" s="365"/>
      <c r="D24" s="136"/>
      <c r="E24" s="136"/>
      <c r="F24" s="136"/>
      <c r="G24" s="136"/>
      <c r="H24" s="136"/>
      <c r="I24" s="136"/>
      <c r="J24" s="136"/>
      <c r="K24" s="136"/>
      <c r="L24" s="136"/>
      <c r="M24" s="136"/>
      <c r="N24" s="136"/>
      <c r="O24" s="150"/>
      <c r="P24" s="150"/>
      <c r="Q24" s="150"/>
    </row>
    <row r="25" spans="1:17" s="145" customFormat="1" ht="58.5" customHeight="1" x14ac:dyDescent="0.2">
      <c r="A25" s="24" t="s">
        <v>62</v>
      </c>
      <c r="B25" s="120" t="s">
        <v>365</v>
      </c>
      <c r="C25" s="129" t="s">
        <v>523</v>
      </c>
      <c r="D25" s="136"/>
      <c r="E25" s="136"/>
      <c r="F25" s="136"/>
      <c r="G25" s="136"/>
      <c r="H25" s="136"/>
      <c r="I25" s="136"/>
      <c r="J25" s="136"/>
      <c r="K25" s="136"/>
      <c r="L25" s="136"/>
      <c r="M25" s="136"/>
      <c r="N25" s="150"/>
      <c r="O25" s="150"/>
      <c r="P25" s="150"/>
      <c r="Q25" s="150"/>
    </row>
    <row r="26" spans="1:17" s="145" customFormat="1" ht="42.75" customHeight="1" x14ac:dyDescent="0.2">
      <c r="A26" s="24" t="s">
        <v>61</v>
      </c>
      <c r="B26" s="120" t="s">
        <v>75</v>
      </c>
      <c r="C26" s="129" t="s">
        <v>475</v>
      </c>
      <c r="D26" s="136"/>
      <c r="E26" s="136"/>
      <c r="F26" s="136"/>
      <c r="G26" s="136"/>
      <c r="H26" s="136"/>
      <c r="I26" s="136"/>
      <c r="J26" s="136"/>
      <c r="K26" s="136"/>
      <c r="L26" s="136"/>
      <c r="M26" s="136"/>
      <c r="N26" s="150"/>
      <c r="O26" s="150"/>
      <c r="P26" s="150"/>
      <c r="Q26" s="150"/>
    </row>
    <row r="27" spans="1:17" s="145" customFormat="1" ht="51.75" customHeight="1" x14ac:dyDescent="0.2">
      <c r="A27" s="24" t="s">
        <v>59</v>
      </c>
      <c r="B27" s="120" t="s">
        <v>74</v>
      </c>
      <c r="C27" s="129" t="s">
        <v>476</v>
      </c>
      <c r="D27" s="136"/>
      <c r="E27" s="136"/>
      <c r="F27" s="136"/>
      <c r="G27" s="136"/>
      <c r="H27" s="136"/>
      <c r="I27" s="136"/>
      <c r="J27" s="136"/>
      <c r="K27" s="136"/>
      <c r="L27" s="136"/>
      <c r="M27" s="136"/>
      <c r="N27" s="150"/>
      <c r="O27" s="150"/>
      <c r="P27" s="150"/>
      <c r="Q27" s="150"/>
    </row>
    <row r="28" spans="1:17" s="145" customFormat="1" ht="42.75" customHeight="1" x14ac:dyDescent="0.2">
      <c r="A28" s="24" t="s">
        <v>58</v>
      </c>
      <c r="B28" s="120" t="s">
        <v>366</v>
      </c>
      <c r="C28" s="129" t="s">
        <v>434</v>
      </c>
      <c r="D28" s="136"/>
      <c r="E28" s="136"/>
      <c r="F28" s="136"/>
      <c r="G28" s="136"/>
      <c r="H28" s="136"/>
      <c r="I28" s="136"/>
      <c r="J28" s="136"/>
      <c r="K28" s="136"/>
      <c r="L28" s="136"/>
      <c r="M28" s="136"/>
      <c r="N28" s="150"/>
      <c r="O28" s="150"/>
      <c r="P28" s="150"/>
      <c r="Q28" s="150"/>
    </row>
    <row r="29" spans="1:17" s="145" customFormat="1" ht="51.75" customHeight="1" x14ac:dyDescent="0.2">
      <c r="A29" s="24" t="s">
        <v>56</v>
      </c>
      <c r="B29" s="120" t="s">
        <v>367</v>
      </c>
      <c r="C29" s="129" t="s">
        <v>434</v>
      </c>
      <c r="D29" s="136"/>
      <c r="E29" s="136"/>
      <c r="F29" s="136"/>
      <c r="G29" s="136"/>
      <c r="H29" s="136"/>
      <c r="I29" s="136"/>
      <c r="J29" s="136"/>
      <c r="K29" s="136"/>
      <c r="L29" s="136"/>
      <c r="M29" s="136"/>
      <c r="N29" s="150"/>
      <c r="O29" s="150"/>
      <c r="P29" s="150"/>
      <c r="Q29" s="150"/>
    </row>
    <row r="30" spans="1:17" s="145" customFormat="1" ht="51.75" customHeight="1" x14ac:dyDescent="0.2">
      <c r="A30" s="24" t="s">
        <v>54</v>
      </c>
      <c r="B30" s="120" t="s">
        <v>368</v>
      </c>
      <c r="C30" s="129" t="s">
        <v>434</v>
      </c>
      <c r="D30" s="136"/>
      <c r="E30" s="136"/>
      <c r="F30" s="136"/>
      <c r="G30" s="136"/>
      <c r="H30" s="136"/>
      <c r="I30" s="136"/>
      <c r="J30" s="136"/>
      <c r="K30" s="136"/>
      <c r="L30" s="136"/>
      <c r="M30" s="136"/>
      <c r="N30" s="150"/>
      <c r="O30" s="150"/>
      <c r="P30" s="150"/>
      <c r="Q30" s="150"/>
    </row>
    <row r="31" spans="1:17" s="145" customFormat="1" ht="51.75" customHeight="1" x14ac:dyDescent="0.2">
      <c r="A31" s="24" t="s">
        <v>73</v>
      </c>
      <c r="B31" s="120" t="s">
        <v>369</v>
      </c>
      <c r="C31" s="129" t="s">
        <v>434</v>
      </c>
      <c r="D31" s="136"/>
      <c r="E31" s="136"/>
      <c r="F31" s="136"/>
      <c r="G31" s="136"/>
      <c r="H31" s="136"/>
      <c r="I31" s="136"/>
      <c r="J31" s="136"/>
      <c r="K31" s="136"/>
      <c r="L31" s="136"/>
      <c r="M31" s="136"/>
      <c r="N31" s="150"/>
      <c r="O31" s="150"/>
      <c r="P31" s="150"/>
      <c r="Q31" s="150"/>
    </row>
    <row r="32" spans="1:17" s="145" customFormat="1" ht="51.75" customHeight="1" x14ac:dyDescent="0.2">
      <c r="A32" s="24" t="s">
        <v>71</v>
      </c>
      <c r="B32" s="120" t="s">
        <v>370</v>
      </c>
      <c r="C32" s="129" t="s">
        <v>434</v>
      </c>
      <c r="D32" s="136"/>
      <c r="E32" s="136"/>
      <c r="F32" s="136"/>
      <c r="G32" s="136"/>
      <c r="H32" s="136"/>
      <c r="I32" s="136"/>
      <c r="J32" s="136"/>
      <c r="K32" s="136"/>
      <c r="L32" s="136"/>
      <c r="M32" s="136"/>
      <c r="N32" s="150"/>
      <c r="O32" s="150"/>
      <c r="P32" s="150"/>
      <c r="Q32" s="150"/>
    </row>
    <row r="33" spans="1:17" s="145" customFormat="1" ht="101.25" customHeight="1" x14ac:dyDescent="0.2">
      <c r="A33" s="24" t="s">
        <v>70</v>
      </c>
      <c r="B33" s="120" t="s">
        <v>371</v>
      </c>
      <c r="C33" s="129" t="s">
        <v>478</v>
      </c>
      <c r="D33" s="136"/>
      <c r="E33" s="136"/>
      <c r="F33" s="136"/>
      <c r="G33" s="136"/>
      <c r="H33" s="136"/>
      <c r="I33" s="136"/>
      <c r="J33" s="136"/>
      <c r="K33" s="136"/>
      <c r="L33" s="136"/>
      <c r="M33" s="136"/>
      <c r="N33" s="150"/>
      <c r="O33" s="150"/>
      <c r="P33" s="150"/>
      <c r="Q33" s="150"/>
    </row>
    <row r="34" spans="1:17" ht="111" customHeight="1" x14ac:dyDescent="0.25">
      <c r="A34" s="24" t="s">
        <v>387</v>
      </c>
      <c r="B34" s="120" t="s">
        <v>372</v>
      </c>
      <c r="C34" s="129" t="s">
        <v>434</v>
      </c>
      <c r="D34" s="151"/>
      <c r="E34" s="151"/>
      <c r="F34" s="151"/>
      <c r="G34" s="151"/>
      <c r="H34" s="151"/>
      <c r="I34" s="151"/>
      <c r="J34" s="151"/>
      <c r="K34" s="151"/>
      <c r="L34" s="151"/>
      <c r="M34" s="151"/>
      <c r="N34" s="151"/>
      <c r="O34" s="151"/>
      <c r="P34" s="151"/>
      <c r="Q34" s="151"/>
    </row>
    <row r="35" spans="1:17" ht="58.5" customHeight="1" x14ac:dyDescent="0.25">
      <c r="A35" s="24" t="s">
        <v>375</v>
      </c>
      <c r="B35" s="120" t="s">
        <v>72</v>
      </c>
      <c r="C35" s="129" t="s">
        <v>479</v>
      </c>
      <c r="D35" s="151"/>
      <c r="E35" s="151"/>
      <c r="F35" s="151"/>
      <c r="G35" s="151"/>
      <c r="H35" s="151"/>
      <c r="I35" s="151"/>
      <c r="J35" s="151"/>
      <c r="K35" s="151"/>
      <c r="L35" s="151"/>
      <c r="M35" s="151"/>
      <c r="N35" s="151"/>
      <c r="O35" s="151"/>
      <c r="P35" s="151"/>
      <c r="Q35" s="151"/>
    </row>
    <row r="36" spans="1:17" ht="51.75" customHeight="1" x14ac:dyDescent="0.25">
      <c r="A36" s="24" t="s">
        <v>388</v>
      </c>
      <c r="B36" s="120" t="s">
        <v>373</v>
      </c>
      <c r="C36" s="129" t="s">
        <v>477</v>
      </c>
      <c r="D36" s="151"/>
      <c r="E36" s="151"/>
      <c r="F36" s="151"/>
      <c r="G36" s="151"/>
      <c r="H36" s="151"/>
      <c r="I36" s="151"/>
      <c r="J36" s="151"/>
      <c r="K36" s="151"/>
      <c r="L36" s="151"/>
      <c r="M36" s="151"/>
      <c r="N36" s="151"/>
      <c r="O36" s="151"/>
      <c r="P36" s="151"/>
      <c r="Q36" s="151"/>
    </row>
    <row r="37" spans="1:17" ht="43.5" customHeight="1" x14ac:dyDescent="0.25">
      <c r="A37" s="24" t="s">
        <v>376</v>
      </c>
      <c r="B37" s="120" t="s">
        <v>374</v>
      </c>
      <c r="C37" s="129" t="s">
        <v>572</v>
      </c>
      <c r="D37" s="151"/>
      <c r="E37" s="151"/>
      <c r="F37" s="151"/>
      <c r="G37" s="151"/>
      <c r="H37" s="151"/>
      <c r="I37" s="151"/>
      <c r="J37" s="151"/>
      <c r="K37" s="151"/>
      <c r="L37" s="151"/>
      <c r="M37" s="151"/>
      <c r="N37" s="151"/>
      <c r="O37" s="151"/>
      <c r="P37" s="151"/>
      <c r="Q37" s="151"/>
    </row>
    <row r="38" spans="1:17" ht="43.5" customHeight="1" x14ac:dyDescent="0.25">
      <c r="A38" s="24" t="s">
        <v>389</v>
      </c>
      <c r="B38" s="120" t="s">
        <v>233</v>
      </c>
      <c r="C38" s="129" t="s">
        <v>572</v>
      </c>
      <c r="D38" s="151"/>
      <c r="E38" s="151"/>
      <c r="F38" s="151"/>
      <c r="G38" s="151"/>
      <c r="H38" s="151"/>
      <c r="I38" s="151"/>
      <c r="J38" s="151"/>
      <c r="K38" s="151"/>
      <c r="L38" s="151"/>
      <c r="M38" s="151"/>
      <c r="N38" s="151"/>
      <c r="O38" s="151"/>
      <c r="P38" s="151"/>
      <c r="Q38" s="151"/>
    </row>
    <row r="39" spans="1:17" ht="23.25" customHeight="1" x14ac:dyDescent="0.25">
      <c r="A39" s="366"/>
      <c r="B39" s="367"/>
      <c r="C39" s="368"/>
      <c r="D39" s="151"/>
      <c r="E39" s="151"/>
      <c r="F39" s="151"/>
      <c r="G39" s="151"/>
      <c r="H39" s="151"/>
      <c r="I39" s="151"/>
      <c r="J39" s="151"/>
      <c r="K39" s="151"/>
      <c r="L39" s="151"/>
      <c r="M39" s="151"/>
      <c r="N39" s="151"/>
      <c r="O39" s="151"/>
      <c r="P39" s="151"/>
      <c r="Q39" s="151"/>
    </row>
    <row r="40" spans="1:17" ht="75" x14ac:dyDescent="0.25">
      <c r="A40" s="24" t="s">
        <v>377</v>
      </c>
      <c r="B40" s="120" t="s">
        <v>430</v>
      </c>
      <c r="C40" s="232" t="s">
        <v>729</v>
      </c>
      <c r="D40" s="151"/>
      <c r="E40" s="151"/>
      <c r="F40" s="151"/>
      <c r="G40" s="151"/>
      <c r="H40" s="151"/>
      <c r="I40" s="151"/>
      <c r="J40" s="151"/>
      <c r="K40" s="151"/>
      <c r="L40" s="151"/>
      <c r="M40" s="151"/>
      <c r="N40" s="151"/>
      <c r="O40" s="151"/>
      <c r="P40" s="151"/>
      <c r="Q40" s="151"/>
    </row>
    <row r="41" spans="1:17" ht="105.75" customHeight="1" x14ac:dyDescent="0.25">
      <c r="A41" s="24" t="s">
        <v>390</v>
      </c>
      <c r="B41" s="120" t="s">
        <v>412</v>
      </c>
      <c r="C41" s="129" t="s">
        <v>436</v>
      </c>
      <c r="D41" s="151"/>
      <c r="E41" s="151"/>
      <c r="F41" s="151"/>
      <c r="G41" s="151"/>
      <c r="H41" s="151"/>
      <c r="I41" s="151"/>
      <c r="J41" s="151"/>
      <c r="K41" s="151"/>
      <c r="L41" s="151"/>
      <c r="M41" s="151"/>
      <c r="N41" s="151"/>
      <c r="O41" s="151"/>
      <c r="P41" s="151"/>
      <c r="Q41" s="151"/>
    </row>
    <row r="42" spans="1:17" ht="83.25" customHeight="1" x14ac:dyDescent="0.25">
      <c r="A42" s="24" t="s">
        <v>378</v>
      </c>
      <c r="B42" s="120" t="s">
        <v>427</v>
      </c>
      <c r="C42" s="129" t="s">
        <v>436</v>
      </c>
      <c r="D42" s="151"/>
      <c r="E42" s="151"/>
      <c r="F42" s="151"/>
      <c r="G42" s="151"/>
      <c r="H42" s="151"/>
      <c r="I42" s="151"/>
      <c r="J42" s="151"/>
      <c r="K42" s="151"/>
      <c r="L42" s="151"/>
      <c r="M42" s="151"/>
      <c r="N42" s="151"/>
      <c r="O42" s="151"/>
      <c r="P42" s="151"/>
      <c r="Q42" s="151"/>
    </row>
    <row r="43" spans="1:17" ht="186" customHeight="1" x14ac:dyDescent="0.25">
      <c r="A43" s="24" t="s">
        <v>393</v>
      </c>
      <c r="B43" s="120" t="s">
        <v>394</v>
      </c>
      <c r="C43" s="129" t="s">
        <v>691</v>
      </c>
      <c r="D43" s="151"/>
      <c r="E43" s="151"/>
      <c r="F43" s="151"/>
      <c r="G43" s="151"/>
      <c r="H43" s="151"/>
      <c r="I43" s="151"/>
      <c r="J43" s="151"/>
      <c r="K43" s="151"/>
      <c r="L43" s="151"/>
      <c r="M43" s="151"/>
      <c r="N43" s="151"/>
      <c r="O43" s="151"/>
      <c r="P43" s="151"/>
      <c r="Q43" s="151"/>
    </row>
    <row r="44" spans="1:17" ht="111" customHeight="1" x14ac:dyDescent="0.25">
      <c r="A44" s="24" t="s">
        <v>379</v>
      </c>
      <c r="B44" s="120" t="s">
        <v>418</v>
      </c>
      <c r="C44" s="129" t="s">
        <v>691</v>
      </c>
      <c r="D44" s="151"/>
      <c r="E44" s="151"/>
      <c r="F44" s="151"/>
      <c r="G44" s="151"/>
      <c r="H44" s="151"/>
      <c r="I44" s="151"/>
      <c r="J44" s="151"/>
      <c r="K44" s="151"/>
      <c r="L44" s="151"/>
      <c r="M44" s="151"/>
      <c r="N44" s="151"/>
      <c r="O44" s="151"/>
      <c r="P44" s="151"/>
      <c r="Q44" s="151"/>
    </row>
    <row r="45" spans="1:17" ht="120" customHeight="1" x14ac:dyDescent="0.25">
      <c r="A45" s="24" t="s">
        <v>413</v>
      </c>
      <c r="B45" s="120" t="s">
        <v>419</v>
      </c>
      <c r="C45" s="129" t="s">
        <v>481</v>
      </c>
      <c r="D45" s="151"/>
      <c r="E45" s="151"/>
      <c r="F45" s="151"/>
      <c r="G45" s="151"/>
      <c r="H45" s="151"/>
      <c r="I45" s="151"/>
      <c r="J45" s="151"/>
      <c r="K45" s="151"/>
      <c r="L45" s="151"/>
      <c r="M45" s="151"/>
      <c r="N45" s="151"/>
      <c r="O45" s="151"/>
      <c r="P45" s="151"/>
      <c r="Q45" s="151"/>
    </row>
    <row r="46" spans="1:17" ht="101.25" customHeight="1" x14ac:dyDescent="0.25">
      <c r="A46" s="24" t="s">
        <v>380</v>
      </c>
      <c r="B46" s="120" t="s">
        <v>420</v>
      </c>
      <c r="C46" s="129">
        <v>23.47</v>
      </c>
      <c r="D46" s="151"/>
      <c r="E46" s="151"/>
      <c r="F46" s="151"/>
      <c r="G46" s="151"/>
      <c r="H46" s="151"/>
      <c r="I46" s="151"/>
      <c r="J46" s="151"/>
      <c r="K46" s="151"/>
      <c r="L46" s="151"/>
      <c r="M46" s="151"/>
      <c r="N46" s="151"/>
      <c r="O46" s="151"/>
      <c r="P46" s="151"/>
      <c r="Q46" s="151"/>
    </row>
    <row r="47" spans="1:17" ht="18.75" customHeight="1" x14ac:dyDescent="0.25">
      <c r="D47" s="151"/>
      <c r="E47" s="151"/>
      <c r="F47" s="151"/>
      <c r="G47" s="151"/>
      <c r="H47" s="151"/>
      <c r="I47" s="151"/>
      <c r="J47" s="151"/>
      <c r="K47" s="151"/>
      <c r="L47" s="151"/>
      <c r="M47" s="151"/>
      <c r="N47" s="151"/>
      <c r="O47" s="151"/>
      <c r="P47" s="151"/>
      <c r="Q47" s="151"/>
    </row>
    <row r="48" spans="1:17" ht="75.75" customHeight="1" x14ac:dyDescent="0.25">
      <c r="A48" s="24" t="s">
        <v>414</v>
      </c>
      <c r="B48" s="120" t="s">
        <v>428</v>
      </c>
      <c r="C48" s="214">
        <v>653.30279194537525</v>
      </c>
      <c r="D48" s="151"/>
      <c r="E48" s="151"/>
      <c r="F48" s="151"/>
      <c r="G48" s="151"/>
      <c r="H48" s="151"/>
      <c r="I48" s="151"/>
      <c r="J48" s="151"/>
      <c r="K48" s="151"/>
      <c r="L48" s="151"/>
      <c r="M48" s="151"/>
      <c r="N48" s="151"/>
      <c r="O48" s="151"/>
      <c r="P48" s="151"/>
      <c r="Q48" s="151"/>
    </row>
    <row r="49" spans="1:17" ht="71.25" customHeight="1" x14ac:dyDescent="0.25">
      <c r="A49" s="24" t="s">
        <v>381</v>
      </c>
      <c r="B49" s="120" t="s">
        <v>429</v>
      </c>
      <c r="C49" s="214">
        <v>702.12562664972904</v>
      </c>
      <c r="D49" s="151"/>
      <c r="E49" s="151"/>
      <c r="F49" s="151"/>
      <c r="G49" s="151"/>
      <c r="H49" s="151"/>
      <c r="I49" s="151"/>
      <c r="J49" s="151"/>
      <c r="K49" s="151"/>
      <c r="L49" s="151"/>
      <c r="M49" s="151"/>
      <c r="N49" s="151"/>
      <c r="O49" s="151"/>
      <c r="P49" s="151"/>
      <c r="Q49" s="151"/>
    </row>
    <row r="50" spans="1:17" x14ac:dyDescent="0.25">
      <c r="A50" s="151"/>
      <c r="B50" s="151"/>
      <c r="C50" s="151"/>
      <c r="D50" s="151"/>
      <c r="E50" s="151"/>
      <c r="F50" s="151"/>
      <c r="G50" s="151"/>
      <c r="H50" s="151"/>
      <c r="I50" s="151"/>
      <c r="J50" s="151"/>
      <c r="K50" s="151"/>
      <c r="L50" s="151"/>
      <c r="M50" s="151"/>
      <c r="N50" s="151"/>
      <c r="O50" s="151"/>
      <c r="P50" s="151"/>
      <c r="Q50" s="151"/>
    </row>
    <row r="51" spans="1:17" x14ac:dyDescent="0.25">
      <c r="A51" s="151"/>
      <c r="B51" s="151"/>
      <c r="C51" s="151"/>
      <c r="D51" s="151"/>
      <c r="E51" s="151"/>
      <c r="F51" s="151"/>
      <c r="G51" s="151"/>
      <c r="H51" s="151"/>
      <c r="I51" s="151"/>
      <c r="J51" s="151"/>
      <c r="K51" s="151"/>
      <c r="L51" s="151"/>
      <c r="M51" s="151"/>
      <c r="N51" s="151"/>
      <c r="O51" s="151"/>
      <c r="P51" s="151"/>
      <c r="Q51" s="151"/>
    </row>
    <row r="52" spans="1:17" x14ac:dyDescent="0.25">
      <c r="A52" s="151"/>
      <c r="B52" s="151"/>
      <c r="C52" s="151"/>
      <c r="D52" s="151"/>
      <c r="E52" s="151"/>
      <c r="F52" s="151"/>
      <c r="G52" s="151"/>
      <c r="H52" s="151"/>
      <c r="I52" s="151"/>
      <c r="J52" s="151"/>
      <c r="K52" s="151"/>
      <c r="L52" s="151"/>
      <c r="M52" s="151"/>
      <c r="N52" s="151"/>
      <c r="O52" s="151"/>
      <c r="P52" s="151"/>
      <c r="Q52" s="151"/>
    </row>
    <row r="53" spans="1:17" x14ac:dyDescent="0.25">
      <c r="A53" s="151"/>
      <c r="B53" s="151"/>
      <c r="C53" s="151"/>
      <c r="D53" s="151"/>
      <c r="E53" s="151"/>
      <c r="F53" s="151"/>
      <c r="G53" s="151"/>
      <c r="H53" s="151"/>
      <c r="I53" s="151"/>
      <c r="J53" s="151"/>
      <c r="K53" s="151"/>
      <c r="L53" s="151"/>
      <c r="M53" s="151"/>
      <c r="N53" s="151"/>
      <c r="O53" s="151"/>
      <c r="P53" s="151"/>
      <c r="Q53" s="151"/>
    </row>
    <row r="54" spans="1:17" x14ac:dyDescent="0.25">
      <c r="A54" s="151"/>
      <c r="B54" s="151"/>
      <c r="C54" s="151"/>
      <c r="D54" s="151"/>
      <c r="E54" s="151"/>
      <c r="F54" s="151"/>
      <c r="G54" s="151"/>
      <c r="H54" s="151"/>
      <c r="I54" s="151"/>
      <c r="J54" s="151"/>
      <c r="K54" s="151"/>
      <c r="L54" s="151"/>
      <c r="M54" s="151"/>
      <c r="N54" s="151"/>
      <c r="O54" s="151"/>
      <c r="P54" s="151"/>
      <c r="Q54" s="151"/>
    </row>
    <row r="55" spans="1:17" x14ac:dyDescent="0.25">
      <c r="A55" s="151"/>
      <c r="B55" s="151"/>
      <c r="C55" s="151"/>
      <c r="D55" s="151"/>
      <c r="E55" s="151"/>
      <c r="F55" s="151"/>
      <c r="G55" s="151"/>
      <c r="H55" s="151"/>
      <c r="I55" s="151"/>
      <c r="J55" s="151"/>
      <c r="K55" s="151"/>
      <c r="L55" s="151"/>
      <c r="M55" s="151"/>
      <c r="N55" s="151"/>
      <c r="O55" s="151"/>
      <c r="P55" s="151"/>
      <c r="Q55" s="151"/>
    </row>
    <row r="56" spans="1:17" x14ac:dyDescent="0.25">
      <c r="A56" s="151"/>
      <c r="B56" s="151"/>
      <c r="C56" s="151"/>
      <c r="D56" s="151"/>
      <c r="E56" s="151"/>
      <c r="F56" s="151"/>
      <c r="G56" s="151"/>
      <c r="H56" s="151"/>
      <c r="I56" s="151"/>
      <c r="J56" s="151"/>
      <c r="K56" s="151"/>
      <c r="L56" s="151"/>
      <c r="M56" s="151"/>
      <c r="N56" s="151"/>
      <c r="O56" s="151"/>
      <c r="P56" s="151"/>
      <c r="Q56" s="151"/>
    </row>
    <row r="57" spans="1:17" x14ac:dyDescent="0.25">
      <c r="A57" s="151"/>
      <c r="B57" s="151"/>
      <c r="C57" s="151"/>
      <c r="D57" s="151"/>
      <c r="E57" s="151"/>
      <c r="F57" s="151"/>
      <c r="G57" s="151"/>
      <c r="H57" s="151"/>
      <c r="I57" s="151"/>
      <c r="J57" s="151"/>
      <c r="K57" s="151"/>
      <c r="L57" s="151"/>
      <c r="M57" s="151"/>
      <c r="N57" s="151"/>
      <c r="O57" s="151"/>
      <c r="P57" s="151"/>
      <c r="Q57" s="151"/>
    </row>
    <row r="58" spans="1:17" x14ac:dyDescent="0.25">
      <c r="A58" s="151"/>
      <c r="B58" s="151"/>
      <c r="C58" s="151"/>
      <c r="D58" s="151"/>
      <c r="E58" s="151"/>
      <c r="F58" s="151"/>
      <c r="G58" s="151"/>
      <c r="H58" s="151"/>
      <c r="I58" s="151"/>
      <c r="J58" s="151"/>
      <c r="K58" s="151"/>
      <c r="L58" s="151"/>
      <c r="M58" s="151"/>
      <c r="N58" s="151"/>
      <c r="O58" s="151"/>
      <c r="P58" s="151"/>
      <c r="Q58" s="151"/>
    </row>
    <row r="59" spans="1:17" x14ac:dyDescent="0.25">
      <c r="A59" s="151"/>
      <c r="B59" s="151"/>
      <c r="C59" s="151"/>
      <c r="D59" s="151"/>
      <c r="E59" s="151"/>
      <c r="F59" s="151"/>
      <c r="G59" s="151"/>
      <c r="H59" s="151"/>
      <c r="I59" s="151"/>
      <c r="J59" s="151"/>
      <c r="K59" s="151"/>
      <c r="L59" s="151"/>
      <c r="M59" s="151"/>
      <c r="N59" s="151"/>
      <c r="O59" s="151"/>
      <c r="P59" s="151"/>
      <c r="Q59" s="151"/>
    </row>
    <row r="60" spans="1:17" x14ac:dyDescent="0.25">
      <c r="A60" s="151"/>
      <c r="B60" s="151"/>
      <c r="C60" s="151"/>
      <c r="D60" s="151"/>
      <c r="E60" s="151"/>
      <c r="F60" s="151"/>
      <c r="G60" s="151"/>
      <c r="H60" s="151"/>
      <c r="I60" s="151"/>
      <c r="J60" s="151"/>
      <c r="K60" s="151"/>
      <c r="L60" s="151"/>
      <c r="M60" s="151"/>
      <c r="N60" s="151"/>
      <c r="O60" s="151"/>
      <c r="P60" s="151"/>
      <c r="Q60" s="151"/>
    </row>
    <row r="61" spans="1:17" x14ac:dyDescent="0.25">
      <c r="A61" s="151"/>
      <c r="B61" s="151"/>
      <c r="C61" s="151"/>
      <c r="D61" s="151"/>
      <c r="E61" s="151"/>
      <c r="F61" s="151"/>
      <c r="G61" s="151"/>
      <c r="H61" s="151"/>
      <c r="I61" s="151"/>
      <c r="J61" s="151"/>
      <c r="K61" s="151"/>
      <c r="L61" s="151"/>
      <c r="M61" s="151"/>
      <c r="N61" s="151"/>
      <c r="O61" s="151"/>
      <c r="P61" s="151"/>
      <c r="Q61" s="151"/>
    </row>
    <row r="62" spans="1:17" x14ac:dyDescent="0.25">
      <c r="A62" s="151"/>
      <c r="B62" s="151"/>
      <c r="C62" s="151"/>
      <c r="D62" s="151"/>
      <c r="E62" s="151"/>
      <c r="F62" s="151"/>
      <c r="G62" s="151"/>
      <c r="H62" s="151"/>
      <c r="I62" s="151"/>
      <c r="J62" s="151"/>
      <c r="K62" s="151"/>
      <c r="L62" s="151"/>
      <c r="M62" s="151"/>
      <c r="N62" s="151"/>
      <c r="O62" s="151"/>
      <c r="P62" s="151"/>
      <c r="Q62" s="151"/>
    </row>
    <row r="63" spans="1:17" x14ac:dyDescent="0.25">
      <c r="A63" s="151"/>
      <c r="B63" s="151"/>
      <c r="C63" s="151"/>
      <c r="D63" s="151"/>
      <c r="E63" s="151"/>
      <c r="F63" s="151"/>
      <c r="G63" s="151"/>
      <c r="H63" s="151"/>
      <c r="I63" s="151"/>
      <c r="J63" s="151"/>
      <c r="K63" s="151"/>
      <c r="L63" s="151"/>
      <c r="M63" s="151"/>
      <c r="N63" s="151"/>
      <c r="O63" s="151"/>
      <c r="P63" s="151"/>
      <c r="Q63" s="151"/>
    </row>
    <row r="64" spans="1:17" x14ac:dyDescent="0.25">
      <c r="A64" s="151"/>
      <c r="B64" s="151"/>
      <c r="C64" s="151"/>
      <c r="D64" s="151"/>
      <c r="E64" s="151"/>
      <c r="F64" s="151"/>
      <c r="G64" s="151"/>
      <c r="H64" s="151"/>
      <c r="I64" s="151"/>
      <c r="J64" s="151"/>
      <c r="K64" s="151"/>
      <c r="L64" s="151"/>
      <c r="M64" s="151"/>
      <c r="N64" s="151"/>
      <c r="O64" s="151"/>
      <c r="P64" s="151"/>
      <c r="Q64" s="151"/>
    </row>
    <row r="65" spans="1:17" x14ac:dyDescent="0.25">
      <c r="A65" s="151"/>
      <c r="B65" s="151"/>
      <c r="C65" s="151"/>
      <c r="D65" s="151"/>
      <c r="E65" s="151"/>
      <c r="F65" s="151"/>
      <c r="G65" s="151"/>
      <c r="H65" s="151"/>
      <c r="I65" s="151"/>
      <c r="J65" s="151"/>
      <c r="K65" s="151"/>
      <c r="L65" s="151"/>
      <c r="M65" s="151"/>
      <c r="N65" s="151"/>
      <c r="O65" s="151"/>
      <c r="P65" s="151"/>
      <c r="Q65" s="151"/>
    </row>
    <row r="66" spans="1:17" x14ac:dyDescent="0.25">
      <c r="A66" s="151"/>
      <c r="B66" s="151"/>
      <c r="C66" s="151"/>
      <c r="D66" s="151"/>
      <c r="E66" s="151"/>
      <c r="F66" s="151"/>
      <c r="G66" s="151"/>
      <c r="H66" s="151"/>
      <c r="I66" s="151"/>
      <c r="J66" s="151"/>
      <c r="K66" s="151"/>
      <c r="L66" s="151"/>
      <c r="M66" s="151"/>
      <c r="N66" s="151"/>
      <c r="O66" s="151"/>
      <c r="P66" s="151"/>
      <c r="Q66" s="151"/>
    </row>
    <row r="67" spans="1:17" x14ac:dyDescent="0.25">
      <c r="A67" s="151"/>
      <c r="B67" s="151"/>
      <c r="C67" s="151"/>
      <c r="D67" s="151"/>
      <c r="E67" s="151"/>
      <c r="F67" s="151"/>
      <c r="G67" s="151"/>
      <c r="H67" s="151"/>
      <c r="I67" s="151"/>
      <c r="J67" s="151"/>
      <c r="K67" s="151"/>
      <c r="L67" s="151"/>
      <c r="M67" s="151"/>
      <c r="N67" s="151"/>
      <c r="O67" s="151"/>
      <c r="P67" s="151"/>
      <c r="Q67" s="151"/>
    </row>
    <row r="68" spans="1:17" x14ac:dyDescent="0.25">
      <c r="A68" s="151"/>
      <c r="B68" s="151"/>
      <c r="C68" s="151"/>
      <c r="D68" s="151"/>
      <c r="E68" s="151"/>
      <c r="F68" s="151"/>
      <c r="G68" s="151"/>
      <c r="H68" s="151"/>
      <c r="I68" s="151"/>
      <c r="J68" s="151"/>
      <c r="K68" s="151"/>
      <c r="L68" s="151"/>
      <c r="M68" s="151"/>
      <c r="N68" s="151"/>
      <c r="O68" s="151"/>
      <c r="P68" s="151"/>
      <c r="Q68" s="151"/>
    </row>
    <row r="69" spans="1:17" x14ac:dyDescent="0.25">
      <c r="A69" s="151"/>
      <c r="B69" s="151"/>
      <c r="C69" s="151"/>
      <c r="D69" s="151"/>
      <c r="E69" s="151"/>
      <c r="F69" s="151"/>
      <c r="G69" s="151"/>
      <c r="H69" s="151"/>
      <c r="I69" s="151"/>
      <c r="J69" s="151"/>
      <c r="K69" s="151"/>
      <c r="L69" s="151"/>
      <c r="M69" s="151"/>
      <c r="N69" s="151"/>
      <c r="O69" s="151"/>
      <c r="P69" s="151"/>
      <c r="Q69" s="151"/>
    </row>
    <row r="70" spans="1:17" x14ac:dyDescent="0.25">
      <c r="A70" s="151"/>
      <c r="B70" s="151"/>
      <c r="C70" s="151"/>
      <c r="D70" s="151"/>
      <c r="E70" s="151"/>
      <c r="F70" s="151"/>
      <c r="G70" s="151"/>
      <c r="H70" s="151"/>
      <c r="I70" s="151"/>
      <c r="J70" s="151"/>
      <c r="K70" s="151"/>
      <c r="L70" s="151"/>
      <c r="M70" s="151"/>
      <c r="N70" s="151"/>
      <c r="O70" s="151"/>
      <c r="P70" s="151"/>
      <c r="Q70" s="151"/>
    </row>
    <row r="71" spans="1:17" x14ac:dyDescent="0.25">
      <c r="A71" s="151"/>
      <c r="B71" s="151"/>
      <c r="C71" s="151"/>
      <c r="D71" s="151"/>
      <c r="E71" s="151"/>
      <c r="F71" s="151"/>
      <c r="G71" s="151"/>
      <c r="H71" s="151"/>
      <c r="I71" s="151"/>
      <c r="J71" s="151"/>
      <c r="K71" s="151"/>
      <c r="L71" s="151"/>
      <c r="M71" s="151"/>
      <c r="N71" s="151"/>
      <c r="O71" s="151"/>
      <c r="P71" s="151"/>
      <c r="Q71" s="151"/>
    </row>
    <row r="72" spans="1:17" x14ac:dyDescent="0.25">
      <c r="A72" s="151"/>
      <c r="B72" s="151"/>
      <c r="C72" s="151"/>
      <c r="D72" s="151"/>
      <c r="E72" s="151"/>
      <c r="F72" s="151"/>
      <c r="G72" s="151"/>
      <c r="H72" s="151"/>
      <c r="I72" s="151"/>
      <c r="J72" s="151"/>
      <c r="K72" s="151"/>
      <c r="L72" s="151"/>
      <c r="M72" s="151"/>
      <c r="N72" s="151"/>
      <c r="O72" s="151"/>
      <c r="P72" s="151"/>
      <c r="Q72" s="151"/>
    </row>
    <row r="73" spans="1:17" x14ac:dyDescent="0.25">
      <c r="A73" s="151"/>
      <c r="B73" s="151"/>
      <c r="C73" s="151"/>
      <c r="D73" s="151"/>
      <c r="E73" s="151"/>
      <c r="F73" s="151"/>
      <c r="G73" s="151"/>
      <c r="H73" s="151"/>
      <c r="I73" s="151"/>
      <c r="J73" s="151"/>
      <c r="K73" s="151"/>
      <c r="L73" s="151"/>
      <c r="M73" s="151"/>
      <c r="N73" s="151"/>
      <c r="O73" s="151"/>
      <c r="P73" s="151"/>
      <c r="Q73" s="151"/>
    </row>
    <row r="74" spans="1:17" x14ac:dyDescent="0.25">
      <c r="A74" s="151"/>
      <c r="B74" s="151"/>
      <c r="C74" s="151"/>
      <c r="D74" s="151"/>
      <c r="E74" s="151"/>
      <c r="F74" s="151"/>
      <c r="G74" s="151"/>
      <c r="H74" s="151"/>
      <c r="I74" s="151"/>
      <c r="J74" s="151"/>
      <c r="K74" s="151"/>
      <c r="L74" s="151"/>
      <c r="M74" s="151"/>
      <c r="N74" s="151"/>
      <c r="O74" s="151"/>
      <c r="P74" s="151"/>
      <c r="Q74" s="151"/>
    </row>
    <row r="75" spans="1:17" x14ac:dyDescent="0.25">
      <c r="A75" s="151"/>
      <c r="B75" s="151"/>
      <c r="C75" s="151"/>
      <c r="D75" s="151"/>
      <c r="E75" s="151"/>
      <c r="F75" s="151"/>
      <c r="G75" s="151"/>
      <c r="H75" s="151"/>
      <c r="I75" s="151"/>
      <c r="J75" s="151"/>
      <c r="K75" s="151"/>
      <c r="L75" s="151"/>
      <c r="M75" s="151"/>
      <c r="N75" s="151"/>
      <c r="O75" s="151"/>
      <c r="P75" s="151"/>
      <c r="Q75" s="151"/>
    </row>
    <row r="76" spans="1:17" x14ac:dyDescent="0.25">
      <c r="A76" s="151"/>
      <c r="B76" s="151"/>
      <c r="C76" s="151"/>
      <c r="D76" s="151"/>
      <c r="E76" s="151"/>
      <c r="F76" s="151"/>
      <c r="G76" s="151"/>
      <c r="H76" s="151"/>
      <c r="I76" s="151"/>
      <c r="J76" s="151"/>
      <c r="K76" s="151"/>
      <c r="L76" s="151"/>
      <c r="M76" s="151"/>
      <c r="N76" s="151"/>
      <c r="O76" s="151"/>
      <c r="P76" s="151"/>
      <c r="Q76" s="151"/>
    </row>
    <row r="77" spans="1:17" x14ac:dyDescent="0.25">
      <c r="A77" s="151"/>
      <c r="B77" s="151"/>
      <c r="C77" s="151"/>
      <c r="D77" s="151"/>
      <c r="E77" s="151"/>
      <c r="F77" s="151"/>
      <c r="G77" s="151"/>
      <c r="H77" s="151"/>
      <c r="I77" s="151"/>
      <c r="J77" s="151"/>
      <c r="K77" s="151"/>
      <c r="L77" s="151"/>
      <c r="M77" s="151"/>
      <c r="N77" s="151"/>
      <c r="O77" s="151"/>
      <c r="P77" s="151"/>
      <c r="Q77" s="151"/>
    </row>
    <row r="78" spans="1:17" x14ac:dyDescent="0.25">
      <c r="A78" s="151"/>
      <c r="B78" s="151"/>
      <c r="C78" s="151"/>
      <c r="D78" s="151"/>
      <c r="E78" s="151"/>
      <c r="F78" s="151"/>
      <c r="G78" s="151"/>
      <c r="H78" s="151"/>
      <c r="I78" s="151"/>
      <c r="J78" s="151"/>
      <c r="K78" s="151"/>
      <c r="L78" s="151"/>
      <c r="M78" s="151"/>
      <c r="N78" s="151"/>
      <c r="O78" s="151"/>
      <c r="P78" s="151"/>
      <c r="Q78" s="151"/>
    </row>
    <row r="79" spans="1:17" x14ac:dyDescent="0.25">
      <c r="A79" s="151"/>
      <c r="B79" s="151"/>
      <c r="C79" s="151"/>
      <c r="D79" s="151"/>
      <c r="E79" s="151"/>
      <c r="F79" s="151"/>
      <c r="G79" s="151"/>
      <c r="H79" s="151"/>
      <c r="I79" s="151"/>
      <c r="J79" s="151"/>
      <c r="K79" s="151"/>
      <c r="L79" s="151"/>
      <c r="M79" s="151"/>
      <c r="N79" s="151"/>
      <c r="O79" s="151"/>
      <c r="P79" s="151"/>
      <c r="Q79" s="151"/>
    </row>
    <row r="80" spans="1:17" x14ac:dyDescent="0.25">
      <c r="A80" s="151"/>
      <c r="B80" s="151"/>
      <c r="C80" s="151"/>
      <c r="D80" s="151"/>
      <c r="E80" s="151"/>
      <c r="F80" s="151"/>
      <c r="G80" s="151"/>
      <c r="H80" s="151"/>
      <c r="I80" s="151"/>
      <c r="J80" s="151"/>
      <c r="K80" s="151"/>
      <c r="L80" s="151"/>
      <c r="M80" s="151"/>
      <c r="N80" s="151"/>
      <c r="O80" s="151"/>
      <c r="P80" s="151"/>
      <c r="Q80" s="151"/>
    </row>
    <row r="81" spans="1:17" x14ac:dyDescent="0.25">
      <c r="A81" s="151"/>
      <c r="B81" s="151"/>
      <c r="C81" s="151"/>
      <c r="D81" s="151"/>
      <c r="E81" s="151"/>
      <c r="F81" s="151"/>
      <c r="G81" s="151"/>
      <c r="H81" s="151"/>
      <c r="I81" s="151"/>
      <c r="J81" s="151"/>
      <c r="K81" s="151"/>
      <c r="L81" s="151"/>
      <c r="M81" s="151"/>
      <c r="N81" s="151"/>
      <c r="O81" s="151"/>
      <c r="P81" s="151"/>
      <c r="Q81" s="151"/>
    </row>
    <row r="82" spans="1:17" x14ac:dyDescent="0.25">
      <c r="A82" s="151"/>
      <c r="B82" s="151"/>
      <c r="C82" s="151"/>
      <c r="D82" s="151"/>
      <c r="E82" s="151"/>
      <c r="F82" s="151"/>
      <c r="G82" s="151"/>
      <c r="H82" s="151"/>
      <c r="I82" s="151"/>
      <c r="J82" s="151"/>
      <c r="K82" s="151"/>
      <c r="L82" s="151"/>
      <c r="M82" s="151"/>
      <c r="N82" s="151"/>
      <c r="O82" s="151"/>
      <c r="P82" s="151"/>
      <c r="Q82" s="151"/>
    </row>
    <row r="83" spans="1:17" x14ac:dyDescent="0.25">
      <c r="A83" s="151"/>
      <c r="B83" s="151"/>
      <c r="C83" s="151"/>
      <c r="D83" s="151"/>
      <c r="E83" s="151"/>
      <c r="F83" s="151"/>
      <c r="G83" s="151"/>
      <c r="H83" s="151"/>
      <c r="I83" s="151"/>
      <c r="J83" s="151"/>
      <c r="K83" s="151"/>
      <c r="L83" s="151"/>
      <c r="M83" s="151"/>
      <c r="N83" s="151"/>
      <c r="O83" s="151"/>
      <c r="P83" s="151"/>
      <c r="Q83" s="151"/>
    </row>
    <row r="84" spans="1:17" x14ac:dyDescent="0.25">
      <c r="A84" s="151"/>
      <c r="B84" s="151"/>
      <c r="C84" s="151"/>
      <c r="D84" s="151"/>
      <c r="E84" s="151"/>
      <c r="F84" s="151"/>
      <c r="G84" s="151"/>
      <c r="H84" s="151"/>
      <c r="I84" s="151"/>
      <c r="J84" s="151"/>
      <c r="K84" s="151"/>
      <c r="L84" s="151"/>
      <c r="M84" s="151"/>
      <c r="N84" s="151"/>
      <c r="O84" s="151"/>
      <c r="P84" s="151"/>
      <c r="Q84" s="151"/>
    </row>
    <row r="85" spans="1:17" x14ac:dyDescent="0.25">
      <c r="A85" s="151"/>
      <c r="B85" s="151"/>
      <c r="C85" s="151"/>
      <c r="D85" s="151"/>
      <c r="E85" s="151"/>
      <c r="F85" s="151"/>
      <c r="G85" s="151"/>
      <c r="H85" s="151"/>
      <c r="I85" s="151"/>
      <c r="J85" s="151"/>
      <c r="K85" s="151"/>
      <c r="L85" s="151"/>
      <c r="M85" s="151"/>
      <c r="N85" s="151"/>
      <c r="O85" s="151"/>
      <c r="P85" s="151"/>
      <c r="Q85" s="151"/>
    </row>
    <row r="86" spans="1:17" x14ac:dyDescent="0.25">
      <c r="A86" s="151"/>
      <c r="B86" s="151"/>
      <c r="C86" s="151"/>
      <c r="D86" s="151"/>
      <c r="E86" s="151"/>
      <c r="F86" s="151"/>
      <c r="G86" s="151"/>
      <c r="H86" s="151"/>
      <c r="I86" s="151"/>
      <c r="J86" s="151"/>
      <c r="K86" s="151"/>
      <c r="L86" s="151"/>
      <c r="M86" s="151"/>
      <c r="N86" s="151"/>
      <c r="O86" s="151"/>
      <c r="P86" s="151"/>
      <c r="Q86" s="151"/>
    </row>
    <row r="87" spans="1:17" x14ac:dyDescent="0.25">
      <c r="A87" s="151"/>
      <c r="B87" s="151"/>
      <c r="C87" s="151"/>
      <c r="D87" s="151"/>
      <c r="E87" s="151"/>
      <c r="F87" s="151"/>
      <c r="G87" s="151"/>
      <c r="H87" s="151"/>
      <c r="I87" s="151"/>
      <c r="J87" s="151"/>
      <c r="K87" s="151"/>
      <c r="L87" s="151"/>
      <c r="M87" s="151"/>
      <c r="N87" s="151"/>
      <c r="O87" s="151"/>
      <c r="P87" s="151"/>
      <c r="Q87" s="151"/>
    </row>
    <row r="88" spans="1:17" x14ac:dyDescent="0.25">
      <c r="A88" s="151"/>
      <c r="B88" s="151"/>
      <c r="C88" s="151"/>
      <c r="D88" s="151"/>
      <c r="E88" s="151"/>
      <c r="F88" s="151"/>
      <c r="G88" s="151"/>
      <c r="H88" s="151"/>
      <c r="I88" s="151"/>
      <c r="J88" s="151"/>
      <c r="K88" s="151"/>
      <c r="L88" s="151"/>
      <c r="M88" s="151"/>
      <c r="N88" s="151"/>
      <c r="O88" s="151"/>
      <c r="P88" s="151"/>
      <c r="Q88" s="151"/>
    </row>
    <row r="89" spans="1:17" x14ac:dyDescent="0.25">
      <c r="A89" s="151"/>
      <c r="B89" s="151"/>
      <c r="C89" s="151"/>
      <c r="D89" s="151"/>
      <c r="E89" s="151"/>
      <c r="F89" s="151"/>
      <c r="G89" s="151"/>
      <c r="H89" s="151"/>
      <c r="I89" s="151"/>
      <c r="J89" s="151"/>
      <c r="K89" s="151"/>
      <c r="L89" s="151"/>
      <c r="M89" s="151"/>
      <c r="N89" s="151"/>
      <c r="O89" s="151"/>
      <c r="P89" s="151"/>
      <c r="Q89" s="151"/>
    </row>
    <row r="90" spans="1:17" x14ac:dyDescent="0.25">
      <c r="A90" s="151"/>
      <c r="B90" s="151"/>
      <c r="C90" s="151"/>
      <c r="D90" s="151"/>
      <c r="E90" s="151"/>
      <c r="F90" s="151"/>
      <c r="G90" s="151"/>
      <c r="H90" s="151"/>
      <c r="I90" s="151"/>
      <c r="J90" s="151"/>
      <c r="K90" s="151"/>
      <c r="L90" s="151"/>
      <c r="M90" s="151"/>
      <c r="N90" s="151"/>
      <c r="O90" s="151"/>
      <c r="P90" s="151"/>
      <c r="Q90" s="151"/>
    </row>
    <row r="91" spans="1:17" x14ac:dyDescent="0.25">
      <c r="A91" s="151"/>
      <c r="B91" s="151"/>
      <c r="C91" s="151"/>
      <c r="D91" s="151"/>
      <c r="E91" s="151"/>
      <c r="F91" s="151"/>
      <c r="G91" s="151"/>
      <c r="H91" s="151"/>
      <c r="I91" s="151"/>
      <c r="J91" s="151"/>
      <c r="K91" s="151"/>
      <c r="L91" s="151"/>
      <c r="M91" s="151"/>
      <c r="N91" s="151"/>
      <c r="O91" s="151"/>
      <c r="P91" s="151"/>
      <c r="Q91" s="151"/>
    </row>
    <row r="92" spans="1:17" x14ac:dyDescent="0.25">
      <c r="A92" s="151"/>
      <c r="B92" s="151"/>
      <c r="C92" s="151"/>
      <c r="D92" s="151"/>
      <c r="E92" s="151"/>
      <c r="F92" s="151"/>
      <c r="G92" s="151"/>
      <c r="H92" s="151"/>
      <c r="I92" s="151"/>
      <c r="J92" s="151"/>
      <c r="K92" s="151"/>
      <c r="L92" s="151"/>
      <c r="M92" s="151"/>
      <c r="N92" s="151"/>
      <c r="O92" s="151"/>
      <c r="P92" s="151"/>
      <c r="Q92" s="151"/>
    </row>
    <row r="93" spans="1:17" x14ac:dyDescent="0.25">
      <c r="A93" s="151"/>
      <c r="B93" s="151"/>
      <c r="C93" s="151"/>
      <c r="D93" s="151"/>
      <c r="E93" s="151"/>
      <c r="F93" s="151"/>
      <c r="G93" s="151"/>
      <c r="H93" s="151"/>
      <c r="I93" s="151"/>
      <c r="J93" s="151"/>
      <c r="K93" s="151"/>
      <c r="L93" s="151"/>
      <c r="M93" s="151"/>
      <c r="N93" s="151"/>
      <c r="O93" s="151"/>
      <c r="P93" s="151"/>
      <c r="Q93" s="151"/>
    </row>
    <row r="94" spans="1:17" x14ac:dyDescent="0.25">
      <c r="A94" s="151"/>
      <c r="B94" s="151"/>
      <c r="C94" s="151"/>
      <c r="D94" s="151"/>
      <c r="E94" s="151"/>
      <c r="F94" s="151"/>
      <c r="G94" s="151"/>
      <c r="H94" s="151"/>
      <c r="I94" s="151"/>
      <c r="J94" s="151"/>
      <c r="K94" s="151"/>
      <c r="L94" s="151"/>
      <c r="M94" s="151"/>
      <c r="N94" s="151"/>
      <c r="O94" s="151"/>
      <c r="P94" s="151"/>
      <c r="Q94" s="151"/>
    </row>
    <row r="95" spans="1:17" x14ac:dyDescent="0.25">
      <c r="A95" s="151"/>
      <c r="B95" s="151"/>
      <c r="C95" s="151"/>
      <c r="D95" s="151"/>
      <c r="E95" s="151"/>
      <c r="F95" s="151"/>
      <c r="G95" s="151"/>
      <c r="H95" s="151"/>
      <c r="I95" s="151"/>
      <c r="J95" s="151"/>
      <c r="K95" s="151"/>
      <c r="L95" s="151"/>
      <c r="M95" s="151"/>
      <c r="N95" s="151"/>
      <c r="O95" s="151"/>
      <c r="P95" s="151"/>
      <c r="Q95" s="151"/>
    </row>
    <row r="96" spans="1:17" x14ac:dyDescent="0.25">
      <c r="A96" s="151"/>
      <c r="B96" s="151"/>
      <c r="C96" s="151"/>
      <c r="D96" s="151"/>
      <c r="E96" s="151"/>
      <c r="F96" s="151"/>
      <c r="G96" s="151"/>
      <c r="H96" s="151"/>
      <c r="I96" s="151"/>
      <c r="J96" s="151"/>
      <c r="K96" s="151"/>
      <c r="L96" s="151"/>
      <c r="M96" s="151"/>
      <c r="N96" s="151"/>
      <c r="O96" s="151"/>
      <c r="P96" s="151"/>
      <c r="Q96" s="151"/>
    </row>
    <row r="97" spans="1:17" x14ac:dyDescent="0.25">
      <c r="A97" s="151"/>
      <c r="B97" s="151"/>
      <c r="C97" s="151"/>
      <c r="D97" s="151"/>
      <c r="E97" s="151"/>
      <c r="F97" s="151"/>
      <c r="G97" s="151"/>
      <c r="H97" s="151"/>
      <c r="I97" s="151"/>
      <c r="J97" s="151"/>
      <c r="K97" s="151"/>
      <c r="L97" s="151"/>
      <c r="M97" s="151"/>
      <c r="N97" s="151"/>
      <c r="O97" s="151"/>
      <c r="P97" s="151"/>
      <c r="Q97" s="151"/>
    </row>
    <row r="98" spans="1:17" x14ac:dyDescent="0.25">
      <c r="A98" s="151"/>
      <c r="B98" s="151"/>
      <c r="C98" s="151"/>
      <c r="D98" s="151"/>
      <c r="E98" s="151"/>
      <c r="F98" s="151"/>
      <c r="G98" s="151"/>
      <c r="H98" s="151"/>
      <c r="I98" s="151"/>
      <c r="J98" s="151"/>
      <c r="K98" s="151"/>
      <c r="L98" s="151"/>
      <c r="M98" s="151"/>
      <c r="N98" s="151"/>
      <c r="O98" s="151"/>
      <c r="P98" s="151"/>
      <c r="Q98" s="151"/>
    </row>
    <row r="99" spans="1:17" x14ac:dyDescent="0.25">
      <c r="A99" s="151"/>
      <c r="B99" s="151"/>
      <c r="C99" s="151"/>
      <c r="D99" s="151"/>
      <c r="E99" s="151"/>
      <c r="F99" s="151"/>
      <c r="G99" s="151"/>
      <c r="H99" s="151"/>
      <c r="I99" s="151"/>
      <c r="J99" s="151"/>
      <c r="K99" s="151"/>
      <c r="L99" s="151"/>
      <c r="M99" s="151"/>
      <c r="N99" s="151"/>
      <c r="O99" s="151"/>
      <c r="P99" s="151"/>
      <c r="Q99" s="151"/>
    </row>
    <row r="100" spans="1:17" x14ac:dyDescent="0.25">
      <c r="A100" s="151"/>
      <c r="B100" s="151"/>
      <c r="C100" s="151"/>
      <c r="D100" s="151"/>
      <c r="E100" s="151"/>
      <c r="F100" s="151"/>
      <c r="G100" s="151"/>
      <c r="H100" s="151"/>
      <c r="I100" s="151"/>
      <c r="J100" s="151"/>
      <c r="K100" s="151"/>
      <c r="L100" s="151"/>
      <c r="M100" s="151"/>
      <c r="N100" s="151"/>
      <c r="O100" s="151"/>
      <c r="P100" s="151"/>
      <c r="Q100" s="151"/>
    </row>
    <row r="101" spans="1:17" x14ac:dyDescent="0.25">
      <c r="A101" s="151"/>
      <c r="B101" s="151"/>
      <c r="C101" s="151"/>
      <c r="D101" s="151"/>
      <c r="E101" s="151"/>
      <c r="F101" s="151"/>
      <c r="G101" s="151"/>
      <c r="H101" s="151"/>
      <c r="I101" s="151"/>
      <c r="J101" s="151"/>
      <c r="K101" s="151"/>
      <c r="L101" s="151"/>
      <c r="M101" s="151"/>
      <c r="N101" s="151"/>
      <c r="O101" s="151"/>
      <c r="P101" s="151"/>
      <c r="Q101" s="151"/>
    </row>
    <row r="102" spans="1:17" x14ac:dyDescent="0.25">
      <c r="A102" s="151"/>
      <c r="B102" s="151"/>
      <c r="C102" s="151"/>
      <c r="D102" s="151"/>
      <c r="E102" s="151"/>
      <c r="F102" s="151"/>
      <c r="G102" s="151"/>
      <c r="H102" s="151"/>
      <c r="I102" s="151"/>
      <c r="J102" s="151"/>
      <c r="K102" s="151"/>
      <c r="L102" s="151"/>
      <c r="M102" s="151"/>
      <c r="N102" s="151"/>
      <c r="O102" s="151"/>
      <c r="P102" s="151"/>
      <c r="Q102" s="151"/>
    </row>
    <row r="103" spans="1:17" x14ac:dyDescent="0.25">
      <c r="A103" s="151"/>
      <c r="B103" s="151"/>
      <c r="C103" s="151"/>
      <c r="D103" s="151"/>
      <c r="E103" s="151"/>
      <c r="F103" s="151"/>
      <c r="G103" s="151"/>
      <c r="H103" s="151"/>
      <c r="I103" s="151"/>
      <c r="J103" s="151"/>
      <c r="K103" s="151"/>
      <c r="L103" s="151"/>
      <c r="M103" s="151"/>
      <c r="N103" s="151"/>
      <c r="O103" s="151"/>
      <c r="P103" s="151"/>
      <c r="Q103" s="151"/>
    </row>
    <row r="104" spans="1:17" x14ac:dyDescent="0.25">
      <c r="A104" s="151"/>
      <c r="B104" s="151"/>
      <c r="C104" s="151"/>
      <c r="D104" s="151"/>
      <c r="E104" s="151"/>
      <c r="F104" s="151"/>
      <c r="G104" s="151"/>
      <c r="H104" s="151"/>
      <c r="I104" s="151"/>
      <c r="J104" s="151"/>
      <c r="K104" s="151"/>
      <c r="L104" s="151"/>
      <c r="M104" s="151"/>
      <c r="N104" s="151"/>
      <c r="O104" s="151"/>
      <c r="P104" s="151"/>
      <c r="Q104" s="151"/>
    </row>
    <row r="105" spans="1:17" x14ac:dyDescent="0.25">
      <c r="A105" s="151"/>
      <c r="B105" s="151"/>
      <c r="C105" s="151"/>
      <c r="D105" s="151"/>
      <c r="E105" s="151"/>
      <c r="F105" s="151"/>
      <c r="G105" s="151"/>
      <c r="H105" s="151"/>
      <c r="I105" s="151"/>
      <c r="J105" s="151"/>
      <c r="K105" s="151"/>
      <c r="L105" s="151"/>
      <c r="M105" s="151"/>
      <c r="N105" s="151"/>
      <c r="O105" s="151"/>
      <c r="P105" s="151"/>
      <c r="Q105" s="151"/>
    </row>
    <row r="106" spans="1:17" x14ac:dyDescent="0.25">
      <c r="A106" s="151"/>
      <c r="B106" s="151"/>
      <c r="C106" s="151"/>
      <c r="D106" s="151"/>
      <c r="E106" s="151"/>
      <c r="F106" s="151"/>
      <c r="G106" s="151"/>
      <c r="H106" s="151"/>
      <c r="I106" s="151"/>
      <c r="J106" s="151"/>
      <c r="K106" s="151"/>
      <c r="L106" s="151"/>
      <c r="M106" s="151"/>
      <c r="N106" s="151"/>
      <c r="O106" s="151"/>
      <c r="P106" s="151"/>
      <c r="Q106" s="151"/>
    </row>
    <row r="107" spans="1:17" x14ac:dyDescent="0.25">
      <c r="A107" s="151"/>
      <c r="B107" s="151"/>
      <c r="C107" s="151"/>
      <c r="D107" s="151"/>
      <c r="E107" s="151"/>
      <c r="F107" s="151"/>
      <c r="G107" s="151"/>
      <c r="H107" s="151"/>
      <c r="I107" s="151"/>
      <c r="J107" s="151"/>
      <c r="K107" s="151"/>
      <c r="L107" s="151"/>
      <c r="M107" s="151"/>
      <c r="N107" s="151"/>
      <c r="O107" s="151"/>
      <c r="P107" s="151"/>
      <c r="Q107" s="151"/>
    </row>
    <row r="108" spans="1:17" x14ac:dyDescent="0.25">
      <c r="A108" s="151"/>
      <c r="B108" s="151"/>
      <c r="C108" s="151"/>
      <c r="D108" s="151"/>
      <c r="E108" s="151"/>
      <c r="F108" s="151"/>
      <c r="G108" s="151"/>
      <c r="H108" s="151"/>
      <c r="I108" s="151"/>
      <c r="J108" s="151"/>
      <c r="K108" s="151"/>
      <c r="L108" s="151"/>
      <c r="M108" s="151"/>
      <c r="N108" s="151"/>
      <c r="O108" s="151"/>
      <c r="P108" s="151"/>
      <c r="Q108" s="151"/>
    </row>
    <row r="109" spans="1:17" x14ac:dyDescent="0.25">
      <c r="A109" s="151"/>
      <c r="B109" s="151"/>
      <c r="C109" s="151"/>
      <c r="D109" s="151"/>
      <c r="E109" s="151"/>
      <c r="F109" s="151"/>
      <c r="G109" s="151"/>
      <c r="H109" s="151"/>
      <c r="I109" s="151"/>
      <c r="J109" s="151"/>
      <c r="K109" s="151"/>
      <c r="L109" s="151"/>
      <c r="M109" s="151"/>
      <c r="N109" s="151"/>
      <c r="O109" s="151"/>
      <c r="P109" s="151"/>
      <c r="Q109" s="151"/>
    </row>
    <row r="110" spans="1:17" x14ac:dyDescent="0.25">
      <c r="A110" s="151"/>
      <c r="B110" s="151"/>
      <c r="C110" s="151"/>
      <c r="D110" s="151"/>
      <c r="E110" s="151"/>
      <c r="F110" s="151"/>
      <c r="G110" s="151"/>
      <c r="H110" s="151"/>
      <c r="I110" s="151"/>
      <c r="J110" s="151"/>
      <c r="K110" s="151"/>
      <c r="L110" s="151"/>
      <c r="M110" s="151"/>
      <c r="N110" s="151"/>
      <c r="O110" s="151"/>
      <c r="P110" s="151"/>
      <c r="Q110" s="151"/>
    </row>
    <row r="111" spans="1:17" x14ac:dyDescent="0.25">
      <c r="A111" s="151"/>
      <c r="B111" s="151"/>
      <c r="C111" s="151"/>
      <c r="D111" s="151"/>
      <c r="E111" s="151"/>
      <c r="F111" s="151"/>
      <c r="G111" s="151"/>
      <c r="H111" s="151"/>
      <c r="I111" s="151"/>
      <c r="J111" s="151"/>
      <c r="K111" s="151"/>
      <c r="L111" s="151"/>
      <c r="M111" s="151"/>
      <c r="N111" s="151"/>
      <c r="O111" s="151"/>
      <c r="P111" s="151"/>
      <c r="Q111" s="151"/>
    </row>
    <row r="112" spans="1:17" x14ac:dyDescent="0.25">
      <c r="A112" s="151"/>
      <c r="B112" s="151"/>
      <c r="C112" s="151"/>
      <c r="D112" s="151"/>
      <c r="E112" s="151"/>
      <c r="F112" s="151"/>
      <c r="G112" s="151"/>
      <c r="H112" s="151"/>
      <c r="I112" s="151"/>
      <c r="J112" s="151"/>
      <c r="K112" s="151"/>
      <c r="L112" s="151"/>
      <c r="M112" s="151"/>
      <c r="N112" s="151"/>
      <c r="O112" s="151"/>
      <c r="P112" s="151"/>
      <c r="Q112" s="151"/>
    </row>
    <row r="113" spans="1:17" x14ac:dyDescent="0.25">
      <c r="A113" s="151"/>
      <c r="B113" s="151"/>
      <c r="C113" s="151"/>
      <c r="D113" s="151"/>
      <c r="E113" s="151"/>
      <c r="F113" s="151"/>
      <c r="G113" s="151"/>
      <c r="H113" s="151"/>
      <c r="I113" s="151"/>
      <c r="J113" s="151"/>
      <c r="K113" s="151"/>
      <c r="L113" s="151"/>
      <c r="M113" s="151"/>
      <c r="N113" s="151"/>
      <c r="O113" s="151"/>
      <c r="P113" s="151"/>
      <c r="Q113" s="151"/>
    </row>
    <row r="114" spans="1:17" x14ac:dyDescent="0.25">
      <c r="A114" s="151"/>
      <c r="B114" s="151"/>
      <c r="C114" s="151"/>
      <c r="D114" s="151"/>
      <c r="E114" s="151"/>
      <c r="F114" s="151"/>
      <c r="G114" s="151"/>
      <c r="H114" s="151"/>
      <c r="I114" s="151"/>
      <c r="J114" s="151"/>
      <c r="K114" s="151"/>
      <c r="L114" s="151"/>
      <c r="M114" s="151"/>
      <c r="N114" s="151"/>
      <c r="O114" s="151"/>
      <c r="P114" s="151"/>
      <c r="Q114" s="151"/>
    </row>
    <row r="115" spans="1:17" x14ac:dyDescent="0.25">
      <c r="A115" s="151"/>
      <c r="B115" s="151"/>
      <c r="C115" s="151"/>
      <c r="D115" s="151"/>
      <c r="E115" s="151"/>
      <c r="F115" s="151"/>
      <c r="G115" s="151"/>
      <c r="H115" s="151"/>
      <c r="I115" s="151"/>
      <c r="J115" s="151"/>
      <c r="K115" s="151"/>
      <c r="L115" s="151"/>
      <c r="M115" s="151"/>
      <c r="N115" s="151"/>
      <c r="O115" s="151"/>
      <c r="P115" s="151"/>
      <c r="Q115" s="151"/>
    </row>
    <row r="116" spans="1:17" x14ac:dyDescent="0.25">
      <c r="A116" s="151"/>
      <c r="B116" s="151"/>
      <c r="C116" s="151"/>
      <c r="D116" s="151"/>
      <c r="E116" s="151"/>
      <c r="F116" s="151"/>
      <c r="G116" s="151"/>
      <c r="H116" s="151"/>
      <c r="I116" s="151"/>
      <c r="J116" s="151"/>
      <c r="K116" s="151"/>
      <c r="L116" s="151"/>
      <c r="M116" s="151"/>
      <c r="N116" s="151"/>
      <c r="O116" s="151"/>
      <c r="P116" s="151"/>
      <c r="Q116" s="151"/>
    </row>
    <row r="117" spans="1:17" x14ac:dyDescent="0.25">
      <c r="A117" s="151"/>
      <c r="B117" s="151"/>
      <c r="C117" s="151"/>
      <c r="D117" s="151"/>
      <c r="E117" s="151"/>
      <c r="F117" s="151"/>
      <c r="G117" s="151"/>
      <c r="H117" s="151"/>
      <c r="I117" s="151"/>
      <c r="J117" s="151"/>
      <c r="K117" s="151"/>
      <c r="L117" s="151"/>
      <c r="M117" s="151"/>
      <c r="N117" s="151"/>
      <c r="O117" s="151"/>
      <c r="P117" s="151"/>
      <c r="Q117" s="151"/>
    </row>
    <row r="118" spans="1:17" x14ac:dyDescent="0.25">
      <c r="A118" s="151"/>
      <c r="B118" s="151"/>
      <c r="C118" s="151"/>
      <c r="D118" s="151"/>
      <c r="E118" s="151"/>
      <c r="F118" s="151"/>
      <c r="G118" s="151"/>
      <c r="H118" s="151"/>
      <c r="I118" s="151"/>
      <c r="J118" s="151"/>
      <c r="K118" s="151"/>
      <c r="L118" s="151"/>
      <c r="M118" s="151"/>
      <c r="N118" s="151"/>
      <c r="O118" s="151"/>
      <c r="P118" s="151"/>
      <c r="Q118" s="151"/>
    </row>
    <row r="119" spans="1:17" x14ac:dyDescent="0.25">
      <c r="A119" s="151"/>
      <c r="B119" s="151"/>
      <c r="C119" s="151"/>
      <c r="D119" s="151"/>
      <c r="E119" s="151"/>
      <c r="F119" s="151"/>
      <c r="G119" s="151"/>
      <c r="H119" s="151"/>
      <c r="I119" s="151"/>
      <c r="J119" s="151"/>
      <c r="K119" s="151"/>
      <c r="L119" s="151"/>
      <c r="M119" s="151"/>
      <c r="N119" s="151"/>
      <c r="O119" s="151"/>
      <c r="P119" s="151"/>
      <c r="Q119" s="151"/>
    </row>
    <row r="120" spans="1:17" x14ac:dyDescent="0.25">
      <c r="A120" s="151"/>
      <c r="B120" s="151"/>
      <c r="C120" s="151"/>
      <c r="D120" s="151"/>
      <c r="E120" s="151"/>
      <c r="F120" s="151"/>
      <c r="G120" s="151"/>
      <c r="H120" s="151"/>
      <c r="I120" s="151"/>
      <c r="J120" s="151"/>
      <c r="K120" s="151"/>
      <c r="L120" s="151"/>
      <c r="M120" s="151"/>
      <c r="N120" s="151"/>
      <c r="O120" s="151"/>
      <c r="P120" s="151"/>
      <c r="Q120" s="151"/>
    </row>
    <row r="121" spans="1:17" x14ac:dyDescent="0.25">
      <c r="A121" s="151"/>
      <c r="B121" s="151"/>
      <c r="C121" s="151"/>
      <c r="D121" s="151"/>
      <c r="E121" s="151"/>
      <c r="F121" s="151"/>
      <c r="G121" s="151"/>
      <c r="H121" s="151"/>
      <c r="I121" s="151"/>
      <c r="J121" s="151"/>
      <c r="K121" s="151"/>
      <c r="L121" s="151"/>
      <c r="M121" s="151"/>
      <c r="N121" s="151"/>
      <c r="O121" s="151"/>
      <c r="P121" s="151"/>
      <c r="Q121" s="151"/>
    </row>
    <row r="122" spans="1:17" x14ac:dyDescent="0.25">
      <c r="A122" s="151"/>
      <c r="B122" s="151"/>
      <c r="C122" s="151"/>
      <c r="D122" s="151"/>
      <c r="E122" s="151"/>
      <c r="F122" s="151"/>
      <c r="G122" s="151"/>
      <c r="H122" s="151"/>
      <c r="I122" s="151"/>
      <c r="J122" s="151"/>
      <c r="K122" s="151"/>
      <c r="L122" s="151"/>
      <c r="M122" s="151"/>
      <c r="N122" s="151"/>
      <c r="O122" s="151"/>
      <c r="P122" s="151"/>
      <c r="Q122" s="151"/>
    </row>
    <row r="123" spans="1:17" x14ac:dyDescent="0.25">
      <c r="A123" s="151"/>
      <c r="B123" s="151"/>
      <c r="C123" s="151"/>
      <c r="D123" s="151"/>
      <c r="E123" s="151"/>
      <c r="F123" s="151"/>
      <c r="G123" s="151"/>
      <c r="H123" s="151"/>
      <c r="I123" s="151"/>
      <c r="J123" s="151"/>
      <c r="K123" s="151"/>
      <c r="L123" s="151"/>
      <c r="M123" s="151"/>
      <c r="N123" s="151"/>
      <c r="O123" s="151"/>
      <c r="P123" s="151"/>
      <c r="Q123" s="151"/>
    </row>
    <row r="124" spans="1:17" x14ac:dyDescent="0.25">
      <c r="A124" s="151"/>
      <c r="B124" s="151"/>
      <c r="C124" s="151"/>
      <c r="D124" s="151"/>
      <c r="E124" s="151"/>
      <c r="F124" s="151"/>
      <c r="G124" s="151"/>
      <c r="H124" s="151"/>
      <c r="I124" s="151"/>
      <c r="J124" s="151"/>
      <c r="K124" s="151"/>
      <c r="L124" s="151"/>
      <c r="M124" s="151"/>
      <c r="N124" s="151"/>
      <c r="O124" s="151"/>
      <c r="P124" s="151"/>
      <c r="Q124" s="151"/>
    </row>
    <row r="125" spans="1:17" x14ac:dyDescent="0.25">
      <c r="A125" s="151"/>
      <c r="B125" s="151"/>
      <c r="C125" s="151"/>
      <c r="D125" s="151"/>
      <c r="E125" s="151"/>
      <c r="F125" s="151"/>
      <c r="G125" s="151"/>
      <c r="H125" s="151"/>
      <c r="I125" s="151"/>
      <c r="J125" s="151"/>
      <c r="K125" s="151"/>
      <c r="L125" s="151"/>
      <c r="M125" s="151"/>
      <c r="N125" s="151"/>
      <c r="O125" s="151"/>
      <c r="P125" s="151"/>
      <c r="Q125" s="151"/>
    </row>
    <row r="126" spans="1:17" x14ac:dyDescent="0.25">
      <c r="A126" s="151"/>
      <c r="B126" s="151"/>
      <c r="C126" s="151"/>
      <c r="D126" s="151"/>
      <c r="E126" s="151"/>
      <c r="F126" s="151"/>
      <c r="G126" s="151"/>
      <c r="H126" s="151"/>
      <c r="I126" s="151"/>
      <c r="J126" s="151"/>
      <c r="K126" s="151"/>
      <c r="L126" s="151"/>
      <c r="M126" s="151"/>
      <c r="N126" s="151"/>
      <c r="O126" s="151"/>
      <c r="P126" s="151"/>
      <c r="Q126" s="151"/>
    </row>
    <row r="127" spans="1:17" x14ac:dyDescent="0.25">
      <c r="A127" s="151"/>
      <c r="B127" s="151"/>
      <c r="C127" s="151"/>
      <c r="D127" s="151"/>
      <c r="E127" s="151"/>
      <c r="F127" s="151"/>
      <c r="G127" s="151"/>
      <c r="H127" s="151"/>
      <c r="I127" s="151"/>
      <c r="J127" s="151"/>
      <c r="K127" s="151"/>
      <c r="L127" s="151"/>
      <c r="M127" s="151"/>
      <c r="N127" s="151"/>
      <c r="O127" s="151"/>
      <c r="P127" s="151"/>
      <c r="Q127" s="151"/>
    </row>
    <row r="128" spans="1:17" x14ac:dyDescent="0.25">
      <c r="A128" s="151"/>
      <c r="B128" s="151"/>
      <c r="C128" s="151"/>
      <c r="D128" s="151"/>
      <c r="E128" s="151"/>
      <c r="F128" s="151"/>
      <c r="G128" s="151"/>
      <c r="H128" s="151"/>
      <c r="I128" s="151"/>
      <c r="J128" s="151"/>
      <c r="K128" s="151"/>
      <c r="L128" s="151"/>
      <c r="M128" s="151"/>
      <c r="N128" s="151"/>
      <c r="O128" s="151"/>
      <c r="P128" s="151"/>
      <c r="Q128" s="151"/>
    </row>
    <row r="129" spans="1:17" x14ac:dyDescent="0.25">
      <c r="A129" s="151"/>
      <c r="B129" s="151"/>
      <c r="C129" s="151"/>
      <c r="D129" s="151"/>
      <c r="E129" s="151"/>
      <c r="F129" s="151"/>
      <c r="G129" s="151"/>
      <c r="H129" s="151"/>
      <c r="I129" s="151"/>
      <c r="J129" s="151"/>
      <c r="K129" s="151"/>
      <c r="L129" s="151"/>
      <c r="M129" s="151"/>
      <c r="N129" s="151"/>
      <c r="O129" s="151"/>
      <c r="P129" s="151"/>
      <c r="Q129" s="151"/>
    </row>
    <row r="130" spans="1:17" x14ac:dyDescent="0.25">
      <c r="A130" s="151"/>
      <c r="B130" s="151"/>
      <c r="C130" s="151"/>
      <c r="D130" s="151"/>
      <c r="E130" s="151"/>
      <c r="F130" s="151"/>
      <c r="G130" s="151"/>
      <c r="H130" s="151"/>
      <c r="I130" s="151"/>
      <c r="J130" s="151"/>
      <c r="K130" s="151"/>
      <c r="L130" s="151"/>
      <c r="M130" s="151"/>
      <c r="N130" s="151"/>
      <c r="O130" s="151"/>
      <c r="P130" s="151"/>
      <c r="Q130" s="151"/>
    </row>
    <row r="131" spans="1:17" x14ac:dyDescent="0.25">
      <c r="A131" s="151"/>
      <c r="B131" s="151"/>
      <c r="C131" s="151"/>
      <c r="D131" s="151"/>
      <c r="E131" s="151"/>
      <c r="F131" s="151"/>
      <c r="G131" s="151"/>
      <c r="H131" s="151"/>
      <c r="I131" s="151"/>
      <c r="J131" s="151"/>
      <c r="K131" s="151"/>
      <c r="L131" s="151"/>
      <c r="M131" s="151"/>
      <c r="N131" s="151"/>
      <c r="O131" s="151"/>
      <c r="P131" s="151"/>
      <c r="Q131" s="151"/>
    </row>
    <row r="132" spans="1:17" x14ac:dyDescent="0.25">
      <c r="A132" s="151"/>
      <c r="B132" s="151"/>
      <c r="C132" s="151"/>
      <c r="D132" s="151"/>
      <c r="E132" s="151"/>
      <c r="F132" s="151"/>
      <c r="G132" s="151"/>
      <c r="H132" s="151"/>
      <c r="I132" s="151"/>
      <c r="J132" s="151"/>
      <c r="K132" s="151"/>
      <c r="L132" s="151"/>
      <c r="M132" s="151"/>
      <c r="N132" s="151"/>
      <c r="O132" s="151"/>
      <c r="P132" s="151"/>
      <c r="Q132" s="151"/>
    </row>
    <row r="133" spans="1:17" x14ac:dyDescent="0.25">
      <c r="A133" s="151"/>
      <c r="B133" s="151"/>
      <c r="C133" s="151"/>
      <c r="D133" s="151"/>
      <c r="E133" s="151"/>
      <c r="F133" s="151"/>
      <c r="G133" s="151"/>
      <c r="H133" s="151"/>
      <c r="I133" s="151"/>
      <c r="J133" s="151"/>
      <c r="K133" s="151"/>
      <c r="L133" s="151"/>
      <c r="M133" s="151"/>
      <c r="N133" s="151"/>
      <c r="O133" s="151"/>
      <c r="P133" s="151"/>
      <c r="Q133" s="151"/>
    </row>
    <row r="134" spans="1:17" x14ac:dyDescent="0.25">
      <c r="A134" s="151"/>
      <c r="B134" s="151"/>
      <c r="C134" s="151"/>
      <c r="D134" s="151"/>
      <c r="E134" s="151"/>
      <c r="F134" s="151"/>
      <c r="G134" s="151"/>
      <c r="H134" s="151"/>
      <c r="I134" s="151"/>
      <c r="J134" s="151"/>
      <c r="K134" s="151"/>
      <c r="L134" s="151"/>
      <c r="M134" s="151"/>
      <c r="N134" s="151"/>
      <c r="O134" s="151"/>
      <c r="P134" s="151"/>
      <c r="Q134" s="151"/>
    </row>
    <row r="135" spans="1:17" x14ac:dyDescent="0.25">
      <c r="A135" s="151"/>
      <c r="B135" s="151"/>
      <c r="C135" s="151"/>
      <c r="D135" s="151"/>
      <c r="E135" s="151"/>
      <c r="F135" s="151"/>
      <c r="G135" s="151"/>
      <c r="H135" s="151"/>
      <c r="I135" s="151"/>
      <c r="J135" s="151"/>
      <c r="K135" s="151"/>
      <c r="L135" s="151"/>
      <c r="M135" s="151"/>
      <c r="N135" s="151"/>
      <c r="O135" s="151"/>
      <c r="P135" s="151"/>
      <c r="Q135" s="151"/>
    </row>
    <row r="136" spans="1:17" x14ac:dyDescent="0.25">
      <c r="A136" s="151"/>
      <c r="B136" s="151"/>
      <c r="C136" s="151"/>
      <c r="D136" s="151"/>
      <c r="E136" s="151"/>
      <c r="F136" s="151"/>
      <c r="G136" s="151"/>
      <c r="H136" s="151"/>
      <c r="I136" s="151"/>
      <c r="J136" s="151"/>
      <c r="K136" s="151"/>
      <c r="L136" s="151"/>
      <c r="M136" s="151"/>
      <c r="N136" s="151"/>
      <c r="O136" s="151"/>
      <c r="P136" s="151"/>
      <c r="Q136" s="151"/>
    </row>
    <row r="137" spans="1:17" x14ac:dyDescent="0.25">
      <c r="A137" s="151"/>
      <c r="B137" s="151"/>
      <c r="C137" s="151"/>
      <c r="D137" s="151"/>
      <c r="E137" s="151"/>
      <c r="F137" s="151"/>
      <c r="G137" s="151"/>
      <c r="H137" s="151"/>
      <c r="I137" s="151"/>
      <c r="J137" s="151"/>
      <c r="K137" s="151"/>
      <c r="L137" s="151"/>
      <c r="M137" s="151"/>
      <c r="N137" s="151"/>
      <c r="O137" s="151"/>
      <c r="P137" s="151"/>
      <c r="Q137" s="151"/>
    </row>
    <row r="138" spans="1:17" x14ac:dyDescent="0.25">
      <c r="A138" s="151"/>
      <c r="B138" s="151"/>
      <c r="C138" s="151"/>
      <c r="D138" s="151"/>
      <c r="E138" s="151"/>
      <c r="F138" s="151"/>
      <c r="G138" s="151"/>
      <c r="H138" s="151"/>
      <c r="I138" s="151"/>
      <c r="J138" s="151"/>
      <c r="K138" s="151"/>
      <c r="L138" s="151"/>
      <c r="M138" s="151"/>
      <c r="N138" s="151"/>
      <c r="O138" s="151"/>
      <c r="P138" s="151"/>
      <c r="Q138" s="151"/>
    </row>
    <row r="139" spans="1:17" x14ac:dyDescent="0.25">
      <c r="A139" s="151"/>
      <c r="B139" s="151"/>
      <c r="C139" s="151"/>
      <c r="D139" s="151"/>
      <c r="E139" s="151"/>
      <c r="F139" s="151"/>
      <c r="G139" s="151"/>
      <c r="H139" s="151"/>
      <c r="I139" s="151"/>
      <c r="J139" s="151"/>
      <c r="K139" s="151"/>
      <c r="L139" s="151"/>
      <c r="M139" s="151"/>
      <c r="N139" s="151"/>
      <c r="O139" s="151"/>
      <c r="P139" s="151"/>
      <c r="Q139" s="151"/>
    </row>
    <row r="140" spans="1:17" x14ac:dyDescent="0.25">
      <c r="A140" s="151"/>
      <c r="B140" s="151"/>
      <c r="C140" s="151"/>
      <c r="D140" s="151"/>
      <c r="E140" s="151"/>
      <c r="F140" s="151"/>
      <c r="G140" s="151"/>
      <c r="H140" s="151"/>
      <c r="I140" s="151"/>
      <c r="J140" s="151"/>
      <c r="K140" s="151"/>
      <c r="L140" s="151"/>
      <c r="M140" s="151"/>
      <c r="N140" s="151"/>
      <c r="O140" s="151"/>
      <c r="P140" s="151"/>
      <c r="Q140" s="151"/>
    </row>
    <row r="141" spans="1:17" x14ac:dyDescent="0.25">
      <c r="A141" s="151"/>
      <c r="B141" s="151"/>
      <c r="C141" s="151"/>
      <c r="D141" s="151"/>
      <c r="E141" s="151"/>
      <c r="F141" s="151"/>
      <c r="G141" s="151"/>
      <c r="H141" s="151"/>
      <c r="I141" s="151"/>
      <c r="J141" s="151"/>
      <c r="K141" s="151"/>
      <c r="L141" s="151"/>
      <c r="M141" s="151"/>
      <c r="N141" s="151"/>
      <c r="O141" s="151"/>
      <c r="P141" s="151"/>
      <c r="Q141" s="151"/>
    </row>
    <row r="142" spans="1:17" x14ac:dyDescent="0.25">
      <c r="A142" s="151"/>
      <c r="B142" s="151"/>
      <c r="C142" s="151"/>
      <c r="D142" s="151"/>
      <c r="E142" s="151"/>
      <c r="F142" s="151"/>
      <c r="G142" s="151"/>
      <c r="H142" s="151"/>
      <c r="I142" s="151"/>
      <c r="J142" s="151"/>
      <c r="K142" s="151"/>
      <c r="L142" s="151"/>
      <c r="M142" s="151"/>
      <c r="N142" s="151"/>
      <c r="O142" s="151"/>
      <c r="P142" s="151"/>
      <c r="Q142" s="151"/>
    </row>
    <row r="143" spans="1:17" x14ac:dyDescent="0.25">
      <c r="A143" s="151"/>
      <c r="B143" s="151"/>
      <c r="C143" s="151"/>
      <c r="D143" s="151"/>
      <c r="E143" s="151"/>
      <c r="F143" s="151"/>
      <c r="G143" s="151"/>
      <c r="H143" s="151"/>
      <c r="I143" s="151"/>
      <c r="J143" s="151"/>
      <c r="K143" s="151"/>
      <c r="L143" s="151"/>
      <c r="M143" s="151"/>
      <c r="N143" s="151"/>
      <c r="O143" s="151"/>
      <c r="P143" s="151"/>
      <c r="Q143" s="151"/>
    </row>
    <row r="144" spans="1:17" x14ac:dyDescent="0.25">
      <c r="A144" s="151"/>
      <c r="B144" s="151"/>
      <c r="C144" s="151"/>
      <c r="D144" s="151"/>
      <c r="E144" s="151"/>
      <c r="F144" s="151"/>
      <c r="G144" s="151"/>
      <c r="H144" s="151"/>
      <c r="I144" s="151"/>
      <c r="J144" s="151"/>
      <c r="K144" s="151"/>
      <c r="L144" s="151"/>
      <c r="M144" s="151"/>
      <c r="N144" s="151"/>
      <c r="O144" s="151"/>
      <c r="P144" s="151"/>
      <c r="Q144" s="151"/>
    </row>
    <row r="145" spans="1:17" x14ac:dyDescent="0.25">
      <c r="A145" s="151"/>
      <c r="B145" s="151"/>
      <c r="C145" s="151"/>
      <c r="D145" s="151"/>
      <c r="E145" s="151"/>
      <c r="F145" s="151"/>
      <c r="G145" s="151"/>
      <c r="H145" s="151"/>
      <c r="I145" s="151"/>
      <c r="J145" s="151"/>
      <c r="K145" s="151"/>
      <c r="L145" s="151"/>
      <c r="M145" s="151"/>
      <c r="N145" s="151"/>
      <c r="O145" s="151"/>
      <c r="P145" s="151"/>
      <c r="Q145" s="151"/>
    </row>
    <row r="146" spans="1:17" x14ac:dyDescent="0.25">
      <c r="A146" s="151"/>
      <c r="B146" s="151"/>
      <c r="C146" s="151"/>
      <c r="D146" s="151"/>
      <c r="E146" s="151"/>
      <c r="F146" s="151"/>
      <c r="G146" s="151"/>
      <c r="H146" s="151"/>
      <c r="I146" s="151"/>
      <c r="J146" s="151"/>
      <c r="K146" s="151"/>
      <c r="L146" s="151"/>
      <c r="M146" s="151"/>
      <c r="N146" s="151"/>
      <c r="O146" s="151"/>
      <c r="P146" s="151"/>
      <c r="Q146" s="151"/>
    </row>
    <row r="147" spans="1:17" x14ac:dyDescent="0.25">
      <c r="A147" s="151"/>
      <c r="B147" s="151"/>
      <c r="C147" s="151"/>
      <c r="D147" s="151"/>
      <c r="E147" s="151"/>
      <c r="F147" s="151"/>
      <c r="G147" s="151"/>
      <c r="H147" s="151"/>
      <c r="I147" s="151"/>
      <c r="J147" s="151"/>
      <c r="K147" s="151"/>
      <c r="L147" s="151"/>
      <c r="M147" s="151"/>
      <c r="N147" s="151"/>
      <c r="O147" s="151"/>
      <c r="P147" s="151"/>
      <c r="Q147" s="151"/>
    </row>
    <row r="148" spans="1:17" x14ac:dyDescent="0.25">
      <c r="A148" s="151"/>
      <c r="B148" s="151"/>
      <c r="C148" s="151"/>
      <c r="D148" s="151"/>
      <c r="E148" s="151"/>
      <c r="F148" s="151"/>
      <c r="G148" s="151"/>
      <c r="H148" s="151"/>
      <c r="I148" s="151"/>
      <c r="J148" s="151"/>
      <c r="K148" s="151"/>
      <c r="L148" s="151"/>
      <c r="M148" s="151"/>
      <c r="N148" s="151"/>
      <c r="O148" s="151"/>
      <c r="P148" s="151"/>
      <c r="Q148" s="151"/>
    </row>
    <row r="149" spans="1:17" x14ac:dyDescent="0.25">
      <c r="A149" s="151"/>
      <c r="B149" s="151"/>
      <c r="C149" s="151"/>
      <c r="D149" s="151"/>
      <c r="E149" s="151"/>
      <c r="F149" s="151"/>
      <c r="G149" s="151"/>
      <c r="H149" s="151"/>
      <c r="I149" s="151"/>
      <c r="J149" s="151"/>
      <c r="K149" s="151"/>
      <c r="L149" s="151"/>
      <c r="M149" s="151"/>
      <c r="N149" s="151"/>
      <c r="O149" s="151"/>
      <c r="P149" s="151"/>
      <c r="Q149" s="151"/>
    </row>
    <row r="150" spans="1:17" x14ac:dyDescent="0.25">
      <c r="A150" s="151"/>
      <c r="B150" s="151"/>
      <c r="C150" s="151"/>
      <c r="D150" s="151"/>
      <c r="E150" s="151"/>
      <c r="F150" s="151"/>
      <c r="G150" s="151"/>
      <c r="H150" s="151"/>
      <c r="I150" s="151"/>
      <c r="J150" s="151"/>
      <c r="K150" s="151"/>
      <c r="L150" s="151"/>
      <c r="M150" s="151"/>
      <c r="N150" s="151"/>
      <c r="O150" s="151"/>
      <c r="P150" s="151"/>
      <c r="Q150" s="151"/>
    </row>
    <row r="151" spans="1:17" x14ac:dyDescent="0.25">
      <c r="A151" s="151"/>
      <c r="B151" s="151"/>
      <c r="C151" s="151"/>
      <c r="D151" s="151"/>
      <c r="E151" s="151"/>
      <c r="F151" s="151"/>
      <c r="G151" s="151"/>
      <c r="H151" s="151"/>
      <c r="I151" s="151"/>
      <c r="J151" s="151"/>
      <c r="K151" s="151"/>
      <c r="L151" s="151"/>
      <c r="M151" s="151"/>
      <c r="N151" s="151"/>
      <c r="O151" s="151"/>
      <c r="P151" s="151"/>
      <c r="Q151" s="151"/>
    </row>
    <row r="152" spans="1:17" x14ac:dyDescent="0.25">
      <c r="A152" s="151"/>
      <c r="B152" s="151"/>
      <c r="C152" s="151"/>
      <c r="D152" s="151"/>
      <c r="E152" s="151"/>
      <c r="F152" s="151"/>
      <c r="G152" s="151"/>
      <c r="H152" s="151"/>
      <c r="I152" s="151"/>
      <c r="J152" s="151"/>
      <c r="K152" s="151"/>
      <c r="L152" s="151"/>
      <c r="M152" s="151"/>
      <c r="N152" s="151"/>
      <c r="O152" s="151"/>
      <c r="P152" s="151"/>
      <c r="Q152" s="151"/>
    </row>
    <row r="153" spans="1:17" x14ac:dyDescent="0.25">
      <c r="A153" s="151"/>
      <c r="B153" s="151"/>
      <c r="C153" s="151"/>
      <c r="D153" s="151"/>
      <c r="E153" s="151"/>
      <c r="F153" s="151"/>
      <c r="G153" s="151"/>
      <c r="H153" s="151"/>
      <c r="I153" s="151"/>
      <c r="J153" s="151"/>
      <c r="K153" s="151"/>
      <c r="L153" s="151"/>
      <c r="M153" s="151"/>
      <c r="N153" s="151"/>
      <c r="O153" s="151"/>
      <c r="P153" s="151"/>
      <c r="Q153" s="151"/>
    </row>
    <row r="154" spans="1:17" x14ac:dyDescent="0.25">
      <c r="A154" s="151"/>
      <c r="B154" s="151"/>
      <c r="C154" s="151"/>
      <c r="D154" s="151"/>
      <c r="E154" s="151"/>
      <c r="F154" s="151"/>
      <c r="G154" s="151"/>
      <c r="H154" s="151"/>
      <c r="I154" s="151"/>
      <c r="J154" s="151"/>
      <c r="K154" s="151"/>
      <c r="L154" s="151"/>
      <c r="M154" s="151"/>
      <c r="N154" s="151"/>
      <c r="O154" s="151"/>
      <c r="P154" s="151"/>
      <c r="Q154" s="151"/>
    </row>
    <row r="155" spans="1:17" x14ac:dyDescent="0.25">
      <c r="A155" s="151"/>
      <c r="B155" s="151"/>
      <c r="C155" s="151"/>
      <c r="D155" s="151"/>
      <c r="E155" s="151"/>
      <c r="F155" s="151"/>
      <c r="G155" s="151"/>
      <c r="H155" s="151"/>
      <c r="I155" s="151"/>
      <c r="J155" s="151"/>
      <c r="K155" s="151"/>
      <c r="L155" s="151"/>
      <c r="M155" s="151"/>
      <c r="N155" s="151"/>
      <c r="O155" s="151"/>
      <c r="P155" s="151"/>
      <c r="Q155" s="151"/>
    </row>
    <row r="156" spans="1:17" x14ac:dyDescent="0.25">
      <c r="A156" s="151"/>
      <c r="B156" s="151"/>
      <c r="C156" s="151"/>
      <c r="D156" s="151"/>
      <c r="E156" s="151"/>
      <c r="F156" s="151"/>
      <c r="G156" s="151"/>
      <c r="H156" s="151"/>
      <c r="I156" s="151"/>
      <c r="J156" s="151"/>
      <c r="K156" s="151"/>
      <c r="L156" s="151"/>
      <c r="M156" s="151"/>
      <c r="N156" s="151"/>
      <c r="O156" s="151"/>
      <c r="P156" s="151"/>
      <c r="Q156" s="151"/>
    </row>
    <row r="157" spans="1:17" x14ac:dyDescent="0.25">
      <c r="A157" s="151"/>
      <c r="B157" s="151"/>
      <c r="C157" s="151"/>
      <c r="D157" s="151"/>
      <c r="E157" s="151"/>
      <c r="F157" s="151"/>
      <c r="G157" s="151"/>
      <c r="H157" s="151"/>
      <c r="I157" s="151"/>
      <c r="J157" s="151"/>
      <c r="K157" s="151"/>
      <c r="L157" s="151"/>
      <c r="M157" s="151"/>
      <c r="N157" s="151"/>
      <c r="O157" s="151"/>
      <c r="P157" s="151"/>
      <c r="Q157" s="151"/>
    </row>
    <row r="158" spans="1:17" x14ac:dyDescent="0.25">
      <c r="A158" s="151"/>
      <c r="B158" s="151"/>
      <c r="C158" s="151"/>
      <c r="D158" s="151"/>
      <c r="E158" s="151"/>
      <c r="F158" s="151"/>
      <c r="G158" s="151"/>
      <c r="H158" s="151"/>
      <c r="I158" s="151"/>
      <c r="J158" s="151"/>
      <c r="K158" s="151"/>
      <c r="L158" s="151"/>
      <c r="M158" s="151"/>
      <c r="N158" s="151"/>
      <c r="O158" s="151"/>
      <c r="P158" s="151"/>
      <c r="Q158" s="151"/>
    </row>
    <row r="159" spans="1:17" x14ac:dyDescent="0.25">
      <c r="A159" s="151"/>
      <c r="B159" s="151"/>
      <c r="C159" s="151"/>
      <c r="D159" s="151"/>
      <c r="E159" s="151"/>
      <c r="F159" s="151"/>
      <c r="G159" s="151"/>
      <c r="H159" s="151"/>
      <c r="I159" s="151"/>
      <c r="J159" s="151"/>
      <c r="K159" s="151"/>
      <c r="L159" s="151"/>
      <c r="M159" s="151"/>
      <c r="N159" s="151"/>
      <c r="O159" s="151"/>
      <c r="P159" s="151"/>
      <c r="Q159" s="151"/>
    </row>
    <row r="160" spans="1:17" x14ac:dyDescent="0.25">
      <c r="A160" s="151"/>
      <c r="B160" s="151"/>
      <c r="C160" s="151"/>
      <c r="D160" s="151"/>
      <c r="E160" s="151"/>
      <c r="F160" s="151"/>
      <c r="G160" s="151"/>
      <c r="H160" s="151"/>
      <c r="I160" s="151"/>
      <c r="J160" s="151"/>
      <c r="K160" s="151"/>
      <c r="L160" s="151"/>
      <c r="M160" s="151"/>
      <c r="N160" s="151"/>
      <c r="O160" s="151"/>
      <c r="P160" s="151"/>
      <c r="Q160" s="151"/>
    </row>
    <row r="161" spans="1:17" x14ac:dyDescent="0.25">
      <c r="A161" s="151"/>
      <c r="B161" s="151"/>
      <c r="C161" s="151"/>
      <c r="D161" s="151"/>
      <c r="E161" s="151"/>
      <c r="F161" s="151"/>
      <c r="G161" s="151"/>
      <c r="H161" s="151"/>
      <c r="I161" s="151"/>
      <c r="J161" s="151"/>
      <c r="K161" s="151"/>
      <c r="L161" s="151"/>
      <c r="M161" s="151"/>
      <c r="N161" s="151"/>
      <c r="O161" s="151"/>
      <c r="P161" s="151"/>
      <c r="Q161" s="151"/>
    </row>
    <row r="162" spans="1:17" x14ac:dyDescent="0.25">
      <c r="A162" s="151"/>
      <c r="B162" s="151"/>
      <c r="C162" s="151"/>
      <c r="D162" s="151"/>
      <c r="E162" s="151"/>
      <c r="F162" s="151"/>
      <c r="G162" s="151"/>
      <c r="H162" s="151"/>
      <c r="I162" s="151"/>
      <c r="J162" s="151"/>
      <c r="K162" s="151"/>
      <c r="L162" s="151"/>
      <c r="M162" s="151"/>
      <c r="N162" s="151"/>
      <c r="O162" s="151"/>
      <c r="P162" s="151"/>
      <c r="Q162" s="151"/>
    </row>
    <row r="163" spans="1:17" x14ac:dyDescent="0.25">
      <c r="A163" s="151"/>
      <c r="B163" s="151"/>
      <c r="C163" s="151"/>
      <c r="D163" s="151"/>
      <c r="E163" s="151"/>
      <c r="F163" s="151"/>
      <c r="G163" s="151"/>
      <c r="H163" s="151"/>
      <c r="I163" s="151"/>
      <c r="J163" s="151"/>
      <c r="K163" s="151"/>
      <c r="L163" s="151"/>
      <c r="M163" s="151"/>
      <c r="N163" s="151"/>
      <c r="O163" s="151"/>
      <c r="P163" s="151"/>
      <c r="Q163" s="151"/>
    </row>
    <row r="164" spans="1:17" x14ac:dyDescent="0.25">
      <c r="A164" s="151"/>
      <c r="B164" s="151"/>
      <c r="C164" s="151"/>
      <c r="D164" s="151"/>
      <c r="E164" s="151"/>
      <c r="F164" s="151"/>
      <c r="G164" s="151"/>
      <c r="H164" s="151"/>
      <c r="I164" s="151"/>
      <c r="J164" s="151"/>
      <c r="K164" s="151"/>
      <c r="L164" s="151"/>
      <c r="M164" s="151"/>
      <c r="N164" s="151"/>
      <c r="O164" s="151"/>
      <c r="P164" s="151"/>
      <c r="Q164" s="151"/>
    </row>
    <row r="165" spans="1:17" x14ac:dyDescent="0.25">
      <c r="A165" s="151"/>
      <c r="B165" s="151"/>
      <c r="C165" s="151"/>
      <c r="D165" s="151"/>
      <c r="E165" s="151"/>
      <c r="F165" s="151"/>
      <c r="G165" s="151"/>
      <c r="H165" s="151"/>
      <c r="I165" s="151"/>
      <c r="J165" s="151"/>
      <c r="K165" s="151"/>
      <c r="L165" s="151"/>
      <c r="M165" s="151"/>
      <c r="N165" s="151"/>
      <c r="O165" s="151"/>
      <c r="P165" s="151"/>
      <c r="Q165" s="151"/>
    </row>
    <row r="166" spans="1:17" x14ac:dyDescent="0.25">
      <c r="A166" s="151"/>
      <c r="B166" s="151"/>
      <c r="C166" s="151"/>
      <c r="D166" s="151"/>
      <c r="E166" s="151"/>
      <c r="F166" s="151"/>
      <c r="G166" s="151"/>
      <c r="H166" s="151"/>
      <c r="I166" s="151"/>
      <c r="J166" s="151"/>
      <c r="K166" s="151"/>
      <c r="L166" s="151"/>
      <c r="M166" s="151"/>
      <c r="N166" s="151"/>
      <c r="O166" s="151"/>
      <c r="P166" s="151"/>
      <c r="Q166" s="151"/>
    </row>
    <row r="167" spans="1:17" x14ac:dyDescent="0.25">
      <c r="A167" s="151"/>
      <c r="B167" s="151"/>
      <c r="C167" s="151"/>
      <c r="D167" s="151"/>
      <c r="E167" s="151"/>
      <c r="F167" s="151"/>
      <c r="G167" s="151"/>
      <c r="H167" s="151"/>
      <c r="I167" s="151"/>
      <c r="J167" s="151"/>
      <c r="K167" s="151"/>
      <c r="L167" s="151"/>
      <c r="M167" s="151"/>
      <c r="N167" s="151"/>
      <c r="O167" s="151"/>
      <c r="P167" s="151"/>
      <c r="Q167" s="151"/>
    </row>
    <row r="168" spans="1:17" x14ac:dyDescent="0.25">
      <c r="A168" s="151"/>
      <c r="B168" s="151"/>
      <c r="C168" s="151"/>
      <c r="D168" s="151"/>
      <c r="E168" s="151"/>
      <c r="F168" s="151"/>
      <c r="G168" s="151"/>
      <c r="H168" s="151"/>
      <c r="I168" s="151"/>
      <c r="J168" s="151"/>
      <c r="K168" s="151"/>
      <c r="L168" s="151"/>
      <c r="M168" s="151"/>
      <c r="N168" s="151"/>
      <c r="O168" s="151"/>
      <c r="P168" s="151"/>
      <c r="Q168" s="151"/>
    </row>
    <row r="169" spans="1:17" x14ac:dyDescent="0.25">
      <c r="A169" s="151"/>
      <c r="B169" s="151"/>
      <c r="C169" s="151"/>
      <c r="D169" s="151"/>
      <c r="E169" s="151"/>
      <c r="F169" s="151"/>
      <c r="G169" s="151"/>
      <c r="H169" s="151"/>
      <c r="I169" s="151"/>
      <c r="J169" s="151"/>
      <c r="K169" s="151"/>
      <c r="L169" s="151"/>
      <c r="M169" s="151"/>
      <c r="N169" s="151"/>
      <c r="O169" s="151"/>
      <c r="P169" s="151"/>
      <c r="Q169" s="151"/>
    </row>
    <row r="170" spans="1:17" x14ac:dyDescent="0.25">
      <c r="A170" s="151"/>
      <c r="B170" s="151"/>
      <c r="C170" s="151"/>
      <c r="D170" s="151"/>
      <c r="E170" s="151"/>
      <c r="F170" s="151"/>
      <c r="G170" s="151"/>
      <c r="H170" s="151"/>
      <c r="I170" s="151"/>
      <c r="J170" s="151"/>
      <c r="K170" s="151"/>
      <c r="L170" s="151"/>
      <c r="M170" s="151"/>
      <c r="N170" s="151"/>
      <c r="O170" s="151"/>
      <c r="P170" s="151"/>
      <c r="Q170" s="151"/>
    </row>
    <row r="171" spans="1:17" x14ac:dyDescent="0.25">
      <c r="A171" s="151"/>
      <c r="B171" s="151"/>
      <c r="C171" s="151"/>
      <c r="D171" s="151"/>
      <c r="E171" s="151"/>
      <c r="F171" s="151"/>
      <c r="G171" s="151"/>
      <c r="H171" s="151"/>
      <c r="I171" s="151"/>
      <c r="J171" s="151"/>
      <c r="K171" s="151"/>
      <c r="L171" s="151"/>
      <c r="M171" s="151"/>
      <c r="N171" s="151"/>
      <c r="O171" s="151"/>
      <c r="P171" s="151"/>
      <c r="Q171" s="151"/>
    </row>
    <row r="172" spans="1:17" x14ac:dyDescent="0.25">
      <c r="A172" s="151"/>
      <c r="B172" s="151"/>
      <c r="C172" s="151"/>
      <c r="D172" s="151"/>
      <c r="E172" s="151"/>
      <c r="F172" s="151"/>
      <c r="G172" s="151"/>
      <c r="H172" s="151"/>
      <c r="I172" s="151"/>
      <c r="J172" s="151"/>
      <c r="K172" s="151"/>
      <c r="L172" s="151"/>
      <c r="M172" s="151"/>
      <c r="N172" s="151"/>
      <c r="O172" s="151"/>
      <c r="P172" s="151"/>
      <c r="Q172" s="151"/>
    </row>
    <row r="173" spans="1:17" x14ac:dyDescent="0.25">
      <c r="A173" s="151"/>
      <c r="B173" s="151"/>
      <c r="C173" s="151"/>
      <c r="D173" s="151"/>
      <c r="E173" s="151"/>
      <c r="F173" s="151"/>
      <c r="G173" s="151"/>
      <c r="H173" s="151"/>
      <c r="I173" s="151"/>
      <c r="J173" s="151"/>
      <c r="K173" s="151"/>
      <c r="L173" s="151"/>
      <c r="M173" s="151"/>
      <c r="N173" s="151"/>
      <c r="O173" s="151"/>
      <c r="P173" s="151"/>
      <c r="Q173" s="151"/>
    </row>
    <row r="174" spans="1:17" x14ac:dyDescent="0.25">
      <c r="A174" s="151"/>
      <c r="B174" s="151"/>
      <c r="C174" s="151"/>
      <c r="D174" s="151"/>
      <c r="E174" s="151"/>
      <c r="F174" s="151"/>
      <c r="G174" s="151"/>
      <c r="H174" s="151"/>
      <c r="I174" s="151"/>
      <c r="J174" s="151"/>
      <c r="K174" s="151"/>
      <c r="L174" s="151"/>
      <c r="M174" s="151"/>
      <c r="N174" s="151"/>
      <c r="O174" s="151"/>
      <c r="P174" s="151"/>
      <c r="Q174" s="151"/>
    </row>
    <row r="175" spans="1:17" x14ac:dyDescent="0.25">
      <c r="A175" s="151"/>
      <c r="B175" s="151"/>
      <c r="C175" s="151"/>
      <c r="D175" s="151"/>
      <c r="E175" s="151"/>
      <c r="F175" s="151"/>
      <c r="G175" s="151"/>
      <c r="H175" s="151"/>
      <c r="I175" s="151"/>
      <c r="J175" s="151"/>
      <c r="K175" s="151"/>
      <c r="L175" s="151"/>
      <c r="M175" s="151"/>
      <c r="N175" s="151"/>
      <c r="O175" s="151"/>
      <c r="P175" s="151"/>
      <c r="Q175" s="151"/>
    </row>
    <row r="176" spans="1:17" x14ac:dyDescent="0.25">
      <c r="A176" s="151"/>
      <c r="B176" s="151"/>
      <c r="C176" s="151"/>
      <c r="D176" s="151"/>
      <c r="E176" s="151"/>
      <c r="F176" s="151"/>
      <c r="G176" s="151"/>
      <c r="H176" s="151"/>
      <c r="I176" s="151"/>
      <c r="J176" s="151"/>
      <c r="K176" s="151"/>
      <c r="L176" s="151"/>
      <c r="M176" s="151"/>
      <c r="N176" s="151"/>
      <c r="O176" s="151"/>
      <c r="P176" s="151"/>
      <c r="Q176" s="151"/>
    </row>
    <row r="177" spans="1:17" x14ac:dyDescent="0.25">
      <c r="A177" s="151"/>
      <c r="B177" s="151"/>
      <c r="C177" s="151"/>
      <c r="D177" s="151"/>
      <c r="E177" s="151"/>
      <c r="F177" s="151"/>
      <c r="G177" s="151"/>
      <c r="H177" s="151"/>
      <c r="I177" s="151"/>
      <c r="J177" s="151"/>
      <c r="K177" s="151"/>
      <c r="L177" s="151"/>
      <c r="M177" s="151"/>
      <c r="N177" s="151"/>
      <c r="O177" s="151"/>
      <c r="P177" s="151"/>
      <c r="Q177" s="151"/>
    </row>
    <row r="178" spans="1:17" x14ac:dyDescent="0.25">
      <c r="A178" s="151"/>
      <c r="B178" s="151"/>
      <c r="C178" s="151"/>
      <c r="D178" s="151"/>
      <c r="E178" s="151"/>
      <c r="F178" s="151"/>
      <c r="G178" s="151"/>
      <c r="H178" s="151"/>
      <c r="I178" s="151"/>
      <c r="J178" s="151"/>
      <c r="K178" s="151"/>
      <c r="L178" s="151"/>
      <c r="M178" s="151"/>
      <c r="N178" s="151"/>
      <c r="O178" s="151"/>
      <c r="P178" s="151"/>
      <c r="Q178" s="151"/>
    </row>
    <row r="179" spans="1:17" x14ac:dyDescent="0.25">
      <c r="A179" s="151"/>
      <c r="B179" s="151"/>
      <c r="C179" s="151"/>
      <c r="D179" s="151"/>
      <c r="E179" s="151"/>
      <c r="F179" s="151"/>
      <c r="G179" s="151"/>
      <c r="H179" s="151"/>
      <c r="I179" s="151"/>
      <c r="J179" s="151"/>
      <c r="K179" s="151"/>
      <c r="L179" s="151"/>
      <c r="M179" s="151"/>
      <c r="N179" s="151"/>
      <c r="O179" s="151"/>
      <c r="P179" s="151"/>
      <c r="Q179" s="151"/>
    </row>
    <row r="180" spans="1:17" x14ac:dyDescent="0.25">
      <c r="A180" s="151"/>
      <c r="B180" s="151"/>
      <c r="C180" s="151"/>
      <c r="D180" s="151"/>
      <c r="E180" s="151"/>
      <c r="F180" s="151"/>
      <c r="G180" s="151"/>
      <c r="H180" s="151"/>
      <c r="I180" s="151"/>
      <c r="J180" s="151"/>
      <c r="K180" s="151"/>
      <c r="L180" s="151"/>
      <c r="M180" s="151"/>
      <c r="N180" s="151"/>
      <c r="O180" s="151"/>
      <c r="P180" s="151"/>
      <c r="Q180" s="151"/>
    </row>
    <row r="181" spans="1:17" x14ac:dyDescent="0.25">
      <c r="A181" s="151"/>
      <c r="B181" s="151"/>
      <c r="C181" s="151"/>
      <c r="D181" s="151"/>
      <c r="E181" s="151"/>
      <c r="F181" s="151"/>
      <c r="G181" s="151"/>
      <c r="H181" s="151"/>
      <c r="I181" s="151"/>
      <c r="J181" s="151"/>
      <c r="K181" s="151"/>
      <c r="L181" s="151"/>
      <c r="M181" s="151"/>
      <c r="N181" s="151"/>
      <c r="O181" s="151"/>
      <c r="P181" s="151"/>
      <c r="Q181" s="151"/>
    </row>
    <row r="182" spans="1:17" x14ac:dyDescent="0.25">
      <c r="A182" s="151"/>
      <c r="B182" s="151"/>
      <c r="C182" s="151"/>
      <c r="D182" s="151"/>
      <c r="E182" s="151"/>
      <c r="F182" s="151"/>
      <c r="G182" s="151"/>
      <c r="H182" s="151"/>
      <c r="I182" s="151"/>
      <c r="J182" s="151"/>
      <c r="K182" s="151"/>
      <c r="L182" s="151"/>
      <c r="M182" s="151"/>
      <c r="N182" s="151"/>
      <c r="O182" s="151"/>
      <c r="P182" s="151"/>
      <c r="Q182" s="151"/>
    </row>
    <row r="183" spans="1:17" x14ac:dyDescent="0.25">
      <c r="A183" s="151"/>
      <c r="B183" s="151"/>
      <c r="C183" s="151"/>
      <c r="D183" s="151"/>
      <c r="E183" s="151"/>
      <c r="F183" s="151"/>
      <c r="G183" s="151"/>
      <c r="H183" s="151"/>
      <c r="I183" s="151"/>
      <c r="J183" s="151"/>
      <c r="K183" s="151"/>
      <c r="L183" s="151"/>
      <c r="M183" s="151"/>
      <c r="N183" s="151"/>
      <c r="O183" s="151"/>
      <c r="P183" s="151"/>
      <c r="Q183" s="151"/>
    </row>
    <row r="184" spans="1:17" x14ac:dyDescent="0.25">
      <c r="A184" s="151"/>
      <c r="B184" s="151"/>
      <c r="C184" s="151"/>
      <c r="D184" s="151"/>
      <c r="E184" s="151"/>
      <c r="F184" s="151"/>
      <c r="G184" s="151"/>
      <c r="H184" s="151"/>
      <c r="I184" s="151"/>
      <c r="J184" s="151"/>
      <c r="K184" s="151"/>
      <c r="L184" s="151"/>
      <c r="M184" s="151"/>
      <c r="N184" s="151"/>
      <c r="O184" s="151"/>
      <c r="P184" s="151"/>
      <c r="Q184" s="151"/>
    </row>
    <row r="185" spans="1:17" x14ac:dyDescent="0.25">
      <c r="A185" s="151"/>
      <c r="B185" s="151"/>
      <c r="C185" s="151"/>
      <c r="D185" s="151"/>
      <c r="E185" s="151"/>
      <c r="F185" s="151"/>
      <c r="G185" s="151"/>
      <c r="H185" s="151"/>
      <c r="I185" s="151"/>
      <c r="J185" s="151"/>
      <c r="K185" s="151"/>
      <c r="L185" s="151"/>
      <c r="M185" s="151"/>
      <c r="N185" s="151"/>
      <c r="O185" s="151"/>
      <c r="P185" s="151"/>
      <c r="Q185" s="151"/>
    </row>
    <row r="186" spans="1:17" x14ac:dyDescent="0.25">
      <c r="A186" s="151"/>
      <c r="B186" s="151"/>
      <c r="C186" s="151"/>
      <c r="D186" s="151"/>
      <c r="E186" s="151"/>
      <c r="F186" s="151"/>
      <c r="G186" s="151"/>
      <c r="H186" s="151"/>
      <c r="I186" s="151"/>
      <c r="J186" s="151"/>
      <c r="K186" s="151"/>
      <c r="L186" s="151"/>
      <c r="M186" s="151"/>
      <c r="N186" s="151"/>
      <c r="O186" s="151"/>
      <c r="P186" s="151"/>
      <c r="Q186" s="151"/>
    </row>
    <row r="187" spans="1:17" x14ac:dyDescent="0.25">
      <c r="A187" s="151"/>
      <c r="B187" s="151"/>
      <c r="C187" s="151"/>
      <c r="D187" s="151"/>
      <c r="E187" s="151"/>
      <c r="F187" s="151"/>
      <c r="G187" s="151"/>
      <c r="H187" s="151"/>
      <c r="I187" s="151"/>
      <c r="J187" s="151"/>
      <c r="K187" s="151"/>
      <c r="L187" s="151"/>
      <c r="M187" s="151"/>
      <c r="N187" s="151"/>
      <c r="O187" s="151"/>
      <c r="P187" s="151"/>
      <c r="Q187" s="151"/>
    </row>
    <row r="188" spans="1:17" x14ac:dyDescent="0.25">
      <c r="A188" s="151"/>
      <c r="B188" s="151"/>
      <c r="C188" s="151"/>
      <c r="D188" s="151"/>
      <c r="E188" s="151"/>
      <c r="F188" s="151"/>
      <c r="G188" s="151"/>
      <c r="H188" s="151"/>
      <c r="I188" s="151"/>
      <c r="J188" s="151"/>
      <c r="K188" s="151"/>
      <c r="L188" s="151"/>
      <c r="M188" s="151"/>
      <c r="N188" s="151"/>
      <c r="O188" s="151"/>
      <c r="P188" s="151"/>
      <c r="Q188" s="151"/>
    </row>
    <row r="189" spans="1:17" x14ac:dyDescent="0.25">
      <c r="A189" s="151"/>
      <c r="B189" s="151"/>
      <c r="C189" s="151"/>
      <c r="D189" s="151"/>
      <c r="E189" s="151"/>
      <c r="F189" s="151"/>
      <c r="G189" s="151"/>
      <c r="H189" s="151"/>
      <c r="I189" s="151"/>
      <c r="J189" s="151"/>
      <c r="K189" s="151"/>
      <c r="L189" s="151"/>
      <c r="M189" s="151"/>
      <c r="N189" s="151"/>
      <c r="O189" s="151"/>
      <c r="P189" s="151"/>
      <c r="Q189" s="151"/>
    </row>
    <row r="190" spans="1:17" x14ac:dyDescent="0.25">
      <c r="A190" s="151"/>
      <c r="B190" s="151"/>
      <c r="C190" s="151"/>
      <c r="D190" s="151"/>
      <c r="E190" s="151"/>
      <c r="F190" s="151"/>
      <c r="G190" s="151"/>
      <c r="H190" s="151"/>
      <c r="I190" s="151"/>
      <c r="J190" s="151"/>
      <c r="K190" s="151"/>
      <c r="L190" s="151"/>
      <c r="M190" s="151"/>
      <c r="N190" s="151"/>
      <c r="O190" s="151"/>
      <c r="P190" s="151"/>
      <c r="Q190" s="151"/>
    </row>
    <row r="191" spans="1:17" x14ac:dyDescent="0.25">
      <c r="A191" s="151"/>
      <c r="B191" s="151"/>
      <c r="C191" s="151"/>
      <c r="D191" s="151"/>
      <c r="E191" s="151"/>
      <c r="F191" s="151"/>
      <c r="G191" s="151"/>
      <c r="H191" s="151"/>
      <c r="I191" s="151"/>
      <c r="J191" s="151"/>
      <c r="K191" s="151"/>
      <c r="L191" s="151"/>
      <c r="M191" s="151"/>
      <c r="N191" s="151"/>
      <c r="O191" s="151"/>
      <c r="P191" s="151"/>
      <c r="Q191" s="151"/>
    </row>
    <row r="192" spans="1:17" x14ac:dyDescent="0.25">
      <c r="A192" s="151"/>
      <c r="B192" s="151"/>
      <c r="C192" s="151"/>
      <c r="D192" s="151"/>
      <c r="E192" s="151"/>
      <c r="F192" s="151"/>
      <c r="G192" s="151"/>
      <c r="H192" s="151"/>
      <c r="I192" s="151"/>
      <c r="J192" s="151"/>
      <c r="K192" s="151"/>
      <c r="L192" s="151"/>
      <c r="M192" s="151"/>
      <c r="N192" s="151"/>
      <c r="O192" s="151"/>
      <c r="P192" s="151"/>
      <c r="Q192" s="151"/>
    </row>
    <row r="193" spans="1:17" x14ac:dyDescent="0.25">
      <c r="A193" s="151"/>
      <c r="B193" s="151"/>
      <c r="C193" s="151"/>
      <c r="D193" s="151"/>
      <c r="E193" s="151"/>
      <c r="F193" s="151"/>
      <c r="G193" s="151"/>
      <c r="H193" s="151"/>
      <c r="I193" s="151"/>
      <c r="J193" s="151"/>
      <c r="K193" s="151"/>
      <c r="L193" s="151"/>
      <c r="M193" s="151"/>
      <c r="N193" s="151"/>
      <c r="O193" s="151"/>
      <c r="P193" s="151"/>
      <c r="Q193" s="151"/>
    </row>
    <row r="194" spans="1:17" x14ac:dyDescent="0.25">
      <c r="A194" s="151"/>
      <c r="B194" s="151"/>
      <c r="C194" s="151"/>
      <c r="D194" s="151"/>
      <c r="E194" s="151"/>
      <c r="F194" s="151"/>
      <c r="G194" s="151"/>
      <c r="H194" s="151"/>
      <c r="I194" s="151"/>
      <c r="J194" s="151"/>
      <c r="K194" s="151"/>
      <c r="L194" s="151"/>
      <c r="M194" s="151"/>
      <c r="N194" s="151"/>
      <c r="O194" s="151"/>
      <c r="P194" s="151"/>
      <c r="Q194" s="151"/>
    </row>
    <row r="195" spans="1:17" x14ac:dyDescent="0.25">
      <c r="A195" s="151"/>
      <c r="B195" s="151"/>
      <c r="C195" s="151"/>
      <c r="D195" s="151"/>
      <c r="E195" s="151"/>
      <c r="F195" s="151"/>
      <c r="G195" s="151"/>
      <c r="H195" s="151"/>
      <c r="I195" s="151"/>
      <c r="J195" s="151"/>
      <c r="K195" s="151"/>
      <c r="L195" s="151"/>
      <c r="M195" s="151"/>
      <c r="N195" s="151"/>
      <c r="O195" s="151"/>
      <c r="P195" s="151"/>
      <c r="Q195" s="151"/>
    </row>
    <row r="196" spans="1:17" x14ac:dyDescent="0.25">
      <c r="A196" s="151"/>
      <c r="B196" s="151"/>
      <c r="C196" s="151"/>
      <c r="D196" s="151"/>
      <c r="E196" s="151"/>
      <c r="F196" s="151"/>
      <c r="G196" s="151"/>
      <c r="H196" s="151"/>
      <c r="I196" s="151"/>
      <c r="J196" s="151"/>
      <c r="K196" s="151"/>
      <c r="L196" s="151"/>
      <c r="M196" s="151"/>
      <c r="N196" s="151"/>
      <c r="O196" s="151"/>
      <c r="P196" s="151"/>
      <c r="Q196" s="151"/>
    </row>
    <row r="197" spans="1:17" x14ac:dyDescent="0.25">
      <c r="A197" s="151"/>
      <c r="B197" s="151"/>
      <c r="C197" s="151"/>
      <c r="D197" s="151"/>
      <c r="E197" s="151"/>
      <c r="F197" s="151"/>
      <c r="G197" s="151"/>
      <c r="H197" s="151"/>
      <c r="I197" s="151"/>
      <c r="J197" s="151"/>
      <c r="K197" s="151"/>
      <c r="L197" s="151"/>
      <c r="M197" s="151"/>
      <c r="N197" s="151"/>
      <c r="O197" s="151"/>
      <c r="P197" s="151"/>
      <c r="Q197" s="151"/>
    </row>
    <row r="198" spans="1:17" x14ac:dyDescent="0.25">
      <c r="A198" s="151"/>
      <c r="B198" s="151"/>
      <c r="C198" s="151"/>
      <c r="D198" s="151"/>
      <c r="E198" s="151"/>
      <c r="F198" s="151"/>
      <c r="G198" s="151"/>
      <c r="H198" s="151"/>
      <c r="I198" s="151"/>
      <c r="J198" s="151"/>
      <c r="K198" s="151"/>
      <c r="L198" s="151"/>
      <c r="M198" s="151"/>
      <c r="N198" s="151"/>
      <c r="O198" s="151"/>
      <c r="P198" s="151"/>
      <c r="Q198" s="151"/>
    </row>
    <row r="199" spans="1:17" x14ac:dyDescent="0.25">
      <c r="A199" s="151"/>
      <c r="B199" s="151"/>
      <c r="C199" s="151"/>
      <c r="D199" s="151"/>
      <c r="E199" s="151"/>
      <c r="F199" s="151"/>
      <c r="G199" s="151"/>
      <c r="H199" s="151"/>
      <c r="I199" s="151"/>
      <c r="J199" s="151"/>
      <c r="K199" s="151"/>
      <c r="L199" s="151"/>
      <c r="M199" s="151"/>
      <c r="N199" s="151"/>
      <c r="O199" s="151"/>
      <c r="P199" s="151"/>
      <c r="Q199" s="151"/>
    </row>
    <row r="200" spans="1:17" x14ac:dyDescent="0.25">
      <c r="A200" s="151"/>
      <c r="B200" s="151"/>
      <c r="C200" s="151"/>
      <c r="D200" s="151"/>
      <c r="E200" s="151"/>
      <c r="F200" s="151"/>
      <c r="G200" s="151"/>
      <c r="H200" s="151"/>
      <c r="I200" s="151"/>
      <c r="J200" s="151"/>
      <c r="K200" s="151"/>
      <c r="L200" s="151"/>
      <c r="M200" s="151"/>
      <c r="N200" s="151"/>
      <c r="O200" s="151"/>
      <c r="P200" s="151"/>
      <c r="Q200" s="151"/>
    </row>
    <row r="201" spans="1:17" x14ac:dyDescent="0.25">
      <c r="A201" s="151"/>
      <c r="B201" s="151"/>
      <c r="C201" s="151"/>
      <c r="D201" s="151"/>
      <c r="E201" s="151"/>
      <c r="F201" s="151"/>
      <c r="G201" s="151"/>
      <c r="H201" s="151"/>
      <c r="I201" s="151"/>
      <c r="J201" s="151"/>
      <c r="K201" s="151"/>
      <c r="L201" s="151"/>
      <c r="M201" s="151"/>
      <c r="N201" s="151"/>
      <c r="O201" s="151"/>
      <c r="P201" s="151"/>
      <c r="Q201" s="151"/>
    </row>
    <row r="202" spans="1:17" x14ac:dyDescent="0.25">
      <c r="A202" s="151"/>
      <c r="B202" s="151"/>
      <c r="C202" s="151"/>
      <c r="D202" s="151"/>
      <c r="E202" s="151"/>
      <c r="F202" s="151"/>
      <c r="G202" s="151"/>
      <c r="H202" s="151"/>
      <c r="I202" s="151"/>
      <c r="J202" s="151"/>
      <c r="K202" s="151"/>
      <c r="L202" s="151"/>
      <c r="M202" s="151"/>
      <c r="N202" s="151"/>
      <c r="O202" s="151"/>
      <c r="P202" s="151"/>
      <c r="Q202" s="151"/>
    </row>
    <row r="203" spans="1:17" x14ac:dyDescent="0.25">
      <c r="A203" s="151"/>
      <c r="B203" s="151"/>
      <c r="C203" s="151"/>
      <c r="D203" s="151"/>
      <c r="E203" s="151"/>
      <c r="F203" s="151"/>
      <c r="G203" s="151"/>
      <c r="H203" s="151"/>
      <c r="I203" s="151"/>
      <c r="J203" s="151"/>
      <c r="K203" s="151"/>
      <c r="L203" s="151"/>
      <c r="M203" s="151"/>
      <c r="N203" s="151"/>
      <c r="O203" s="151"/>
      <c r="P203" s="151"/>
      <c r="Q203" s="151"/>
    </row>
    <row r="204" spans="1:17" x14ac:dyDescent="0.25">
      <c r="A204" s="151"/>
      <c r="B204" s="151"/>
      <c r="C204" s="151"/>
      <c r="D204" s="151"/>
      <c r="E204" s="151"/>
      <c r="F204" s="151"/>
      <c r="G204" s="151"/>
      <c r="H204" s="151"/>
      <c r="I204" s="151"/>
      <c r="J204" s="151"/>
      <c r="K204" s="151"/>
      <c r="L204" s="151"/>
      <c r="M204" s="151"/>
      <c r="N204" s="151"/>
      <c r="O204" s="151"/>
      <c r="P204" s="151"/>
      <c r="Q204" s="151"/>
    </row>
    <row r="205" spans="1:17" x14ac:dyDescent="0.25">
      <c r="A205" s="151"/>
      <c r="B205" s="151"/>
      <c r="C205" s="151"/>
      <c r="D205" s="151"/>
      <c r="E205" s="151"/>
      <c r="F205" s="151"/>
      <c r="G205" s="151"/>
      <c r="H205" s="151"/>
      <c r="I205" s="151"/>
      <c r="J205" s="151"/>
      <c r="K205" s="151"/>
      <c r="L205" s="151"/>
      <c r="M205" s="151"/>
      <c r="N205" s="151"/>
      <c r="O205" s="151"/>
      <c r="P205" s="151"/>
      <c r="Q205" s="151"/>
    </row>
    <row r="206" spans="1:17" x14ac:dyDescent="0.25">
      <c r="A206" s="151"/>
      <c r="B206" s="151"/>
      <c r="C206" s="151"/>
      <c r="D206" s="151"/>
      <c r="E206" s="151"/>
      <c r="F206" s="151"/>
      <c r="G206" s="151"/>
      <c r="H206" s="151"/>
      <c r="I206" s="151"/>
      <c r="J206" s="151"/>
      <c r="K206" s="151"/>
      <c r="L206" s="151"/>
      <c r="M206" s="151"/>
      <c r="N206" s="151"/>
      <c r="O206" s="151"/>
      <c r="P206" s="151"/>
      <c r="Q206" s="151"/>
    </row>
    <row r="207" spans="1:17" x14ac:dyDescent="0.25">
      <c r="A207" s="151"/>
      <c r="B207" s="151"/>
      <c r="C207" s="151"/>
      <c r="D207" s="151"/>
      <c r="E207" s="151"/>
      <c r="F207" s="151"/>
      <c r="G207" s="151"/>
      <c r="H207" s="151"/>
      <c r="I207" s="151"/>
      <c r="J207" s="151"/>
      <c r="K207" s="151"/>
      <c r="L207" s="151"/>
      <c r="M207" s="151"/>
      <c r="N207" s="151"/>
      <c r="O207" s="151"/>
      <c r="P207" s="151"/>
      <c r="Q207" s="151"/>
    </row>
    <row r="208" spans="1:17" x14ac:dyDescent="0.25">
      <c r="A208" s="151"/>
      <c r="B208" s="151"/>
      <c r="C208" s="151"/>
      <c r="D208" s="151"/>
      <c r="E208" s="151"/>
      <c r="F208" s="151"/>
      <c r="G208" s="151"/>
      <c r="H208" s="151"/>
      <c r="I208" s="151"/>
      <c r="J208" s="151"/>
      <c r="K208" s="151"/>
      <c r="L208" s="151"/>
      <c r="M208" s="151"/>
      <c r="N208" s="151"/>
      <c r="O208" s="151"/>
      <c r="P208" s="151"/>
      <c r="Q208" s="151"/>
    </row>
    <row r="209" spans="1:17" x14ac:dyDescent="0.25">
      <c r="A209" s="151"/>
      <c r="B209" s="151"/>
      <c r="C209" s="151"/>
      <c r="D209" s="151"/>
      <c r="E209" s="151"/>
      <c r="F209" s="151"/>
      <c r="G209" s="151"/>
      <c r="H209" s="151"/>
      <c r="I209" s="151"/>
      <c r="J209" s="151"/>
      <c r="K209" s="151"/>
      <c r="L209" s="151"/>
      <c r="M209" s="151"/>
      <c r="N209" s="151"/>
      <c r="O209" s="151"/>
      <c r="P209" s="151"/>
      <c r="Q209" s="151"/>
    </row>
    <row r="210" spans="1:17" x14ac:dyDescent="0.25">
      <c r="A210" s="151"/>
      <c r="B210" s="151"/>
      <c r="C210" s="151"/>
      <c r="D210" s="151"/>
      <c r="E210" s="151"/>
      <c r="F210" s="151"/>
      <c r="G210" s="151"/>
      <c r="H210" s="151"/>
      <c r="I210" s="151"/>
      <c r="J210" s="151"/>
      <c r="K210" s="151"/>
      <c r="L210" s="151"/>
      <c r="M210" s="151"/>
      <c r="N210" s="151"/>
      <c r="O210" s="151"/>
      <c r="P210" s="151"/>
      <c r="Q210" s="151"/>
    </row>
    <row r="211" spans="1:17" x14ac:dyDescent="0.25">
      <c r="A211" s="151"/>
      <c r="B211" s="151"/>
      <c r="C211" s="151"/>
      <c r="D211" s="151"/>
      <c r="E211" s="151"/>
      <c r="F211" s="151"/>
      <c r="G211" s="151"/>
      <c r="H211" s="151"/>
      <c r="I211" s="151"/>
      <c r="J211" s="151"/>
      <c r="K211" s="151"/>
      <c r="L211" s="151"/>
      <c r="M211" s="151"/>
      <c r="N211" s="151"/>
      <c r="O211" s="151"/>
      <c r="P211" s="151"/>
      <c r="Q211" s="151"/>
    </row>
    <row r="212" spans="1:17" x14ac:dyDescent="0.25">
      <c r="A212" s="151"/>
      <c r="B212" s="151"/>
      <c r="C212" s="151"/>
      <c r="D212" s="151"/>
      <c r="E212" s="151"/>
      <c r="F212" s="151"/>
      <c r="G212" s="151"/>
      <c r="H212" s="151"/>
      <c r="I212" s="151"/>
      <c r="J212" s="151"/>
      <c r="K212" s="151"/>
      <c r="L212" s="151"/>
      <c r="M212" s="151"/>
      <c r="N212" s="151"/>
      <c r="O212" s="151"/>
      <c r="P212" s="151"/>
      <c r="Q212" s="151"/>
    </row>
    <row r="213" spans="1:17" x14ac:dyDescent="0.25">
      <c r="A213" s="151"/>
      <c r="B213" s="151"/>
      <c r="C213" s="151"/>
      <c r="D213" s="151"/>
      <c r="E213" s="151"/>
      <c r="F213" s="151"/>
      <c r="G213" s="151"/>
      <c r="H213" s="151"/>
      <c r="I213" s="151"/>
      <c r="J213" s="151"/>
      <c r="K213" s="151"/>
      <c r="L213" s="151"/>
      <c r="M213" s="151"/>
      <c r="N213" s="151"/>
      <c r="O213" s="151"/>
      <c r="P213" s="151"/>
      <c r="Q213" s="151"/>
    </row>
    <row r="214" spans="1:17" x14ac:dyDescent="0.25">
      <c r="A214" s="151"/>
      <c r="B214" s="151"/>
      <c r="C214" s="151"/>
      <c r="D214" s="151"/>
      <c r="E214" s="151"/>
      <c r="F214" s="151"/>
      <c r="G214" s="151"/>
      <c r="H214" s="151"/>
      <c r="I214" s="151"/>
      <c r="J214" s="151"/>
      <c r="K214" s="151"/>
      <c r="L214" s="151"/>
      <c r="M214" s="151"/>
      <c r="N214" s="151"/>
      <c r="O214" s="151"/>
      <c r="P214" s="151"/>
      <c r="Q214" s="151"/>
    </row>
    <row r="215" spans="1:17" x14ac:dyDescent="0.25">
      <c r="A215" s="151"/>
      <c r="B215" s="151"/>
      <c r="C215" s="151"/>
      <c r="D215" s="151"/>
      <c r="E215" s="151"/>
      <c r="F215" s="151"/>
      <c r="G215" s="151"/>
      <c r="H215" s="151"/>
      <c r="I215" s="151"/>
      <c r="J215" s="151"/>
      <c r="K215" s="151"/>
      <c r="L215" s="151"/>
      <c r="M215" s="151"/>
      <c r="N215" s="151"/>
      <c r="O215" s="151"/>
      <c r="P215" s="151"/>
      <c r="Q215" s="151"/>
    </row>
    <row r="216" spans="1:17" x14ac:dyDescent="0.25">
      <c r="A216" s="151"/>
      <c r="B216" s="151"/>
      <c r="C216" s="151"/>
      <c r="D216" s="151"/>
      <c r="E216" s="151"/>
      <c r="F216" s="151"/>
      <c r="G216" s="151"/>
      <c r="H216" s="151"/>
      <c r="I216" s="151"/>
      <c r="J216" s="151"/>
      <c r="K216" s="151"/>
      <c r="L216" s="151"/>
      <c r="M216" s="151"/>
      <c r="N216" s="151"/>
      <c r="O216" s="151"/>
      <c r="P216" s="151"/>
      <c r="Q216" s="151"/>
    </row>
    <row r="217" spans="1:17" x14ac:dyDescent="0.25">
      <c r="A217" s="151"/>
      <c r="B217" s="151"/>
      <c r="C217" s="151"/>
      <c r="D217" s="151"/>
      <c r="E217" s="151"/>
      <c r="F217" s="151"/>
      <c r="G217" s="151"/>
      <c r="H217" s="151"/>
      <c r="I217" s="151"/>
      <c r="J217" s="151"/>
      <c r="K217" s="151"/>
      <c r="L217" s="151"/>
      <c r="M217" s="151"/>
      <c r="N217" s="151"/>
      <c r="O217" s="151"/>
      <c r="P217" s="151"/>
      <c r="Q217" s="151"/>
    </row>
    <row r="218" spans="1:17" x14ac:dyDescent="0.25">
      <c r="A218" s="151"/>
      <c r="B218" s="151"/>
      <c r="C218" s="151"/>
      <c r="D218" s="151"/>
      <c r="E218" s="151"/>
      <c r="F218" s="151"/>
      <c r="G218" s="151"/>
      <c r="H218" s="151"/>
      <c r="I218" s="151"/>
      <c r="J218" s="151"/>
      <c r="K218" s="151"/>
      <c r="L218" s="151"/>
      <c r="M218" s="151"/>
      <c r="N218" s="151"/>
      <c r="O218" s="151"/>
      <c r="P218" s="151"/>
      <c r="Q218" s="151"/>
    </row>
    <row r="219" spans="1:17" x14ac:dyDescent="0.25">
      <c r="A219" s="151"/>
      <c r="B219" s="151"/>
      <c r="C219" s="151"/>
      <c r="D219" s="151"/>
      <c r="E219" s="151"/>
      <c r="F219" s="151"/>
      <c r="G219" s="151"/>
      <c r="H219" s="151"/>
      <c r="I219" s="151"/>
      <c r="J219" s="151"/>
      <c r="K219" s="151"/>
      <c r="L219" s="151"/>
      <c r="M219" s="151"/>
      <c r="N219" s="151"/>
      <c r="O219" s="151"/>
      <c r="P219" s="151"/>
      <c r="Q219" s="151"/>
    </row>
    <row r="220" spans="1:17" x14ac:dyDescent="0.25">
      <c r="A220" s="151"/>
      <c r="B220" s="151"/>
      <c r="C220" s="151"/>
      <c r="D220" s="151"/>
      <c r="E220" s="151"/>
      <c r="F220" s="151"/>
      <c r="G220" s="151"/>
      <c r="H220" s="151"/>
      <c r="I220" s="151"/>
      <c r="J220" s="151"/>
      <c r="K220" s="151"/>
      <c r="L220" s="151"/>
      <c r="M220" s="151"/>
      <c r="N220" s="151"/>
      <c r="O220" s="151"/>
      <c r="P220" s="151"/>
      <c r="Q220" s="151"/>
    </row>
    <row r="221" spans="1:17" x14ac:dyDescent="0.25">
      <c r="A221" s="151"/>
      <c r="B221" s="151"/>
      <c r="C221" s="151"/>
      <c r="D221" s="151"/>
      <c r="E221" s="151"/>
      <c r="F221" s="151"/>
      <c r="G221" s="151"/>
      <c r="H221" s="151"/>
      <c r="I221" s="151"/>
      <c r="J221" s="151"/>
      <c r="K221" s="151"/>
      <c r="L221" s="151"/>
      <c r="M221" s="151"/>
      <c r="N221" s="151"/>
      <c r="O221" s="151"/>
      <c r="P221" s="151"/>
      <c r="Q221" s="151"/>
    </row>
    <row r="222" spans="1:17" x14ac:dyDescent="0.25">
      <c r="A222" s="151"/>
      <c r="B222" s="151"/>
      <c r="C222" s="151"/>
      <c r="D222" s="151"/>
      <c r="E222" s="151"/>
      <c r="F222" s="151"/>
      <c r="G222" s="151"/>
      <c r="H222" s="151"/>
      <c r="I222" s="151"/>
      <c r="J222" s="151"/>
      <c r="K222" s="151"/>
      <c r="L222" s="151"/>
      <c r="M222" s="151"/>
      <c r="N222" s="151"/>
      <c r="O222" s="151"/>
      <c r="P222" s="151"/>
      <c r="Q222" s="151"/>
    </row>
    <row r="223" spans="1:17" x14ac:dyDescent="0.25">
      <c r="A223" s="151"/>
      <c r="B223" s="151"/>
      <c r="C223" s="151"/>
      <c r="D223" s="151"/>
      <c r="E223" s="151"/>
      <c r="F223" s="151"/>
      <c r="G223" s="151"/>
      <c r="H223" s="151"/>
      <c r="I223" s="151"/>
      <c r="J223" s="151"/>
      <c r="K223" s="151"/>
      <c r="L223" s="151"/>
      <c r="M223" s="151"/>
      <c r="N223" s="151"/>
      <c r="O223" s="151"/>
      <c r="P223" s="151"/>
      <c r="Q223" s="151"/>
    </row>
    <row r="224" spans="1:17" x14ac:dyDescent="0.25">
      <c r="A224" s="151"/>
      <c r="B224" s="151"/>
      <c r="C224" s="151"/>
      <c r="D224" s="151"/>
      <c r="E224" s="151"/>
      <c r="F224" s="151"/>
      <c r="G224" s="151"/>
      <c r="H224" s="151"/>
      <c r="I224" s="151"/>
      <c r="J224" s="151"/>
      <c r="K224" s="151"/>
      <c r="L224" s="151"/>
      <c r="M224" s="151"/>
      <c r="N224" s="151"/>
      <c r="O224" s="151"/>
      <c r="P224" s="151"/>
      <c r="Q224" s="151"/>
    </row>
    <row r="225" spans="1:17" x14ac:dyDescent="0.25">
      <c r="A225" s="151"/>
      <c r="B225" s="151"/>
      <c r="C225" s="151"/>
      <c r="D225" s="151"/>
      <c r="E225" s="151"/>
      <c r="F225" s="151"/>
      <c r="G225" s="151"/>
      <c r="H225" s="151"/>
      <c r="I225" s="151"/>
      <c r="J225" s="151"/>
      <c r="K225" s="151"/>
      <c r="L225" s="151"/>
      <c r="M225" s="151"/>
      <c r="N225" s="151"/>
      <c r="O225" s="151"/>
      <c r="P225" s="151"/>
      <c r="Q225" s="151"/>
    </row>
    <row r="226" spans="1:17" x14ac:dyDescent="0.25">
      <c r="A226" s="151"/>
      <c r="B226" s="151"/>
      <c r="C226" s="151"/>
      <c r="D226" s="151"/>
      <c r="E226" s="151"/>
      <c r="F226" s="151"/>
      <c r="G226" s="151"/>
      <c r="H226" s="151"/>
      <c r="I226" s="151"/>
      <c r="J226" s="151"/>
      <c r="K226" s="151"/>
      <c r="L226" s="151"/>
      <c r="M226" s="151"/>
      <c r="N226" s="151"/>
      <c r="O226" s="151"/>
      <c r="P226" s="151"/>
      <c r="Q226" s="151"/>
    </row>
    <row r="227" spans="1:17" x14ac:dyDescent="0.25">
      <c r="A227" s="151"/>
      <c r="B227" s="151"/>
      <c r="C227" s="151"/>
      <c r="D227" s="151"/>
      <c r="E227" s="151"/>
      <c r="F227" s="151"/>
      <c r="G227" s="151"/>
      <c r="H227" s="151"/>
      <c r="I227" s="151"/>
      <c r="J227" s="151"/>
      <c r="K227" s="151"/>
      <c r="L227" s="151"/>
      <c r="M227" s="151"/>
      <c r="N227" s="151"/>
      <c r="O227" s="151"/>
      <c r="P227" s="151"/>
      <c r="Q227" s="151"/>
    </row>
    <row r="228" spans="1:17" x14ac:dyDescent="0.25">
      <c r="A228" s="151"/>
      <c r="B228" s="151"/>
      <c r="C228" s="151"/>
      <c r="D228" s="151"/>
      <c r="E228" s="151"/>
      <c r="F228" s="151"/>
      <c r="G228" s="151"/>
      <c r="H228" s="151"/>
      <c r="I228" s="151"/>
      <c r="J228" s="151"/>
      <c r="K228" s="151"/>
      <c r="L228" s="151"/>
      <c r="M228" s="151"/>
      <c r="N228" s="151"/>
      <c r="O228" s="151"/>
      <c r="P228" s="151"/>
      <c r="Q228" s="151"/>
    </row>
    <row r="229" spans="1:17" x14ac:dyDescent="0.25">
      <c r="A229" s="151"/>
      <c r="B229" s="151"/>
      <c r="C229" s="151"/>
      <c r="D229" s="151"/>
      <c r="E229" s="151"/>
      <c r="F229" s="151"/>
      <c r="G229" s="151"/>
      <c r="H229" s="151"/>
      <c r="I229" s="151"/>
      <c r="J229" s="151"/>
      <c r="K229" s="151"/>
      <c r="L229" s="151"/>
      <c r="M229" s="151"/>
      <c r="N229" s="151"/>
      <c r="O229" s="151"/>
      <c r="P229" s="151"/>
      <c r="Q229" s="151"/>
    </row>
    <row r="230" spans="1:17" x14ac:dyDescent="0.25">
      <c r="A230" s="151"/>
      <c r="B230" s="151"/>
      <c r="C230" s="151"/>
      <c r="D230" s="151"/>
      <c r="E230" s="151"/>
      <c r="F230" s="151"/>
      <c r="G230" s="151"/>
      <c r="H230" s="151"/>
      <c r="I230" s="151"/>
      <c r="J230" s="151"/>
      <c r="K230" s="151"/>
      <c r="L230" s="151"/>
      <c r="M230" s="151"/>
      <c r="N230" s="151"/>
      <c r="O230" s="151"/>
      <c r="P230" s="151"/>
      <c r="Q230" s="151"/>
    </row>
    <row r="231" spans="1:17" x14ac:dyDescent="0.25">
      <c r="A231" s="151"/>
      <c r="B231" s="151"/>
      <c r="C231" s="151"/>
      <c r="D231" s="151"/>
      <c r="E231" s="151"/>
      <c r="F231" s="151"/>
      <c r="G231" s="151"/>
      <c r="H231" s="151"/>
      <c r="I231" s="151"/>
      <c r="J231" s="151"/>
      <c r="K231" s="151"/>
      <c r="L231" s="151"/>
      <c r="M231" s="151"/>
      <c r="N231" s="151"/>
      <c r="O231" s="151"/>
      <c r="P231" s="151"/>
      <c r="Q231" s="151"/>
    </row>
    <row r="232" spans="1:17" x14ac:dyDescent="0.25">
      <c r="A232" s="151"/>
      <c r="B232" s="151"/>
      <c r="C232" s="151"/>
      <c r="D232" s="151"/>
      <c r="E232" s="151"/>
      <c r="F232" s="151"/>
      <c r="G232" s="151"/>
      <c r="H232" s="151"/>
      <c r="I232" s="151"/>
      <c r="J232" s="151"/>
      <c r="K232" s="151"/>
      <c r="L232" s="151"/>
      <c r="M232" s="151"/>
      <c r="N232" s="151"/>
      <c r="O232" s="151"/>
      <c r="P232" s="151"/>
      <c r="Q232" s="151"/>
    </row>
    <row r="233" spans="1:17" x14ac:dyDescent="0.25">
      <c r="A233" s="151"/>
      <c r="B233" s="151"/>
      <c r="C233" s="151"/>
      <c r="D233" s="151"/>
      <c r="E233" s="151"/>
      <c r="F233" s="151"/>
      <c r="G233" s="151"/>
      <c r="H233" s="151"/>
      <c r="I233" s="151"/>
      <c r="J233" s="151"/>
      <c r="K233" s="151"/>
      <c r="L233" s="151"/>
      <c r="M233" s="151"/>
      <c r="N233" s="151"/>
      <c r="O233" s="151"/>
      <c r="P233" s="151"/>
      <c r="Q233" s="151"/>
    </row>
    <row r="234" spans="1:17" x14ac:dyDescent="0.25">
      <c r="A234" s="151"/>
      <c r="B234" s="151"/>
      <c r="C234" s="151"/>
      <c r="D234" s="151"/>
      <c r="E234" s="151"/>
      <c r="F234" s="151"/>
      <c r="G234" s="151"/>
      <c r="H234" s="151"/>
      <c r="I234" s="151"/>
      <c r="J234" s="151"/>
      <c r="K234" s="151"/>
      <c r="L234" s="151"/>
      <c r="M234" s="151"/>
      <c r="N234" s="151"/>
      <c r="O234" s="151"/>
      <c r="P234" s="151"/>
      <c r="Q234" s="151"/>
    </row>
    <row r="235" spans="1:17" x14ac:dyDescent="0.25">
      <c r="A235" s="151"/>
      <c r="B235" s="151"/>
      <c r="C235" s="151"/>
      <c r="D235" s="151"/>
      <c r="E235" s="151"/>
      <c r="F235" s="151"/>
      <c r="G235" s="151"/>
      <c r="H235" s="151"/>
      <c r="I235" s="151"/>
      <c r="J235" s="151"/>
      <c r="K235" s="151"/>
      <c r="L235" s="151"/>
      <c r="M235" s="151"/>
      <c r="N235" s="151"/>
      <c r="O235" s="151"/>
      <c r="P235" s="151"/>
      <c r="Q235" s="151"/>
    </row>
    <row r="236" spans="1:17" x14ac:dyDescent="0.25">
      <c r="A236" s="151"/>
      <c r="B236" s="151"/>
      <c r="C236" s="151"/>
      <c r="D236" s="151"/>
      <c r="E236" s="151"/>
      <c r="F236" s="151"/>
      <c r="G236" s="151"/>
      <c r="H236" s="151"/>
      <c r="I236" s="151"/>
      <c r="J236" s="151"/>
      <c r="K236" s="151"/>
      <c r="L236" s="151"/>
      <c r="M236" s="151"/>
      <c r="N236" s="151"/>
      <c r="O236" s="151"/>
      <c r="P236" s="151"/>
      <c r="Q236" s="151"/>
    </row>
    <row r="237" spans="1:17" x14ac:dyDescent="0.25">
      <c r="A237" s="151"/>
      <c r="B237" s="151"/>
      <c r="C237" s="151"/>
      <c r="D237" s="151"/>
      <c r="E237" s="151"/>
      <c r="F237" s="151"/>
      <c r="G237" s="151"/>
      <c r="H237" s="151"/>
      <c r="I237" s="151"/>
      <c r="J237" s="151"/>
      <c r="K237" s="151"/>
      <c r="L237" s="151"/>
      <c r="M237" s="151"/>
      <c r="N237" s="151"/>
      <c r="O237" s="151"/>
      <c r="P237" s="151"/>
      <c r="Q237" s="151"/>
    </row>
    <row r="238" spans="1:17" x14ac:dyDescent="0.25">
      <c r="A238" s="151"/>
      <c r="B238" s="151"/>
      <c r="C238" s="151"/>
      <c r="D238" s="151"/>
      <c r="E238" s="151"/>
      <c r="F238" s="151"/>
      <c r="G238" s="151"/>
      <c r="H238" s="151"/>
      <c r="I238" s="151"/>
      <c r="J238" s="151"/>
      <c r="K238" s="151"/>
      <c r="L238" s="151"/>
      <c r="M238" s="151"/>
      <c r="N238" s="151"/>
      <c r="O238" s="151"/>
      <c r="P238" s="151"/>
      <c r="Q238" s="151"/>
    </row>
    <row r="239" spans="1:17" x14ac:dyDescent="0.25">
      <c r="A239" s="151"/>
      <c r="B239" s="151"/>
      <c r="C239" s="151"/>
      <c r="D239" s="151"/>
      <c r="E239" s="151"/>
      <c r="F239" s="151"/>
      <c r="G239" s="151"/>
      <c r="H239" s="151"/>
      <c r="I239" s="151"/>
      <c r="J239" s="151"/>
      <c r="K239" s="151"/>
      <c r="L239" s="151"/>
      <c r="M239" s="151"/>
      <c r="N239" s="151"/>
      <c r="O239" s="151"/>
      <c r="P239" s="151"/>
      <c r="Q239" s="151"/>
    </row>
    <row r="240" spans="1:17" x14ac:dyDescent="0.25">
      <c r="A240" s="151"/>
      <c r="B240" s="151"/>
      <c r="C240" s="151"/>
      <c r="D240" s="151"/>
      <c r="E240" s="151"/>
      <c r="F240" s="151"/>
      <c r="G240" s="151"/>
      <c r="H240" s="151"/>
      <c r="I240" s="151"/>
      <c r="J240" s="151"/>
      <c r="K240" s="151"/>
      <c r="L240" s="151"/>
      <c r="M240" s="151"/>
      <c r="N240" s="151"/>
      <c r="O240" s="151"/>
      <c r="P240" s="151"/>
      <c r="Q240" s="151"/>
    </row>
    <row r="241" spans="1:17" x14ac:dyDescent="0.25">
      <c r="A241" s="151"/>
      <c r="B241" s="151"/>
      <c r="C241" s="151"/>
      <c r="D241" s="151"/>
      <c r="E241" s="151"/>
      <c r="F241" s="151"/>
      <c r="G241" s="151"/>
      <c r="H241" s="151"/>
      <c r="I241" s="151"/>
      <c r="J241" s="151"/>
      <c r="K241" s="151"/>
      <c r="L241" s="151"/>
      <c r="M241" s="151"/>
      <c r="N241" s="151"/>
      <c r="O241" s="151"/>
      <c r="P241" s="151"/>
      <c r="Q241" s="151"/>
    </row>
    <row r="242" spans="1:17" x14ac:dyDescent="0.25">
      <c r="A242" s="151"/>
      <c r="B242" s="151"/>
      <c r="C242" s="151"/>
      <c r="D242" s="151"/>
      <c r="E242" s="151"/>
      <c r="F242" s="151"/>
      <c r="G242" s="151"/>
      <c r="H242" s="151"/>
      <c r="I242" s="151"/>
      <c r="J242" s="151"/>
      <c r="K242" s="151"/>
      <c r="L242" s="151"/>
      <c r="M242" s="151"/>
      <c r="N242" s="151"/>
      <c r="O242" s="151"/>
      <c r="P242" s="151"/>
      <c r="Q242" s="151"/>
    </row>
    <row r="243" spans="1:17" x14ac:dyDescent="0.25">
      <c r="A243" s="151"/>
      <c r="B243" s="151"/>
      <c r="C243" s="151"/>
      <c r="D243" s="151"/>
      <c r="E243" s="151"/>
      <c r="F243" s="151"/>
      <c r="G243" s="151"/>
      <c r="H243" s="151"/>
      <c r="I243" s="151"/>
      <c r="J243" s="151"/>
      <c r="K243" s="151"/>
      <c r="L243" s="151"/>
      <c r="M243" s="151"/>
      <c r="N243" s="151"/>
      <c r="O243" s="151"/>
      <c r="P243" s="151"/>
      <c r="Q243" s="151"/>
    </row>
    <row r="244" spans="1:17" x14ac:dyDescent="0.25">
      <c r="A244" s="151"/>
      <c r="B244" s="151"/>
      <c r="C244" s="151"/>
      <c r="D244" s="151"/>
      <c r="E244" s="151"/>
      <c r="F244" s="151"/>
      <c r="G244" s="151"/>
      <c r="H244" s="151"/>
      <c r="I244" s="151"/>
      <c r="J244" s="151"/>
      <c r="K244" s="151"/>
      <c r="L244" s="151"/>
      <c r="M244" s="151"/>
      <c r="N244" s="151"/>
      <c r="O244" s="151"/>
      <c r="P244" s="151"/>
      <c r="Q244" s="151"/>
    </row>
    <row r="245" spans="1:17" x14ac:dyDescent="0.25">
      <c r="A245" s="151"/>
      <c r="B245" s="151"/>
      <c r="C245" s="151"/>
      <c r="D245" s="151"/>
      <c r="E245" s="151"/>
      <c r="F245" s="151"/>
      <c r="G245" s="151"/>
      <c r="H245" s="151"/>
      <c r="I245" s="151"/>
      <c r="J245" s="151"/>
      <c r="K245" s="151"/>
      <c r="L245" s="151"/>
      <c r="M245" s="151"/>
      <c r="N245" s="151"/>
      <c r="O245" s="151"/>
      <c r="P245" s="151"/>
      <c r="Q245" s="151"/>
    </row>
    <row r="246" spans="1:17" x14ac:dyDescent="0.25">
      <c r="A246" s="151"/>
      <c r="B246" s="151"/>
      <c r="C246" s="151"/>
      <c r="D246" s="151"/>
      <c r="E246" s="151"/>
      <c r="F246" s="151"/>
      <c r="G246" s="151"/>
      <c r="H246" s="151"/>
      <c r="I246" s="151"/>
      <c r="J246" s="151"/>
      <c r="K246" s="151"/>
      <c r="L246" s="151"/>
      <c r="M246" s="151"/>
      <c r="N246" s="151"/>
      <c r="O246" s="151"/>
      <c r="P246" s="151"/>
      <c r="Q246" s="151"/>
    </row>
    <row r="247" spans="1:17" x14ac:dyDescent="0.25">
      <c r="A247" s="151"/>
      <c r="B247" s="151"/>
      <c r="C247" s="151"/>
      <c r="D247" s="151"/>
      <c r="E247" s="151"/>
      <c r="F247" s="151"/>
      <c r="G247" s="151"/>
      <c r="H247" s="151"/>
      <c r="I247" s="151"/>
      <c r="J247" s="151"/>
      <c r="K247" s="151"/>
      <c r="L247" s="151"/>
      <c r="M247" s="151"/>
      <c r="N247" s="151"/>
      <c r="O247" s="151"/>
      <c r="P247" s="151"/>
      <c r="Q247" s="151"/>
    </row>
    <row r="248" spans="1:17" x14ac:dyDescent="0.25">
      <c r="A248" s="151"/>
      <c r="B248" s="151"/>
      <c r="C248" s="151"/>
      <c r="D248" s="151"/>
      <c r="E248" s="151"/>
      <c r="F248" s="151"/>
      <c r="G248" s="151"/>
      <c r="H248" s="151"/>
      <c r="I248" s="151"/>
      <c r="J248" s="151"/>
      <c r="K248" s="151"/>
      <c r="L248" s="151"/>
      <c r="M248" s="151"/>
      <c r="N248" s="151"/>
      <c r="O248" s="151"/>
      <c r="P248" s="151"/>
      <c r="Q248" s="151"/>
    </row>
    <row r="249" spans="1:17" x14ac:dyDescent="0.25">
      <c r="A249" s="151"/>
      <c r="B249" s="151"/>
      <c r="C249" s="151"/>
      <c r="D249" s="151"/>
      <c r="E249" s="151"/>
      <c r="F249" s="151"/>
      <c r="G249" s="151"/>
      <c r="H249" s="151"/>
      <c r="I249" s="151"/>
      <c r="J249" s="151"/>
      <c r="K249" s="151"/>
      <c r="L249" s="151"/>
      <c r="M249" s="151"/>
      <c r="N249" s="151"/>
      <c r="O249" s="151"/>
      <c r="P249" s="151"/>
      <c r="Q249" s="151"/>
    </row>
    <row r="250" spans="1:17" x14ac:dyDescent="0.25">
      <c r="A250" s="151"/>
      <c r="B250" s="151"/>
      <c r="C250" s="151"/>
      <c r="D250" s="151"/>
      <c r="E250" s="151"/>
      <c r="F250" s="151"/>
      <c r="G250" s="151"/>
      <c r="H250" s="151"/>
      <c r="I250" s="151"/>
      <c r="J250" s="151"/>
      <c r="K250" s="151"/>
      <c r="L250" s="151"/>
      <c r="M250" s="151"/>
      <c r="N250" s="151"/>
      <c r="O250" s="151"/>
      <c r="P250" s="151"/>
      <c r="Q250" s="151"/>
    </row>
    <row r="251" spans="1:17" x14ac:dyDescent="0.25">
      <c r="A251" s="151"/>
      <c r="B251" s="151"/>
      <c r="C251" s="151"/>
      <c r="D251" s="151"/>
      <c r="E251" s="151"/>
      <c r="F251" s="151"/>
      <c r="G251" s="151"/>
      <c r="H251" s="151"/>
      <c r="I251" s="151"/>
      <c r="J251" s="151"/>
      <c r="K251" s="151"/>
      <c r="L251" s="151"/>
      <c r="M251" s="151"/>
      <c r="N251" s="151"/>
      <c r="O251" s="151"/>
      <c r="P251" s="151"/>
      <c r="Q251" s="151"/>
    </row>
    <row r="252" spans="1:17" x14ac:dyDescent="0.25">
      <c r="A252" s="151"/>
      <c r="B252" s="151"/>
      <c r="C252" s="151"/>
      <c r="D252" s="151"/>
      <c r="E252" s="151"/>
      <c r="F252" s="151"/>
      <c r="G252" s="151"/>
      <c r="H252" s="151"/>
      <c r="I252" s="151"/>
      <c r="J252" s="151"/>
      <c r="K252" s="151"/>
      <c r="L252" s="151"/>
      <c r="M252" s="151"/>
      <c r="N252" s="151"/>
      <c r="O252" s="151"/>
      <c r="P252" s="151"/>
      <c r="Q252" s="151"/>
    </row>
    <row r="253" spans="1:17" x14ac:dyDescent="0.25">
      <c r="A253" s="151"/>
      <c r="B253" s="151"/>
      <c r="C253" s="151"/>
      <c r="D253" s="151"/>
      <c r="E253" s="151"/>
      <c r="F253" s="151"/>
      <c r="G253" s="151"/>
      <c r="H253" s="151"/>
      <c r="I253" s="151"/>
      <c r="J253" s="151"/>
      <c r="K253" s="151"/>
      <c r="L253" s="151"/>
      <c r="M253" s="151"/>
      <c r="N253" s="151"/>
      <c r="O253" s="151"/>
      <c r="P253" s="151"/>
      <c r="Q253" s="151"/>
    </row>
    <row r="254" spans="1:17" x14ac:dyDescent="0.25">
      <c r="A254" s="151"/>
      <c r="B254" s="151"/>
      <c r="C254" s="151"/>
      <c r="D254" s="151"/>
      <c r="E254" s="151"/>
      <c r="F254" s="151"/>
      <c r="G254" s="151"/>
      <c r="H254" s="151"/>
      <c r="I254" s="151"/>
      <c r="J254" s="151"/>
      <c r="K254" s="151"/>
      <c r="L254" s="151"/>
      <c r="M254" s="151"/>
      <c r="N254" s="151"/>
      <c r="O254" s="151"/>
      <c r="P254" s="151"/>
      <c r="Q254" s="151"/>
    </row>
    <row r="255" spans="1:17" x14ac:dyDescent="0.25">
      <c r="A255" s="151"/>
      <c r="B255" s="151"/>
      <c r="C255" s="151"/>
      <c r="D255" s="151"/>
      <c r="E255" s="151"/>
      <c r="F255" s="151"/>
      <c r="G255" s="151"/>
      <c r="H255" s="151"/>
      <c r="I255" s="151"/>
      <c r="J255" s="151"/>
      <c r="K255" s="151"/>
      <c r="L255" s="151"/>
      <c r="M255" s="151"/>
      <c r="N255" s="151"/>
      <c r="O255" s="151"/>
      <c r="P255" s="151"/>
      <c r="Q255" s="151"/>
    </row>
    <row r="256" spans="1:17" x14ac:dyDescent="0.25">
      <c r="A256" s="151"/>
      <c r="B256" s="151"/>
      <c r="C256" s="151"/>
      <c r="D256" s="151"/>
      <c r="E256" s="151"/>
      <c r="F256" s="151"/>
      <c r="G256" s="151"/>
      <c r="H256" s="151"/>
      <c r="I256" s="151"/>
      <c r="J256" s="151"/>
      <c r="K256" s="151"/>
      <c r="L256" s="151"/>
      <c r="M256" s="151"/>
      <c r="N256" s="151"/>
      <c r="O256" s="151"/>
      <c r="P256" s="151"/>
      <c r="Q256" s="151"/>
    </row>
    <row r="257" spans="1:17" x14ac:dyDescent="0.25">
      <c r="A257" s="151"/>
      <c r="B257" s="151"/>
      <c r="C257" s="151"/>
      <c r="D257" s="151"/>
      <c r="E257" s="151"/>
      <c r="F257" s="151"/>
      <c r="G257" s="151"/>
      <c r="H257" s="151"/>
      <c r="I257" s="151"/>
      <c r="J257" s="151"/>
      <c r="K257" s="151"/>
      <c r="L257" s="151"/>
      <c r="M257" s="151"/>
      <c r="N257" s="151"/>
      <c r="O257" s="151"/>
      <c r="P257" s="151"/>
      <c r="Q257" s="151"/>
    </row>
    <row r="258" spans="1:17" x14ac:dyDescent="0.25">
      <c r="A258" s="151"/>
      <c r="B258" s="151"/>
      <c r="C258" s="151"/>
      <c r="D258" s="151"/>
      <c r="E258" s="151"/>
      <c r="F258" s="151"/>
      <c r="G258" s="151"/>
      <c r="H258" s="151"/>
      <c r="I258" s="151"/>
      <c r="J258" s="151"/>
      <c r="K258" s="151"/>
      <c r="L258" s="151"/>
      <c r="M258" s="151"/>
      <c r="N258" s="151"/>
      <c r="O258" s="151"/>
      <c r="P258" s="151"/>
      <c r="Q258" s="151"/>
    </row>
    <row r="259" spans="1:17" x14ac:dyDescent="0.25">
      <c r="A259" s="151"/>
      <c r="B259" s="151"/>
      <c r="C259" s="151"/>
      <c r="D259" s="151"/>
      <c r="E259" s="151"/>
      <c r="F259" s="151"/>
      <c r="G259" s="151"/>
      <c r="H259" s="151"/>
      <c r="I259" s="151"/>
      <c r="J259" s="151"/>
      <c r="K259" s="151"/>
      <c r="L259" s="151"/>
      <c r="M259" s="151"/>
      <c r="N259" s="151"/>
      <c r="O259" s="151"/>
      <c r="P259" s="151"/>
      <c r="Q259" s="151"/>
    </row>
    <row r="260" spans="1:17" x14ac:dyDescent="0.25">
      <c r="A260" s="151"/>
      <c r="B260" s="151"/>
      <c r="C260" s="151"/>
      <c r="D260" s="151"/>
      <c r="E260" s="151"/>
      <c r="F260" s="151"/>
      <c r="G260" s="151"/>
      <c r="H260" s="151"/>
      <c r="I260" s="151"/>
      <c r="J260" s="151"/>
      <c r="K260" s="151"/>
      <c r="L260" s="151"/>
      <c r="M260" s="151"/>
      <c r="N260" s="151"/>
      <c r="O260" s="151"/>
      <c r="P260" s="151"/>
      <c r="Q260" s="151"/>
    </row>
    <row r="261" spans="1:17" x14ac:dyDescent="0.25">
      <c r="A261" s="151"/>
      <c r="B261" s="151"/>
      <c r="C261" s="151"/>
      <c r="D261" s="151"/>
      <c r="E261" s="151"/>
      <c r="F261" s="151"/>
      <c r="G261" s="151"/>
      <c r="H261" s="151"/>
      <c r="I261" s="151"/>
      <c r="J261" s="151"/>
      <c r="K261" s="151"/>
      <c r="L261" s="151"/>
      <c r="M261" s="151"/>
      <c r="N261" s="151"/>
      <c r="O261" s="151"/>
      <c r="P261" s="151"/>
      <c r="Q261" s="151"/>
    </row>
    <row r="262" spans="1:17" x14ac:dyDescent="0.25">
      <c r="A262" s="151"/>
      <c r="B262" s="151"/>
      <c r="C262" s="151"/>
      <c r="D262" s="151"/>
      <c r="E262" s="151"/>
      <c r="F262" s="151"/>
      <c r="G262" s="151"/>
      <c r="H262" s="151"/>
      <c r="I262" s="151"/>
      <c r="J262" s="151"/>
      <c r="K262" s="151"/>
      <c r="L262" s="151"/>
      <c r="M262" s="151"/>
      <c r="N262" s="151"/>
      <c r="O262" s="151"/>
      <c r="P262" s="151"/>
      <c r="Q262" s="151"/>
    </row>
    <row r="263" spans="1:17" x14ac:dyDescent="0.25">
      <c r="A263" s="151"/>
      <c r="B263" s="151"/>
      <c r="C263" s="151"/>
      <c r="D263" s="151"/>
      <c r="E263" s="151"/>
      <c r="F263" s="151"/>
      <c r="G263" s="151"/>
      <c r="H263" s="151"/>
      <c r="I263" s="151"/>
      <c r="J263" s="151"/>
      <c r="K263" s="151"/>
      <c r="L263" s="151"/>
      <c r="M263" s="151"/>
      <c r="N263" s="151"/>
      <c r="O263" s="151"/>
      <c r="P263" s="151"/>
      <c r="Q263" s="151"/>
    </row>
    <row r="264" spans="1:17" x14ac:dyDescent="0.25">
      <c r="A264" s="151"/>
      <c r="B264" s="151"/>
      <c r="C264" s="151"/>
      <c r="D264" s="151"/>
      <c r="E264" s="151"/>
      <c r="F264" s="151"/>
      <c r="G264" s="151"/>
      <c r="H264" s="151"/>
      <c r="I264" s="151"/>
      <c r="J264" s="151"/>
      <c r="K264" s="151"/>
      <c r="L264" s="151"/>
      <c r="M264" s="151"/>
      <c r="N264" s="151"/>
      <c r="O264" s="151"/>
      <c r="P264" s="151"/>
      <c r="Q264" s="151"/>
    </row>
    <row r="265" spans="1:17" x14ac:dyDescent="0.25">
      <c r="A265" s="151"/>
      <c r="B265" s="151"/>
      <c r="C265" s="151"/>
      <c r="D265" s="151"/>
      <c r="E265" s="151"/>
      <c r="F265" s="151"/>
      <c r="G265" s="151"/>
      <c r="H265" s="151"/>
      <c r="I265" s="151"/>
      <c r="J265" s="151"/>
      <c r="K265" s="151"/>
      <c r="L265" s="151"/>
      <c r="M265" s="151"/>
      <c r="N265" s="151"/>
      <c r="O265" s="151"/>
      <c r="P265" s="151"/>
      <c r="Q265" s="151"/>
    </row>
    <row r="266" spans="1:17" x14ac:dyDescent="0.25">
      <c r="A266" s="151"/>
      <c r="B266" s="151"/>
      <c r="C266" s="151"/>
      <c r="D266" s="151"/>
      <c r="E266" s="151"/>
      <c r="F266" s="151"/>
      <c r="G266" s="151"/>
      <c r="H266" s="151"/>
      <c r="I266" s="151"/>
      <c r="J266" s="151"/>
      <c r="K266" s="151"/>
      <c r="L266" s="151"/>
      <c r="M266" s="151"/>
      <c r="N266" s="151"/>
      <c r="O266" s="151"/>
      <c r="P266" s="151"/>
      <c r="Q266" s="151"/>
    </row>
    <row r="267" spans="1:17" x14ac:dyDescent="0.25">
      <c r="A267" s="151"/>
      <c r="B267" s="151"/>
      <c r="C267" s="151"/>
      <c r="D267" s="151"/>
      <c r="E267" s="151"/>
      <c r="F267" s="151"/>
      <c r="G267" s="151"/>
      <c r="H267" s="151"/>
      <c r="I267" s="151"/>
      <c r="J267" s="151"/>
      <c r="K267" s="151"/>
      <c r="L267" s="151"/>
      <c r="M267" s="151"/>
      <c r="N267" s="151"/>
      <c r="O267" s="151"/>
      <c r="P267" s="151"/>
      <c r="Q267" s="151"/>
    </row>
    <row r="268" spans="1:17" x14ac:dyDescent="0.25">
      <c r="A268" s="151"/>
      <c r="B268" s="151"/>
      <c r="C268" s="151"/>
      <c r="D268" s="151"/>
      <c r="E268" s="151"/>
      <c r="F268" s="151"/>
      <c r="G268" s="151"/>
      <c r="H268" s="151"/>
      <c r="I268" s="151"/>
      <c r="J268" s="151"/>
      <c r="K268" s="151"/>
      <c r="L268" s="151"/>
      <c r="M268" s="151"/>
      <c r="N268" s="151"/>
      <c r="O268" s="151"/>
      <c r="P268" s="151"/>
      <c r="Q268" s="151"/>
    </row>
    <row r="269" spans="1:17" x14ac:dyDescent="0.25">
      <c r="A269" s="151"/>
      <c r="B269" s="151"/>
      <c r="C269" s="151"/>
      <c r="D269" s="151"/>
      <c r="E269" s="151"/>
      <c r="F269" s="151"/>
      <c r="G269" s="151"/>
      <c r="H269" s="151"/>
      <c r="I269" s="151"/>
      <c r="J269" s="151"/>
      <c r="K269" s="151"/>
      <c r="L269" s="151"/>
      <c r="M269" s="151"/>
      <c r="N269" s="151"/>
      <c r="O269" s="151"/>
      <c r="P269" s="151"/>
      <c r="Q269" s="151"/>
    </row>
    <row r="270" spans="1:17" x14ac:dyDescent="0.25">
      <c r="A270" s="151"/>
      <c r="B270" s="151"/>
      <c r="C270" s="151"/>
      <c r="D270" s="151"/>
      <c r="E270" s="151"/>
      <c r="F270" s="151"/>
      <c r="G270" s="151"/>
      <c r="H270" s="151"/>
      <c r="I270" s="151"/>
      <c r="J270" s="151"/>
      <c r="K270" s="151"/>
      <c r="L270" s="151"/>
      <c r="M270" s="151"/>
      <c r="N270" s="151"/>
      <c r="O270" s="151"/>
      <c r="P270" s="151"/>
      <c r="Q270" s="151"/>
    </row>
    <row r="271" spans="1:17" x14ac:dyDescent="0.25">
      <c r="A271" s="151"/>
      <c r="B271" s="151"/>
      <c r="C271" s="151"/>
      <c r="D271" s="151"/>
      <c r="E271" s="151"/>
      <c r="F271" s="151"/>
      <c r="G271" s="151"/>
      <c r="H271" s="151"/>
      <c r="I271" s="151"/>
      <c r="J271" s="151"/>
      <c r="K271" s="151"/>
      <c r="L271" s="151"/>
      <c r="M271" s="151"/>
      <c r="N271" s="151"/>
      <c r="O271" s="151"/>
      <c r="P271" s="151"/>
      <c r="Q271" s="151"/>
    </row>
    <row r="272" spans="1:17" x14ac:dyDescent="0.25">
      <c r="A272" s="151"/>
      <c r="B272" s="151"/>
      <c r="C272" s="151"/>
      <c r="D272" s="151"/>
      <c r="E272" s="151"/>
      <c r="F272" s="151"/>
      <c r="G272" s="151"/>
      <c r="H272" s="151"/>
      <c r="I272" s="151"/>
      <c r="J272" s="151"/>
      <c r="K272" s="151"/>
      <c r="L272" s="151"/>
      <c r="M272" s="151"/>
      <c r="N272" s="151"/>
      <c r="O272" s="151"/>
      <c r="P272" s="151"/>
      <c r="Q272" s="151"/>
    </row>
    <row r="273" spans="1:17" x14ac:dyDescent="0.25">
      <c r="A273" s="151"/>
      <c r="B273" s="151"/>
      <c r="C273" s="151"/>
      <c r="D273" s="151"/>
      <c r="E273" s="151"/>
      <c r="F273" s="151"/>
      <c r="G273" s="151"/>
      <c r="H273" s="151"/>
      <c r="I273" s="151"/>
      <c r="J273" s="151"/>
      <c r="K273" s="151"/>
      <c r="L273" s="151"/>
      <c r="M273" s="151"/>
      <c r="N273" s="151"/>
      <c r="O273" s="151"/>
      <c r="P273" s="151"/>
      <c r="Q273" s="151"/>
    </row>
    <row r="274" spans="1:17" x14ac:dyDescent="0.25">
      <c r="A274" s="151"/>
      <c r="B274" s="151"/>
      <c r="C274" s="151"/>
      <c r="D274" s="151"/>
      <c r="E274" s="151"/>
      <c r="F274" s="151"/>
      <c r="G274" s="151"/>
      <c r="H274" s="151"/>
      <c r="I274" s="151"/>
      <c r="J274" s="151"/>
      <c r="K274" s="151"/>
      <c r="L274" s="151"/>
      <c r="M274" s="151"/>
      <c r="N274" s="151"/>
      <c r="O274" s="151"/>
      <c r="P274" s="151"/>
      <c r="Q274" s="151"/>
    </row>
    <row r="275" spans="1:17" x14ac:dyDescent="0.25">
      <c r="A275" s="151"/>
      <c r="B275" s="151"/>
      <c r="C275" s="151"/>
      <c r="D275" s="151"/>
      <c r="E275" s="151"/>
      <c r="F275" s="151"/>
      <c r="G275" s="151"/>
      <c r="H275" s="151"/>
      <c r="I275" s="151"/>
      <c r="J275" s="151"/>
      <c r="K275" s="151"/>
      <c r="L275" s="151"/>
      <c r="M275" s="151"/>
      <c r="N275" s="151"/>
      <c r="O275" s="151"/>
      <c r="P275" s="151"/>
      <c r="Q275" s="151"/>
    </row>
    <row r="276" spans="1:17" x14ac:dyDescent="0.25">
      <c r="A276" s="151"/>
      <c r="B276" s="151"/>
      <c r="C276" s="151"/>
      <c r="D276" s="151"/>
      <c r="E276" s="151"/>
      <c r="F276" s="151"/>
      <c r="G276" s="151"/>
      <c r="H276" s="151"/>
      <c r="I276" s="151"/>
      <c r="J276" s="151"/>
      <c r="K276" s="151"/>
      <c r="L276" s="151"/>
      <c r="M276" s="151"/>
      <c r="N276" s="151"/>
      <c r="O276" s="151"/>
      <c r="P276" s="151"/>
      <c r="Q276" s="151"/>
    </row>
    <row r="277" spans="1:17" x14ac:dyDescent="0.25">
      <c r="A277" s="151"/>
      <c r="B277" s="151"/>
      <c r="C277" s="151"/>
      <c r="D277" s="151"/>
      <c r="E277" s="151"/>
      <c r="F277" s="151"/>
      <c r="G277" s="151"/>
      <c r="H277" s="151"/>
      <c r="I277" s="151"/>
      <c r="J277" s="151"/>
      <c r="K277" s="151"/>
      <c r="L277" s="151"/>
      <c r="M277" s="151"/>
      <c r="N277" s="151"/>
      <c r="O277" s="151"/>
      <c r="P277" s="151"/>
      <c r="Q277" s="151"/>
    </row>
    <row r="278" spans="1:17" x14ac:dyDescent="0.25">
      <c r="A278" s="151"/>
      <c r="B278" s="151"/>
      <c r="C278" s="151"/>
      <c r="D278" s="151"/>
      <c r="E278" s="151"/>
      <c r="F278" s="151"/>
      <c r="G278" s="151"/>
      <c r="H278" s="151"/>
      <c r="I278" s="151"/>
      <c r="J278" s="151"/>
      <c r="K278" s="151"/>
      <c r="L278" s="151"/>
      <c r="M278" s="151"/>
      <c r="N278" s="151"/>
      <c r="O278" s="151"/>
      <c r="P278" s="151"/>
      <c r="Q278" s="151"/>
    </row>
    <row r="279" spans="1:17" x14ac:dyDescent="0.25">
      <c r="A279" s="151"/>
      <c r="B279" s="151"/>
      <c r="C279" s="151"/>
      <c r="D279" s="151"/>
      <c r="E279" s="151"/>
      <c r="F279" s="151"/>
      <c r="G279" s="151"/>
      <c r="H279" s="151"/>
      <c r="I279" s="151"/>
      <c r="J279" s="151"/>
      <c r="K279" s="151"/>
      <c r="L279" s="151"/>
      <c r="M279" s="151"/>
      <c r="N279" s="151"/>
      <c r="O279" s="151"/>
      <c r="P279" s="151"/>
      <c r="Q279" s="151"/>
    </row>
    <row r="280" spans="1:17" x14ac:dyDescent="0.25">
      <c r="A280" s="151"/>
      <c r="B280" s="151"/>
      <c r="C280" s="151"/>
      <c r="D280" s="151"/>
      <c r="E280" s="151"/>
      <c r="F280" s="151"/>
      <c r="G280" s="151"/>
      <c r="H280" s="151"/>
      <c r="I280" s="151"/>
      <c r="J280" s="151"/>
      <c r="K280" s="151"/>
      <c r="L280" s="151"/>
      <c r="M280" s="151"/>
      <c r="N280" s="151"/>
      <c r="O280" s="151"/>
      <c r="P280" s="151"/>
      <c r="Q280" s="151"/>
    </row>
    <row r="281" spans="1:17" x14ac:dyDescent="0.25">
      <c r="A281" s="151"/>
      <c r="B281" s="151"/>
      <c r="C281" s="151"/>
      <c r="D281" s="151"/>
      <c r="E281" s="151"/>
      <c r="F281" s="151"/>
      <c r="G281" s="151"/>
      <c r="H281" s="151"/>
      <c r="I281" s="151"/>
      <c r="J281" s="151"/>
      <c r="K281" s="151"/>
      <c r="L281" s="151"/>
      <c r="M281" s="151"/>
      <c r="N281" s="151"/>
      <c r="O281" s="151"/>
      <c r="P281" s="151"/>
      <c r="Q281" s="151"/>
    </row>
    <row r="282" spans="1:17" x14ac:dyDescent="0.25">
      <c r="A282" s="151"/>
      <c r="B282" s="151"/>
      <c r="C282" s="151"/>
      <c r="D282" s="151"/>
      <c r="E282" s="151"/>
      <c r="F282" s="151"/>
      <c r="G282" s="151"/>
      <c r="H282" s="151"/>
      <c r="I282" s="151"/>
      <c r="J282" s="151"/>
      <c r="K282" s="151"/>
      <c r="L282" s="151"/>
      <c r="M282" s="151"/>
      <c r="N282" s="151"/>
      <c r="O282" s="151"/>
      <c r="P282" s="151"/>
      <c r="Q282" s="151"/>
    </row>
    <row r="283" spans="1:17" x14ac:dyDescent="0.25">
      <c r="A283" s="151"/>
      <c r="B283" s="151"/>
      <c r="C283" s="151"/>
      <c r="D283" s="151"/>
      <c r="E283" s="151"/>
      <c r="F283" s="151"/>
      <c r="G283" s="151"/>
      <c r="H283" s="151"/>
      <c r="I283" s="151"/>
      <c r="J283" s="151"/>
      <c r="K283" s="151"/>
      <c r="L283" s="151"/>
      <c r="M283" s="151"/>
      <c r="N283" s="151"/>
      <c r="O283" s="151"/>
      <c r="P283" s="151"/>
      <c r="Q283" s="151"/>
    </row>
    <row r="284" spans="1:17" x14ac:dyDescent="0.25">
      <c r="A284" s="151"/>
      <c r="B284" s="151"/>
      <c r="C284" s="151"/>
      <c r="D284" s="151"/>
      <c r="E284" s="151"/>
      <c r="F284" s="151"/>
      <c r="G284" s="151"/>
      <c r="H284" s="151"/>
      <c r="I284" s="151"/>
      <c r="J284" s="151"/>
      <c r="K284" s="151"/>
      <c r="L284" s="151"/>
      <c r="M284" s="151"/>
      <c r="N284" s="151"/>
      <c r="O284" s="151"/>
      <c r="P284" s="151"/>
      <c r="Q284" s="151"/>
    </row>
    <row r="285" spans="1:17" x14ac:dyDescent="0.25">
      <c r="A285" s="151"/>
      <c r="B285" s="151"/>
      <c r="C285" s="151"/>
      <c r="D285" s="151"/>
      <c r="E285" s="151"/>
      <c r="F285" s="151"/>
      <c r="G285" s="151"/>
      <c r="H285" s="151"/>
      <c r="I285" s="151"/>
      <c r="J285" s="151"/>
      <c r="K285" s="151"/>
      <c r="L285" s="151"/>
      <c r="M285" s="151"/>
      <c r="N285" s="151"/>
      <c r="O285" s="151"/>
      <c r="P285" s="151"/>
      <c r="Q285" s="151"/>
    </row>
    <row r="286" spans="1:17" x14ac:dyDescent="0.25">
      <c r="A286" s="151"/>
      <c r="B286" s="151"/>
      <c r="C286" s="151"/>
      <c r="D286" s="151"/>
      <c r="E286" s="151"/>
      <c r="F286" s="151"/>
      <c r="G286" s="151"/>
      <c r="H286" s="151"/>
      <c r="I286" s="151"/>
      <c r="J286" s="151"/>
      <c r="K286" s="151"/>
      <c r="L286" s="151"/>
      <c r="M286" s="151"/>
      <c r="N286" s="151"/>
      <c r="O286" s="151"/>
      <c r="P286" s="151"/>
      <c r="Q286" s="151"/>
    </row>
    <row r="287" spans="1:17" x14ac:dyDescent="0.25">
      <c r="A287" s="151"/>
      <c r="B287" s="151"/>
      <c r="C287" s="151"/>
      <c r="D287" s="151"/>
      <c r="E287" s="151"/>
      <c r="F287" s="151"/>
      <c r="G287" s="151"/>
      <c r="H287" s="151"/>
      <c r="I287" s="151"/>
      <c r="J287" s="151"/>
      <c r="K287" s="151"/>
      <c r="L287" s="151"/>
      <c r="M287" s="151"/>
      <c r="N287" s="151"/>
      <c r="O287" s="151"/>
      <c r="P287" s="151"/>
      <c r="Q287" s="151"/>
    </row>
    <row r="288" spans="1:17" x14ac:dyDescent="0.25">
      <c r="A288" s="151"/>
      <c r="B288" s="151"/>
      <c r="C288" s="151"/>
      <c r="D288" s="151"/>
      <c r="E288" s="151"/>
      <c r="F288" s="151"/>
      <c r="G288" s="151"/>
      <c r="H288" s="151"/>
      <c r="I288" s="151"/>
      <c r="J288" s="151"/>
      <c r="K288" s="151"/>
      <c r="L288" s="151"/>
      <c r="M288" s="151"/>
      <c r="N288" s="151"/>
      <c r="O288" s="151"/>
      <c r="P288" s="151"/>
      <c r="Q288" s="151"/>
    </row>
    <row r="289" spans="1:17" x14ac:dyDescent="0.25">
      <c r="A289" s="151"/>
      <c r="B289" s="151"/>
      <c r="C289" s="151"/>
      <c r="D289" s="151"/>
      <c r="E289" s="151"/>
      <c r="F289" s="151"/>
      <c r="G289" s="151"/>
      <c r="H289" s="151"/>
      <c r="I289" s="151"/>
      <c r="J289" s="151"/>
      <c r="K289" s="151"/>
      <c r="L289" s="151"/>
      <c r="M289" s="151"/>
      <c r="N289" s="151"/>
      <c r="O289" s="151"/>
      <c r="P289" s="151"/>
      <c r="Q289" s="151"/>
    </row>
    <row r="290" spans="1:17" x14ac:dyDescent="0.25">
      <c r="A290" s="151"/>
      <c r="B290" s="151"/>
      <c r="C290" s="151"/>
      <c r="D290" s="151"/>
      <c r="E290" s="151"/>
      <c r="F290" s="151"/>
      <c r="G290" s="151"/>
      <c r="H290" s="151"/>
      <c r="I290" s="151"/>
      <c r="J290" s="151"/>
      <c r="K290" s="151"/>
      <c r="L290" s="151"/>
      <c r="M290" s="151"/>
      <c r="N290" s="151"/>
      <c r="O290" s="151"/>
      <c r="P290" s="151"/>
      <c r="Q290" s="151"/>
    </row>
    <row r="291" spans="1:17" x14ac:dyDescent="0.25">
      <c r="A291" s="151"/>
      <c r="B291" s="151"/>
      <c r="C291" s="151"/>
      <c r="D291" s="151"/>
      <c r="E291" s="151"/>
      <c r="F291" s="151"/>
      <c r="G291" s="151"/>
      <c r="H291" s="151"/>
      <c r="I291" s="151"/>
      <c r="J291" s="151"/>
      <c r="K291" s="151"/>
      <c r="L291" s="151"/>
      <c r="M291" s="151"/>
      <c r="N291" s="151"/>
      <c r="O291" s="151"/>
      <c r="P291" s="151"/>
      <c r="Q291" s="151"/>
    </row>
    <row r="292" spans="1:17" x14ac:dyDescent="0.25">
      <c r="A292" s="151"/>
      <c r="B292" s="151"/>
      <c r="C292" s="151"/>
      <c r="D292" s="151"/>
      <c r="E292" s="151"/>
      <c r="F292" s="151"/>
      <c r="G292" s="151"/>
      <c r="H292" s="151"/>
      <c r="I292" s="151"/>
      <c r="J292" s="151"/>
      <c r="K292" s="151"/>
      <c r="L292" s="151"/>
      <c r="M292" s="151"/>
      <c r="N292" s="151"/>
      <c r="O292" s="151"/>
      <c r="P292" s="151"/>
      <c r="Q292" s="151"/>
    </row>
    <row r="293" spans="1:17" x14ac:dyDescent="0.25">
      <c r="A293" s="151"/>
      <c r="B293" s="151"/>
      <c r="C293" s="151"/>
      <c r="D293" s="151"/>
      <c r="E293" s="151"/>
      <c r="F293" s="151"/>
      <c r="G293" s="151"/>
      <c r="H293" s="151"/>
      <c r="I293" s="151"/>
      <c r="J293" s="151"/>
      <c r="K293" s="151"/>
      <c r="L293" s="151"/>
      <c r="M293" s="151"/>
      <c r="N293" s="151"/>
      <c r="O293" s="151"/>
      <c r="P293" s="151"/>
      <c r="Q293" s="151"/>
    </row>
    <row r="294" spans="1:17" x14ac:dyDescent="0.25">
      <c r="A294" s="151"/>
      <c r="B294" s="151"/>
      <c r="C294" s="151"/>
      <c r="D294" s="151"/>
      <c r="E294" s="151"/>
      <c r="F294" s="151"/>
      <c r="G294" s="151"/>
      <c r="H294" s="151"/>
      <c r="I294" s="151"/>
      <c r="J294" s="151"/>
      <c r="K294" s="151"/>
      <c r="L294" s="151"/>
      <c r="M294" s="151"/>
      <c r="N294" s="151"/>
      <c r="O294" s="151"/>
      <c r="P294" s="151"/>
      <c r="Q294" s="151"/>
    </row>
    <row r="295" spans="1:17" x14ac:dyDescent="0.25">
      <c r="A295" s="151"/>
      <c r="B295" s="151"/>
      <c r="C295" s="151"/>
      <c r="D295" s="151"/>
      <c r="E295" s="151"/>
      <c r="F295" s="151"/>
      <c r="G295" s="151"/>
      <c r="H295" s="151"/>
      <c r="I295" s="151"/>
      <c r="J295" s="151"/>
      <c r="K295" s="151"/>
      <c r="L295" s="151"/>
      <c r="M295" s="151"/>
      <c r="N295" s="151"/>
      <c r="O295" s="151"/>
      <c r="P295" s="151"/>
      <c r="Q295" s="151"/>
    </row>
    <row r="296" spans="1:17" x14ac:dyDescent="0.25">
      <c r="A296" s="151"/>
      <c r="B296" s="151"/>
      <c r="C296" s="151"/>
      <c r="D296" s="151"/>
      <c r="E296" s="151"/>
      <c r="F296" s="151"/>
      <c r="G296" s="151"/>
      <c r="H296" s="151"/>
      <c r="I296" s="151"/>
      <c r="J296" s="151"/>
      <c r="K296" s="151"/>
      <c r="L296" s="151"/>
      <c r="M296" s="151"/>
      <c r="N296" s="151"/>
      <c r="O296" s="151"/>
      <c r="P296" s="151"/>
      <c r="Q296" s="151"/>
    </row>
    <row r="297" spans="1:17" x14ac:dyDescent="0.25">
      <c r="A297" s="151"/>
      <c r="B297" s="151"/>
      <c r="C297" s="151"/>
      <c r="D297" s="151"/>
      <c r="E297" s="151"/>
      <c r="F297" s="151"/>
      <c r="G297" s="151"/>
      <c r="H297" s="151"/>
      <c r="I297" s="151"/>
      <c r="J297" s="151"/>
      <c r="K297" s="151"/>
      <c r="L297" s="151"/>
      <c r="M297" s="151"/>
      <c r="N297" s="151"/>
      <c r="O297" s="151"/>
      <c r="P297" s="151"/>
      <c r="Q297" s="151"/>
    </row>
    <row r="298" spans="1:17" x14ac:dyDescent="0.25">
      <c r="A298" s="151"/>
      <c r="B298" s="151"/>
      <c r="C298" s="151"/>
      <c r="D298" s="151"/>
      <c r="E298" s="151"/>
      <c r="F298" s="151"/>
      <c r="G298" s="151"/>
      <c r="H298" s="151"/>
      <c r="I298" s="151"/>
      <c r="J298" s="151"/>
      <c r="K298" s="151"/>
      <c r="L298" s="151"/>
      <c r="M298" s="151"/>
      <c r="N298" s="151"/>
      <c r="O298" s="151"/>
      <c r="P298" s="151"/>
      <c r="Q298" s="151"/>
    </row>
    <row r="299" spans="1:17" x14ac:dyDescent="0.25">
      <c r="A299" s="151"/>
      <c r="B299" s="151"/>
      <c r="C299" s="151"/>
      <c r="D299" s="151"/>
      <c r="E299" s="151"/>
      <c r="F299" s="151"/>
      <c r="G299" s="151"/>
      <c r="H299" s="151"/>
      <c r="I299" s="151"/>
      <c r="J299" s="151"/>
      <c r="K299" s="151"/>
      <c r="L299" s="151"/>
      <c r="M299" s="151"/>
      <c r="N299" s="151"/>
      <c r="O299" s="151"/>
      <c r="P299" s="151"/>
      <c r="Q299" s="151"/>
    </row>
    <row r="300" spans="1:17" x14ac:dyDescent="0.25">
      <c r="A300" s="151"/>
      <c r="B300" s="151"/>
      <c r="C300" s="151"/>
      <c r="D300" s="151"/>
      <c r="E300" s="151"/>
      <c r="F300" s="151"/>
      <c r="G300" s="151"/>
      <c r="H300" s="151"/>
      <c r="I300" s="151"/>
      <c r="J300" s="151"/>
      <c r="K300" s="151"/>
      <c r="L300" s="151"/>
      <c r="M300" s="151"/>
      <c r="N300" s="151"/>
      <c r="O300" s="151"/>
      <c r="P300" s="151"/>
      <c r="Q300" s="151"/>
    </row>
    <row r="301" spans="1:17" x14ac:dyDescent="0.25">
      <c r="A301" s="151"/>
      <c r="B301" s="151"/>
      <c r="C301" s="151"/>
      <c r="D301" s="151"/>
      <c r="E301" s="151"/>
      <c r="F301" s="151"/>
      <c r="G301" s="151"/>
      <c r="H301" s="151"/>
      <c r="I301" s="151"/>
      <c r="J301" s="151"/>
      <c r="K301" s="151"/>
      <c r="L301" s="151"/>
      <c r="M301" s="151"/>
      <c r="N301" s="151"/>
      <c r="O301" s="151"/>
      <c r="P301" s="151"/>
      <c r="Q301" s="151"/>
    </row>
    <row r="302" spans="1:17" x14ac:dyDescent="0.25">
      <c r="A302" s="151"/>
      <c r="B302" s="151"/>
      <c r="C302" s="151"/>
      <c r="D302" s="151"/>
      <c r="E302" s="151"/>
      <c r="F302" s="151"/>
      <c r="G302" s="151"/>
      <c r="H302" s="151"/>
      <c r="I302" s="151"/>
      <c r="J302" s="151"/>
      <c r="K302" s="151"/>
      <c r="L302" s="151"/>
      <c r="M302" s="151"/>
      <c r="N302" s="151"/>
      <c r="O302" s="151"/>
      <c r="P302" s="151"/>
      <c r="Q302" s="151"/>
    </row>
    <row r="303" spans="1:17" x14ac:dyDescent="0.25">
      <c r="A303" s="151"/>
      <c r="B303" s="151"/>
      <c r="C303" s="151"/>
      <c r="D303" s="151"/>
      <c r="E303" s="151"/>
      <c r="F303" s="151"/>
      <c r="G303" s="151"/>
      <c r="H303" s="151"/>
      <c r="I303" s="151"/>
      <c r="J303" s="151"/>
      <c r="K303" s="151"/>
      <c r="L303" s="151"/>
      <c r="M303" s="151"/>
      <c r="N303" s="151"/>
      <c r="O303" s="151"/>
      <c r="P303" s="151"/>
      <c r="Q303" s="151"/>
    </row>
    <row r="304" spans="1:17" x14ac:dyDescent="0.25">
      <c r="A304" s="151"/>
      <c r="B304" s="151"/>
      <c r="C304" s="151"/>
      <c r="D304" s="151"/>
      <c r="E304" s="151"/>
      <c r="F304" s="151"/>
      <c r="G304" s="151"/>
      <c r="H304" s="151"/>
      <c r="I304" s="151"/>
      <c r="J304" s="151"/>
      <c r="K304" s="151"/>
      <c r="L304" s="151"/>
      <c r="M304" s="151"/>
      <c r="N304" s="151"/>
      <c r="O304" s="151"/>
      <c r="P304" s="151"/>
      <c r="Q304" s="151"/>
    </row>
    <row r="305" spans="1:17" x14ac:dyDescent="0.25">
      <c r="A305" s="151"/>
      <c r="B305" s="151"/>
      <c r="C305" s="151"/>
      <c r="D305" s="151"/>
      <c r="E305" s="151"/>
      <c r="F305" s="151"/>
      <c r="G305" s="151"/>
      <c r="H305" s="151"/>
      <c r="I305" s="151"/>
      <c r="J305" s="151"/>
      <c r="K305" s="151"/>
      <c r="L305" s="151"/>
      <c r="M305" s="151"/>
      <c r="N305" s="151"/>
      <c r="O305" s="151"/>
      <c r="P305" s="151"/>
      <c r="Q305" s="151"/>
    </row>
    <row r="306" spans="1:17" x14ac:dyDescent="0.25">
      <c r="A306" s="151"/>
      <c r="B306" s="151"/>
      <c r="C306" s="151"/>
      <c r="D306" s="151"/>
      <c r="E306" s="151"/>
      <c r="F306" s="151"/>
      <c r="G306" s="151"/>
      <c r="H306" s="151"/>
      <c r="I306" s="151"/>
      <c r="J306" s="151"/>
      <c r="K306" s="151"/>
      <c r="L306" s="151"/>
      <c r="M306" s="151"/>
      <c r="N306" s="151"/>
      <c r="O306" s="151"/>
      <c r="P306" s="151"/>
      <c r="Q306" s="151"/>
    </row>
    <row r="307" spans="1:17" x14ac:dyDescent="0.25">
      <c r="A307" s="151"/>
      <c r="B307" s="151"/>
      <c r="C307" s="151"/>
      <c r="D307" s="151"/>
      <c r="E307" s="151"/>
      <c r="F307" s="151"/>
      <c r="G307" s="151"/>
      <c r="H307" s="151"/>
      <c r="I307" s="151"/>
      <c r="J307" s="151"/>
      <c r="K307" s="151"/>
      <c r="L307" s="151"/>
      <c r="M307" s="151"/>
      <c r="N307" s="151"/>
      <c r="O307" s="151"/>
      <c r="P307" s="151"/>
      <c r="Q307" s="151"/>
    </row>
    <row r="308" spans="1:17" x14ac:dyDescent="0.25">
      <c r="A308" s="151"/>
      <c r="B308" s="151"/>
      <c r="C308" s="151"/>
      <c r="D308" s="151"/>
      <c r="E308" s="151"/>
      <c r="F308" s="151"/>
      <c r="G308" s="151"/>
      <c r="H308" s="151"/>
      <c r="I308" s="151"/>
      <c r="J308" s="151"/>
      <c r="K308" s="151"/>
      <c r="L308" s="151"/>
      <c r="M308" s="151"/>
      <c r="N308" s="151"/>
      <c r="O308" s="151"/>
      <c r="P308" s="151"/>
      <c r="Q308" s="151"/>
    </row>
    <row r="309" spans="1:17" x14ac:dyDescent="0.25">
      <c r="A309" s="151"/>
      <c r="B309" s="151"/>
      <c r="C309" s="151"/>
      <c r="D309" s="151"/>
      <c r="E309" s="151"/>
      <c r="F309" s="151"/>
      <c r="G309" s="151"/>
      <c r="H309" s="151"/>
      <c r="I309" s="151"/>
      <c r="J309" s="151"/>
      <c r="K309" s="151"/>
      <c r="L309" s="151"/>
      <c r="M309" s="151"/>
      <c r="N309" s="151"/>
      <c r="O309" s="151"/>
      <c r="P309" s="151"/>
      <c r="Q309" s="151"/>
    </row>
    <row r="310" spans="1:17" x14ac:dyDescent="0.25">
      <c r="A310" s="151"/>
      <c r="B310" s="151"/>
      <c r="C310" s="151"/>
      <c r="D310" s="151"/>
      <c r="E310" s="151"/>
      <c r="F310" s="151"/>
      <c r="G310" s="151"/>
      <c r="H310" s="151"/>
      <c r="I310" s="151"/>
      <c r="J310" s="151"/>
      <c r="K310" s="151"/>
      <c r="L310" s="151"/>
      <c r="M310" s="151"/>
      <c r="N310" s="151"/>
      <c r="O310" s="151"/>
      <c r="P310" s="151"/>
      <c r="Q310" s="151"/>
    </row>
    <row r="311" spans="1:17" x14ac:dyDescent="0.25">
      <c r="A311" s="151"/>
      <c r="B311" s="151"/>
      <c r="C311" s="151"/>
      <c r="D311" s="151"/>
      <c r="E311" s="151"/>
      <c r="F311" s="151"/>
      <c r="G311" s="151"/>
      <c r="H311" s="151"/>
      <c r="I311" s="151"/>
      <c r="J311" s="151"/>
      <c r="K311" s="151"/>
      <c r="L311" s="151"/>
      <c r="M311" s="151"/>
      <c r="N311" s="151"/>
      <c r="O311" s="151"/>
      <c r="P311" s="151"/>
      <c r="Q311" s="151"/>
    </row>
    <row r="312" spans="1:17" x14ac:dyDescent="0.25">
      <c r="A312" s="151"/>
      <c r="B312" s="151"/>
      <c r="C312" s="151"/>
      <c r="D312" s="151"/>
      <c r="E312" s="151"/>
      <c r="F312" s="151"/>
      <c r="G312" s="151"/>
      <c r="H312" s="151"/>
      <c r="I312" s="151"/>
      <c r="J312" s="151"/>
      <c r="K312" s="151"/>
      <c r="L312" s="151"/>
      <c r="M312" s="151"/>
      <c r="N312" s="151"/>
      <c r="O312" s="151"/>
      <c r="P312" s="151"/>
      <c r="Q312" s="151"/>
    </row>
    <row r="313" spans="1:17" x14ac:dyDescent="0.25">
      <c r="A313" s="151"/>
      <c r="B313" s="151"/>
      <c r="C313" s="151"/>
      <c r="D313" s="151"/>
      <c r="E313" s="151"/>
      <c r="F313" s="151"/>
      <c r="G313" s="151"/>
      <c r="H313" s="151"/>
      <c r="I313" s="151"/>
      <c r="J313" s="151"/>
      <c r="K313" s="151"/>
      <c r="L313" s="151"/>
      <c r="M313" s="151"/>
      <c r="N313" s="151"/>
      <c r="O313" s="151"/>
      <c r="P313" s="151"/>
      <c r="Q313" s="151"/>
    </row>
    <row r="314" spans="1:17" x14ac:dyDescent="0.25">
      <c r="A314" s="151"/>
      <c r="B314" s="151"/>
      <c r="C314" s="151"/>
      <c r="D314" s="151"/>
      <c r="E314" s="151"/>
      <c r="F314" s="151"/>
      <c r="G314" s="151"/>
      <c r="H314" s="151"/>
      <c r="I314" s="151"/>
      <c r="J314" s="151"/>
      <c r="K314" s="151"/>
      <c r="L314" s="151"/>
      <c r="M314" s="151"/>
      <c r="N314" s="151"/>
      <c r="O314" s="151"/>
      <c r="P314" s="151"/>
      <c r="Q314" s="151"/>
    </row>
    <row r="315" spans="1:17" x14ac:dyDescent="0.25">
      <c r="A315" s="151"/>
      <c r="B315" s="151"/>
      <c r="C315" s="151"/>
      <c r="D315" s="151"/>
      <c r="E315" s="151"/>
      <c r="F315" s="151"/>
      <c r="G315" s="151"/>
      <c r="H315" s="151"/>
      <c r="I315" s="151"/>
      <c r="J315" s="151"/>
      <c r="K315" s="151"/>
      <c r="L315" s="151"/>
      <c r="M315" s="151"/>
      <c r="N315" s="151"/>
      <c r="O315" s="151"/>
      <c r="P315" s="151"/>
      <c r="Q315" s="151"/>
    </row>
    <row r="316" spans="1:17" x14ac:dyDescent="0.25">
      <c r="A316" s="151"/>
      <c r="B316" s="151"/>
      <c r="C316" s="151"/>
      <c r="D316" s="151"/>
      <c r="E316" s="151"/>
      <c r="F316" s="151"/>
      <c r="G316" s="151"/>
      <c r="H316" s="151"/>
      <c r="I316" s="151"/>
      <c r="J316" s="151"/>
      <c r="K316" s="151"/>
      <c r="L316" s="151"/>
      <c r="M316" s="151"/>
      <c r="N316" s="151"/>
      <c r="O316" s="151"/>
      <c r="P316" s="151"/>
      <c r="Q316" s="151"/>
    </row>
    <row r="317" spans="1:17" x14ac:dyDescent="0.25">
      <c r="A317" s="151"/>
      <c r="B317" s="151"/>
      <c r="C317" s="151"/>
      <c r="D317" s="151"/>
      <c r="E317" s="151"/>
      <c r="F317" s="151"/>
      <c r="G317" s="151"/>
      <c r="H317" s="151"/>
      <c r="I317" s="151"/>
      <c r="J317" s="151"/>
      <c r="K317" s="151"/>
      <c r="L317" s="151"/>
      <c r="M317" s="151"/>
      <c r="N317" s="151"/>
      <c r="O317" s="151"/>
      <c r="P317" s="151"/>
      <c r="Q317" s="151"/>
    </row>
    <row r="318" spans="1:17" x14ac:dyDescent="0.25">
      <c r="A318" s="151"/>
      <c r="B318" s="151"/>
      <c r="C318" s="151"/>
      <c r="D318" s="151"/>
      <c r="E318" s="151"/>
      <c r="F318" s="151"/>
      <c r="G318" s="151"/>
      <c r="H318" s="151"/>
      <c r="I318" s="151"/>
      <c r="J318" s="151"/>
      <c r="K318" s="151"/>
      <c r="L318" s="151"/>
      <c r="M318" s="151"/>
      <c r="N318" s="151"/>
      <c r="O318" s="151"/>
      <c r="P318" s="151"/>
      <c r="Q318" s="151"/>
    </row>
    <row r="319" spans="1:17" x14ac:dyDescent="0.25">
      <c r="A319" s="151"/>
      <c r="B319" s="151"/>
      <c r="C319" s="151"/>
      <c r="D319" s="151"/>
      <c r="E319" s="151"/>
      <c r="F319" s="151"/>
      <c r="G319" s="151"/>
      <c r="H319" s="151"/>
      <c r="I319" s="151"/>
      <c r="J319" s="151"/>
      <c r="K319" s="151"/>
      <c r="L319" s="151"/>
      <c r="M319" s="151"/>
      <c r="N319" s="151"/>
      <c r="O319" s="151"/>
      <c r="P319" s="151"/>
      <c r="Q319" s="151"/>
    </row>
    <row r="320" spans="1:17" x14ac:dyDescent="0.25">
      <c r="A320" s="151"/>
      <c r="B320" s="151"/>
      <c r="C320" s="151"/>
      <c r="D320" s="151"/>
      <c r="E320" s="151"/>
      <c r="F320" s="151"/>
      <c r="G320" s="151"/>
      <c r="H320" s="151"/>
      <c r="I320" s="151"/>
      <c r="J320" s="151"/>
      <c r="K320" s="151"/>
      <c r="L320" s="151"/>
      <c r="M320" s="151"/>
      <c r="N320" s="151"/>
      <c r="O320" s="151"/>
      <c r="P320" s="151"/>
      <c r="Q320" s="151"/>
    </row>
    <row r="321" spans="1:17" x14ac:dyDescent="0.25">
      <c r="A321" s="151"/>
      <c r="B321" s="151"/>
      <c r="C321" s="151"/>
      <c r="D321" s="151"/>
      <c r="E321" s="151"/>
      <c r="F321" s="151"/>
      <c r="G321" s="151"/>
      <c r="H321" s="151"/>
      <c r="I321" s="151"/>
      <c r="J321" s="151"/>
      <c r="K321" s="151"/>
      <c r="L321" s="151"/>
      <c r="M321" s="151"/>
      <c r="N321" s="151"/>
      <c r="O321" s="151"/>
      <c r="P321" s="151"/>
      <c r="Q321" s="151"/>
    </row>
    <row r="322" spans="1:17" x14ac:dyDescent="0.25">
      <c r="A322" s="151"/>
      <c r="B322" s="151"/>
      <c r="C322" s="151"/>
      <c r="D322" s="151"/>
      <c r="E322" s="151"/>
      <c r="F322" s="151"/>
      <c r="G322" s="151"/>
      <c r="H322" s="151"/>
      <c r="I322" s="151"/>
      <c r="J322" s="151"/>
      <c r="K322" s="151"/>
      <c r="L322" s="151"/>
      <c r="M322" s="151"/>
      <c r="N322" s="151"/>
      <c r="O322" s="151"/>
      <c r="P322" s="151"/>
      <c r="Q322" s="151"/>
    </row>
    <row r="323" spans="1:17" x14ac:dyDescent="0.25">
      <c r="A323" s="151"/>
      <c r="B323" s="151"/>
      <c r="C323" s="151"/>
      <c r="D323" s="151"/>
      <c r="E323" s="151"/>
      <c r="F323" s="151"/>
      <c r="G323" s="151"/>
      <c r="H323" s="151"/>
      <c r="I323" s="151"/>
      <c r="J323" s="151"/>
      <c r="K323" s="151"/>
      <c r="L323" s="151"/>
      <c r="M323" s="151"/>
      <c r="N323" s="151"/>
      <c r="O323" s="151"/>
      <c r="P323" s="151"/>
      <c r="Q323" s="151"/>
    </row>
    <row r="324" spans="1:17" x14ac:dyDescent="0.25">
      <c r="A324" s="151"/>
      <c r="B324" s="151"/>
      <c r="C324" s="151"/>
      <c r="D324" s="151"/>
      <c r="E324" s="151"/>
      <c r="F324" s="151"/>
      <c r="G324" s="151"/>
      <c r="H324" s="151"/>
      <c r="I324" s="151"/>
      <c r="J324" s="151"/>
      <c r="K324" s="151"/>
      <c r="L324" s="151"/>
      <c r="M324" s="151"/>
      <c r="N324" s="151"/>
      <c r="O324" s="151"/>
      <c r="P324" s="151"/>
      <c r="Q324" s="151"/>
    </row>
    <row r="325" spans="1:17" x14ac:dyDescent="0.25">
      <c r="A325" s="151"/>
      <c r="B325" s="151"/>
      <c r="C325" s="151"/>
      <c r="D325" s="151"/>
      <c r="E325" s="151"/>
      <c r="F325" s="151"/>
      <c r="G325" s="151"/>
      <c r="H325" s="151"/>
      <c r="I325" s="151"/>
      <c r="J325" s="151"/>
      <c r="K325" s="151"/>
      <c r="L325" s="151"/>
      <c r="M325" s="151"/>
      <c r="N325" s="151"/>
      <c r="O325" s="151"/>
      <c r="P325" s="151"/>
      <c r="Q325" s="151"/>
    </row>
    <row r="326" spans="1:17" x14ac:dyDescent="0.25">
      <c r="A326" s="151"/>
      <c r="B326" s="151"/>
      <c r="C326" s="151"/>
      <c r="D326" s="151"/>
      <c r="E326" s="151"/>
      <c r="F326" s="151"/>
      <c r="G326" s="151"/>
      <c r="H326" s="151"/>
      <c r="I326" s="151"/>
      <c r="J326" s="151"/>
      <c r="K326" s="151"/>
      <c r="L326" s="151"/>
      <c r="M326" s="151"/>
      <c r="N326" s="151"/>
      <c r="O326" s="151"/>
      <c r="P326" s="151"/>
      <c r="Q326" s="151"/>
    </row>
    <row r="327" spans="1:17" x14ac:dyDescent="0.25">
      <c r="A327" s="151"/>
      <c r="B327" s="151"/>
      <c r="C327" s="151"/>
      <c r="D327" s="151"/>
      <c r="E327" s="151"/>
      <c r="F327" s="151"/>
      <c r="G327" s="151"/>
      <c r="H327" s="151"/>
      <c r="I327" s="151"/>
      <c r="J327" s="151"/>
      <c r="K327" s="151"/>
      <c r="L327" s="151"/>
      <c r="M327" s="151"/>
      <c r="N327" s="151"/>
      <c r="O327" s="151"/>
      <c r="P327" s="151"/>
      <c r="Q327" s="151"/>
    </row>
    <row r="328" spans="1:17" x14ac:dyDescent="0.25">
      <c r="A328" s="151"/>
      <c r="B328" s="151"/>
      <c r="C328" s="151"/>
      <c r="D328" s="151"/>
      <c r="E328" s="151"/>
      <c r="F328" s="151"/>
      <c r="G328" s="151"/>
      <c r="H328" s="151"/>
      <c r="I328" s="151"/>
      <c r="J328" s="151"/>
      <c r="K328" s="151"/>
      <c r="L328" s="151"/>
      <c r="M328" s="151"/>
      <c r="N328" s="151"/>
      <c r="O328" s="151"/>
      <c r="P328" s="151"/>
      <c r="Q328" s="151"/>
    </row>
    <row r="329" spans="1:17" x14ac:dyDescent="0.25">
      <c r="A329" s="151"/>
      <c r="B329" s="151"/>
      <c r="C329" s="151"/>
      <c r="D329" s="151"/>
      <c r="E329" s="151"/>
      <c r="F329" s="151"/>
      <c r="G329" s="151"/>
      <c r="H329" s="151"/>
      <c r="I329" s="151"/>
      <c r="J329" s="151"/>
      <c r="K329" s="151"/>
      <c r="L329" s="151"/>
      <c r="M329" s="151"/>
      <c r="N329" s="151"/>
      <c r="O329" s="151"/>
      <c r="P329" s="151"/>
      <c r="Q329" s="151"/>
    </row>
    <row r="330" spans="1:17" x14ac:dyDescent="0.25">
      <c r="A330" s="151"/>
      <c r="B330" s="151"/>
      <c r="C330" s="151"/>
      <c r="D330" s="151"/>
      <c r="E330" s="151"/>
      <c r="F330" s="151"/>
      <c r="G330" s="151"/>
      <c r="H330" s="151"/>
      <c r="I330" s="151"/>
      <c r="J330" s="151"/>
      <c r="K330" s="151"/>
      <c r="L330" s="151"/>
      <c r="M330" s="151"/>
      <c r="N330" s="151"/>
      <c r="O330" s="151"/>
      <c r="P330" s="151"/>
      <c r="Q330" s="151"/>
    </row>
    <row r="331" spans="1:17" x14ac:dyDescent="0.25">
      <c r="A331" s="151"/>
      <c r="B331" s="151"/>
      <c r="C331" s="151"/>
      <c r="D331" s="151"/>
      <c r="E331" s="151"/>
      <c r="F331" s="151"/>
      <c r="G331" s="151"/>
      <c r="H331" s="151"/>
      <c r="I331" s="151"/>
      <c r="J331" s="151"/>
      <c r="K331" s="151"/>
      <c r="L331" s="151"/>
      <c r="M331" s="151"/>
      <c r="N331" s="151"/>
      <c r="O331" s="151"/>
      <c r="P331" s="151"/>
      <c r="Q331" s="151"/>
    </row>
    <row r="332" spans="1:17" x14ac:dyDescent="0.25">
      <c r="A332" s="151"/>
      <c r="B332" s="151"/>
      <c r="C332" s="151"/>
      <c r="D332" s="151"/>
      <c r="E332" s="151"/>
      <c r="F332" s="151"/>
      <c r="G332" s="151"/>
      <c r="H332" s="151"/>
      <c r="I332" s="151"/>
      <c r="J332" s="151"/>
      <c r="K332" s="151"/>
      <c r="L332" s="151"/>
      <c r="M332" s="151"/>
      <c r="N332" s="151"/>
      <c r="O332" s="151"/>
      <c r="P332" s="151"/>
      <c r="Q332" s="151"/>
    </row>
    <row r="333" spans="1:17" x14ac:dyDescent="0.25">
      <c r="A333" s="151"/>
      <c r="B333" s="151"/>
      <c r="C333" s="151"/>
      <c r="D333" s="151"/>
      <c r="E333" s="151"/>
      <c r="F333" s="151"/>
      <c r="G333" s="151"/>
      <c r="H333" s="151"/>
      <c r="I333" s="151"/>
      <c r="J333" s="151"/>
      <c r="K333" s="151"/>
      <c r="L333" s="151"/>
      <c r="M333" s="151"/>
      <c r="N333" s="151"/>
      <c r="O333" s="151"/>
      <c r="P333" s="151"/>
      <c r="Q333" s="151"/>
    </row>
    <row r="334" spans="1:17" x14ac:dyDescent="0.25">
      <c r="A334" s="151"/>
      <c r="B334" s="151"/>
      <c r="C334" s="151"/>
      <c r="D334" s="151"/>
      <c r="E334" s="151"/>
      <c r="F334" s="151"/>
      <c r="G334" s="151"/>
      <c r="H334" s="151"/>
      <c r="I334" s="151"/>
      <c r="J334" s="151"/>
      <c r="K334" s="151"/>
      <c r="L334" s="151"/>
      <c r="M334" s="151"/>
      <c r="N334" s="151"/>
      <c r="O334" s="151"/>
      <c r="P334" s="151"/>
      <c r="Q334" s="151"/>
    </row>
    <row r="335" spans="1:17" x14ac:dyDescent="0.25">
      <c r="A335" s="151"/>
      <c r="B335" s="151"/>
      <c r="C335" s="151"/>
      <c r="D335" s="151"/>
      <c r="E335" s="151"/>
      <c r="F335" s="151"/>
      <c r="G335" s="151"/>
      <c r="H335" s="151"/>
      <c r="I335" s="151"/>
      <c r="J335" s="151"/>
      <c r="K335" s="151"/>
      <c r="L335" s="151"/>
      <c r="M335" s="151"/>
      <c r="N335" s="151"/>
      <c r="O335" s="151"/>
      <c r="P335" s="151"/>
      <c r="Q335" s="151"/>
    </row>
    <row r="336" spans="1:17" x14ac:dyDescent="0.25">
      <c r="A336" s="151"/>
      <c r="B336" s="151"/>
      <c r="C336" s="151"/>
      <c r="D336" s="151"/>
      <c r="E336" s="151"/>
      <c r="F336" s="151"/>
      <c r="G336" s="151"/>
      <c r="H336" s="151"/>
      <c r="I336" s="151"/>
      <c r="J336" s="151"/>
      <c r="K336" s="151"/>
      <c r="L336" s="151"/>
      <c r="M336" s="151"/>
      <c r="N336" s="151"/>
      <c r="O336" s="151"/>
      <c r="P336" s="151"/>
      <c r="Q336" s="151"/>
    </row>
    <row r="337" spans="1:17" x14ac:dyDescent="0.25">
      <c r="A337" s="151"/>
      <c r="B337" s="151"/>
      <c r="C337" s="151"/>
      <c r="D337" s="151"/>
      <c r="E337" s="151"/>
      <c r="F337" s="151"/>
      <c r="G337" s="151"/>
      <c r="H337" s="151"/>
      <c r="I337" s="151"/>
      <c r="J337" s="151"/>
      <c r="K337" s="151"/>
      <c r="L337" s="151"/>
      <c r="M337" s="151"/>
      <c r="N337" s="151"/>
      <c r="O337" s="151"/>
      <c r="P337" s="151"/>
      <c r="Q337" s="151"/>
    </row>
    <row r="338" spans="1:17" x14ac:dyDescent="0.25">
      <c r="A338" s="151"/>
      <c r="B338" s="151"/>
      <c r="C338" s="151"/>
      <c r="D338" s="151"/>
      <c r="E338" s="151"/>
      <c r="F338" s="151"/>
      <c r="G338" s="151"/>
      <c r="H338" s="151"/>
      <c r="I338" s="151"/>
      <c r="J338" s="151"/>
      <c r="K338" s="151"/>
      <c r="L338" s="151"/>
      <c r="M338" s="151"/>
      <c r="N338" s="151"/>
      <c r="O338" s="151"/>
      <c r="P338" s="151"/>
      <c r="Q338" s="151"/>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5" zoomScale="60" zoomScaleNormal="60" workbookViewId="0">
      <selection activeCell="G39" sqref="G39:G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76" t="s">
        <v>9</v>
      </c>
      <c r="B6" s="376"/>
      <c r="C6" s="376"/>
      <c r="D6" s="376"/>
      <c r="E6" s="376"/>
      <c r="F6" s="376"/>
      <c r="G6" s="376"/>
      <c r="H6" s="376"/>
      <c r="I6" s="376"/>
      <c r="J6" s="376"/>
      <c r="K6" s="376"/>
      <c r="L6" s="376"/>
      <c r="M6" s="376"/>
      <c r="N6" s="376"/>
      <c r="O6" s="376"/>
      <c r="P6" s="376"/>
      <c r="Q6" s="376"/>
      <c r="R6" s="376"/>
      <c r="S6" s="376"/>
      <c r="T6" s="13"/>
      <c r="U6" s="13"/>
      <c r="V6" s="13"/>
      <c r="W6" s="13"/>
      <c r="X6" s="13"/>
      <c r="Y6" s="13"/>
      <c r="Z6" s="13"/>
      <c r="AA6" s="13"/>
      <c r="AB6" s="13"/>
    </row>
    <row r="7" spans="1:28" s="12" customFormat="1" ht="18.75" x14ac:dyDescent="0.2">
      <c r="A7" s="376"/>
      <c r="B7" s="376"/>
      <c r="C7" s="376"/>
      <c r="D7" s="376"/>
      <c r="E7" s="376"/>
      <c r="F7" s="376"/>
      <c r="G7" s="376"/>
      <c r="H7" s="376"/>
      <c r="I7" s="376"/>
      <c r="J7" s="376"/>
      <c r="K7" s="376"/>
      <c r="L7" s="376"/>
      <c r="M7" s="376"/>
      <c r="N7" s="376"/>
      <c r="O7" s="376"/>
      <c r="P7" s="376"/>
      <c r="Q7" s="376"/>
      <c r="R7" s="376"/>
      <c r="S7" s="376"/>
      <c r="T7" s="13"/>
      <c r="U7" s="13"/>
      <c r="V7" s="13"/>
      <c r="W7" s="13"/>
      <c r="X7" s="13"/>
      <c r="Y7" s="13"/>
      <c r="Z7" s="13"/>
      <c r="AA7" s="13"/>
      <c r="AB7" s="13"/>
    </row>
    <row r="8" spans="1:28" s="12"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3"/>
      <c r="U8" s="13"/>
      <c r="V8" s="13"/>
      <c r="W8" s="13"/>
      <c r="X8" s="13"/>
      <c r="Y8" s="13"/>
      <c r="Z8" s="13"/>
      <c r="AA8" s="13"/>
      <c r="AB8" s="13"/>
    </row>
    <row r="9" spans="1:28" s="12" customFormat="1" ht="18.75" x14ac:dyDescent="0.2">
      <c r="A9" s="381" t="s">
        <v>8</v>
      </c>
      <c r="B9" s="381"/>
      <c r="C9" s="381"/>
      <c r="D9" s="381"/>
      <c r="E9" s="381"/>
      <c r="F9" s="381"/>
      <c r="G9" s="381"/>
      <c r="H9" s="381"/>
      <c r="I9" s="381"/>
      <c r="J9" s="381"/>
      <c r="K9" s="381"/>
      <c r="L9" s="381"/>
      <c r="M9" s="381"/>
      <c r="N9" s="381"/>
      <c r="O9" s="381"/>
      <c r="P9" s="381"/>
      <c r="Q9" s="381"/>
      <c r="R9" s="381"/>
      <c r="S9" s="381"/>
      <c r="T9" s="13"/>
      <c r="U9" s="13"/>
      <c r="V9" s="13"/>
      <c r="W9" s="13"/>
      <c r="X9" s="13"/>
      <c r="Y9" s="13"/>
      <c r="Z9" s="13"/>
      <c r="AA9" s="13"/>
      <c r="AB9" s="13"/>
    </row>
    <row r="10" spans="1:28" s="12" customFormat="1" ht="18.75" x14ac:dyDescent="0.2">
      <c r="A10" s="376"/>
      <c r="B10" s="376"/>
      <c r="C10" s="376"/>
      <c r="D10" s="376"/>
      <c r="E10" s="376"/>
      <c r="F10" s="376"/>
      <c r="G10" s="376"/>
      <c r="H10" s="376"/>
      <c r="I10" s="376"/>
      <c r="J10" s="376"/>
      <c r="K10" s="376"/>
      <c r="L10" s="376"/>
      <c r="M10" s="376"/>
      <c r="N10" s="376"/>
      <c r="O10" s="376"/>
      <c r="P10" s="376"/>
      <c r="Q10" s="376"/>
      <c r="R10" s="376"/>
      <c r="S10" s="376"/>
      <c r="T10" s="13"/>
      <c r="U10" s="13"/>
      <c r="V10" s="13"/>
      <c r="W10" s="13"/>
      <c r="X10" s="13"/>
      <c r="Y10" s="13"/>
      <c r="Z10" s="13"/>
      <c r="AA10" s="13"/>
      <c r="AB10" s="13"/>
    </row>
    <row r="11" spans="1:28" s="12" customFormat="1" ht="18.75" x14ac:dyDescent="0.2">
      <c r="A11" s="377" t="str">
        <f>'1. паспорт местоположение'!A12:C12</f>
        <v>F_TP1600.PS.0086</v>
      </c>
      <c r="B11" s="377"/>
      <c r="C11" s="377"/>
      <c r="D11" s="377"/>
      <c r="E11" s="377"/>
      <c r="F11" s="377"/>
      <c r="G11" s="377"/>
      <c r="H11" s="377"/>
      <c r="I11" s="377"/>
      <c r="J11" s="377"/>
      <c r="K11" s="377"/>
      <c r="L11" s="377"/>
      <c r="M11" s="377"/>
      <c r="N11" s="377"/>
      <c r="O11" s="377"/>
      <c r="P11" s="377"/>
      <c r="Q11" s="377"/>
      <c r="R11" s="377"/>
      <c r="S11" s="377"/>
      <c r="T11" s="13"/>
      <c r="U11" s="13"/>
      <c r="V11" s="13"/>
      <c r="W11" s="13"/>
      <c r="X11" s="13"/>
      <c r="Y11" s="13"/>
      <c r="Z11" s="13"/>
      <c r="AA11" s="13"/>
      <c r="AB11" s="13"/>
    </row>
    <row r="12" spans="1:28" s="12" customFormat="1" ht="18.75" x14ac:dyDescent="0.2">
      <c r="A12" s="381" t="s">
        <v>7</v>
      </c>
      <c r="B12" s="381"/>
      <c r="C12" s="381"/>
      <c r="D12" s="381"/>
      <c r="E12" s="381"/>
      <c r="F12" s="381"/>
      <c r="G12" s="381"/>
      <c r="H12" s="381"/>
      <c r="I12" s="381"/>
      <c r="J12" s="381"/>
      <c r="K12" s="381"/>
      <c r="L12" s="381"/>
      <c r="M12" s="381"/>
      <c r="N12" s="381"/>
      <c r="O12" s="381"/>
      <c r="P12" s="381"/>
      <c r="Q12" s="381"/>
      <c r="R12" s="381"/>
      <c r="S12" s="381"/>
      <c r="T12" s="13"/>
      <c r="U12" s="13"/>
      <c r="V12" s="13"/>
      <c r="W12" s="13"/>
      <c r="X12" s="13"/>
      <c r="Y12" s="13"/>
      <c r="Z12" s="13"/>
      <c r="AA12" s="13"/>
      <c r="AB12" s="13"/>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7" t="str">
        <f>'1. паспорт местоположение'!A15:C15</f>
        <v>Реконструкция ПС 110/35/6 кВ Кольцевая (ОРУ-110 кВ, ОРУ -35 кВ, замена оборудования АСУ ТП, СДТУ, УРЗА).</v>
      </c>
      <c r="B14" s="377"/>
      <c r="C14" s="377"/>
      <c r="D14" s="377"/>
      <c r="E14" s="377"/>
      <c r="F14" s="377"/>
      <c r="G14" s="377"/>
      <c r="H14" s="377"/>
      <c r="I14" s="377"/>
      <c r="J14" s="377"/>
      <c r="K14" s="377"/>
      <c r="L14" s="377"/>
      <c r="M14" s="377"/>
      <c r="N14" s="377"/>
      <c r="O14" s="377"/>
      <c r="P14" s="377"/>
      <c r="Q14" s="377"/>
      <c r="R14" s="377"/>
      <c r="S14" s="377"/>
      <c r="T14" s="8"/>
      <c r="U14" s="8"/>
      <c r="V14" s="8"/>
      <c r="W14" s="8"/>
      <c r="X14" s="8"/>
      <c r="Y14" s="8"/>
      <c r="Z14" s="8"/>
      <c r="AA14" s="8"/>
      <c r="AB14" s="8"/>
    </row>
    <row r="15" spans="1:28" s="3" customFormat="1" ht="15" customHeight="1" x14ac:dyDescent="0.2">
      <c r="A15" s="381" t="s">
        <v>6</v>
      </c>
      <c r="B15" s="381"/>
      <c r="C15" s="381"/>
      <c r="D15" s="381"/>
      <c r="E15" s="381"/>
      <c r="F15" s="381"/>
      <c r="G15" s="381"/>
      <c r="H15" s="381"/>
      <c r="I15" s="381"/>
      <c r="J15" s="381"/>
      <c r="K15" s="381"/>
      <c r="L15" s="381"/>
      <c r="M15" s="381"/>
      <c r="N15" s="381"/>
      <c r="O15" s="381"/>
      <c r="P15" s="381"/>
      <c r="Q15" s="381"/>
      <c r="R15" s="381"/>
      <c r="S15" s="381"/>
      <c r="T15" s="6"/>
      <c r="U15" s="6"/>
      <c r="V15" s="6"/>
      <c r="W15" s="6"/>
      <c r="X15" s="6"/>
      <c r="Y15" s="6"/>
      <c r="Z15" s="6"/>
      <c r="AA15" s="6"/>
      <c r="AB15" s="6"/>
    </row>
    <row r="16" spans="1:28" s="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4"/>
      <c r="U16" s="4"/>
      <c r="V16" s="4"/>
      <c r="W16" s="4"/>
      <c r="X16" s="4"/>
      <c r="Y16" s="4"/>
    </row>
    <row r="17" spans="1:28" s="3" customFormat="1" ht="45.75" customHeight="1" x14ac:dyDescent="0.2">
      <c r="A17" s="384" t="s">
        <v>392</v>
      </c>
      <c r="B17" s="384"/>
      <c r="C17" s="384"/>
      <c r="D17" s="384"/>
      <c r="E17" s="384"/>
      <c r="F17" s="384"/>
      <c r="G17" s="384"/>
      <c r="H17" s="384"/>
      <c r="I17" s="384"/>
      <c r="J17" s="384"/>
      <c r="K17" s="384"/>
      <c r="L17" s="384"/>
      <c r="M17" s="384"/>
      <c r="N17" s="384"/>
      <c r="O17" s="384"/>
      <c r="P17" s="384"/>
      <c r="Q17" s="384"/>
      <c r="R17" s="384"/>
      <c r="S17" s="384"/>
      <c r="T17" s="7"/>
      <c r="U17" s="7"/>
      <c r="V17" s="7"/>
      <c r="W17" s="7"/>
      <c r="X17" s="7"/>
      <c r="Y17" s="7"/>
      <c r="Z17" s="7"/>
      <c r="AA17" s="7"/>
      <c r="AB17" s="7"/>
    </row>
    <row r="18" spans="1:28"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4"/>
      <c r="U18" s="4"/>
      <c r="V18" s="4"/>
      <c r="W18" s="4"/>
      <c r="X18" s="4"/>
      <c r="Y18" s="4"/>
    </row>
    <row r="19" spans="1:28" s="3" customFormat="1" ht="54" customHeight="1" x14ac:dyDescent="0.2">
      <c r="A19" s="375" t="s">
        <v>5</v>
      </c>
      <c r="B19" s="375" t="s">
        <v>108</v>
      </c>
      <c r="C19" s="378" t="s">
        <v>300</v>
      </c>
      <c r="D19" s="375" t="s">
        <v>299</v>
      </c>
      <c r="E19" s="375" t="s">
        <v>107</v>
      </c>
      <c r="F19" s="375" t="s">
        <v>106</v>
      </c>
      <c r="G19" s="375" t="s">
        <v>295</v>
      </c>
      <c r="H19" s="375" t="s">
        <v>105</v>
      </c>
      <c r="I19" s="375" t="s">
        <v>104</v>
      </c>
      <c r="J19" s="375" t="s">
        <v>103</v>
      </c>
      <c r="K19" s="375" t="s">
        <v>102</v>
      </c>
      <c r="L19" s="375" t="s">
        <v>101</v>
      </c>
      <c r="M19" s="375" t="s">
        <v>100</v>
      </c>
      <c r="N19" s="375" t="s">
        <v>99</v>
      </c>
      <c r="O19" s="375" t="s">
        <v>98</v>
      </c>
      <c r="P19" s="375" t="s">
        <v>97</v>
      </c>
      <c r="Q19" s="375" t="s">
        <v>298</v>
      </c>
      <c r="R19" s="375"/>
      <c r="S19" s="380" t="s">
        <v>384</v>
      </c>
      <c r="T19" s="4"/>
      <c r="U19" s="4"/>
      <c r="V19" s="4"/>
      <c r="W19" s="4"/>
      <c r="X19" s="4"/>
      <c r="Y19" s="4"/>
    </row>
    <row r="20" spans="1:28" s="3" customFormat="1" ht="180.75" customHeight="1" x14ac:dyDescent="0.2">
      <c r="A20" s="375"/>
      <c r="B20" s="375"/>
      <c r="C20" s="379"/>
      <c r="D20" s="375"/>
      <c r="E20" s="375"/>
      <c r="F20" s="375"/>
      <c r="G20" s="375"/>
      <c r="H20" s="375"/>
      <c r="I20" s="375"/>
      <c r="J20" s="375"/>
      <c r="K20" s="375"/>
      <c r="L20" s="375"/>
      <c r="M20" s="375"/>
      <c r="N20" s="375"/>
      <c r="O20" s="375"/>
      <c r="P20" s="375"/>
      <c r="Q20" s="35" t="s">
        <v>296</v>
      </c>
      <c r="R20" s="36" t="s">
        <v>297</v>
      </c>
      <c r="S20" s="380"/>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385</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3"/>
      <c r="T24" s="28"/>
      <c r="U24" s="28"/>
      <c r="V24" s="28"/>
      <c r="W24" s="28"/>
      <c r="X24" s="27"/>
      <c r="Y24" s="27"/>
      <c r="Z24" s="27"/>
      <c r="AA24" s="27"/>
      <c r="AB24" s="27"/>
    </row>
    <row r="25" spans="1:28" s="3" customFormat="1" ht="31.5" x14ac:dyDescent="0.2">
      <c r="A25" s="39"/>
      <c r="B25" s="40" t="s">
        <v>92</v>
      </c>
      <c r="C25" s="40"/>
      <c r="D25" s="40"/>
      <c r="E25" s="40" t="s">
        <v>91</v>
      </c>
      <c r="F25" s="40" t="s">
        <v>90</v>
      </c>
      <c r="G25" s="40" t="s">
        <v>386</v>
      </c>
      <c r="H25" s="31"/>
      <c r="I25" s="31"/>
      <c r="J25" s="31"/>
      <c r="K25" s="31"/>
      <c r="L25" s="31"/>
      <c r="M25" s="31"/>
      <c r="N25" s="31"/>
      <c r="O25" s="31"/>
      <c r="P25" s="31"/>
      <c r="Q25" s="31"/>
      <c r="R25" s="5"/>
      <c r="S25" s="11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3"/>
      <c r="T28" s="28"/>
      <c r="U28" s="28"/>
      <c r="V28" s="28"/>
      <c r="W28" s="28"/>
      <c r="X28" s="27"/>
      <c r="Y28" s="27"/>
      <c r="Z28" s="27"/>
      <c r="AA28" s="27"/>
      <c r="AB28" s="27"/>
    </row>
    <row r="29" spans="1:28" ht="20.25" customHeight="1" x14ac:dyDescent="0.25">
      <c r="A29" s="86"/>
      <c r="B29" s="40" t="s">
        <v>293</v>
      </c>
      <c r="C29" s="40"/>
      <c r="D29" s="40"/>
      <c r="E29" s="86" t="s">
        <v>294</v>
      </c>
      <c r="F29" s="86" t="s">
        <v>294</v>
      </c>
      <c r="G29" s="86" t="s">
        <v>294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topLeftCell="A7" zoomScale="60" zoomScaleNormal="60" workbookViewId="0">
      <selection activeCell="A43" sqref="A1:XFD1048576"/>
    </sheetView>
  </sheetViews>
  <sheetFormatPr defaultColWidth="10.7109375" defaultRowHeight="15.75" x14ac:dyDescent="0.25"/>
  <cols>
    <col min="1" max="1" width="9.5703125" style="153" customWidth="1"/>
    <col min="2" max="2" width="28.42578125" style="153" customWidth="1"/>
    <col min="3" max="3" width="27" style="153" customWidth="1"/>
    <col min="4" max="4" width="23" style="153" customWidth="1"/>
    <col min="5" max="6" width="28.5703125"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3.85546875" style="153" customWidth="1"/>
    <col min="18" max="18" width="22" style="153" customWidth="1"/>
    <col min="19" max="19" width="19.7109375" style="153" customWidth="1"/>
    <col min="20" max="20" width="34.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38" t="s">
        <v>69</v>
      </c>
    </row>
    <row r="3" spans="1:20" s="16" customFormat="1" ht="18.75" customHeight="1" x14ac:dyDescent="0.3">
      <c r="A3" s="137"/>
      <c r="T3" s="139" t="s">
        <v>10</v>
      </c>
    </row>
    <row r="4" spans="1:20" s="16" customFormat="1" ht="18.75" customHeight="1" x14ac:dyDescent="0.3">
      <c r="A4" s="137"/>
      <c r="T4" s="139" t="s">
        <v>68</v>
      </c>
    </row>
    <row r="5" spans="1:20" s="16" customFormat="1" ht="18.75" customHeight="1" x14ac:dyDescent="0.3">
      <c r="A5" s="137"/>
      <c r="T5" s="139"/>
    </row>
    <row r="6" spans="1:20" s="16" customFormat="1" x14ac:dyDescent="0.2">
      <c r="A6" s="369" t="str">
        <f>'1. паспорт местоположение'!A5:C5</f>
        <v>Год раскрытия информации: 2025 год</v>
      </c>
      <c r="B6" s="369"/>
      <c r="C6" s="369"/>
      <c r="D6" s="369"/>
      <c r="E6" s="369"/>
      <c r="F6" s="369"/>
      <c r="G6" s="369"/>
      <c r="H6" s="369"/>
      <c r="I6" s="369"/>
      <c r="J6" s="369"/>
      <c r="K6" s="369"/>
      <c r="L6" s="369"/>
      <c r="M6" s="369"/>
      <c r="N6" s="369"/>
      <c r="O6" s="369"/>
      <c r="P6" s="369"/>
      <c r="Q6" s="369"/>
      <c r="R6" s="369"/>
      <c r="S6" s="369"/>
      <c r="T6" s="369"/>
    </row>
    <row r="7" spans="1:20" s="16" customFormat="1" x14ac:dyDescent="0.2">
      <c r="A7" s="140"/>
    </row>
    <row r="8" spans="1:20" s="16" customFormat="1" x14ac:dyDescent="0.2">
      <c r="A8" s="373" t="s">
        <v>9</v>
      </c>
      <c r="B8" s="373"/>
      <c r="C8" s="373"/>
      <c r="D8" s="373"/>
      <c r="E8" s="373"/>
      <c r="F8" s="373"/>
      <c r="G8" s="373"/>
      <c r="H8" s="373"/>
      <c r="I8" s="373"/>
      <c r="J8" s="373"/>
      <c r="K8" s="373"/>
      <c r="L8" s="373"/>
      <c r="M8" s="373"/>
      <c r="N8" s="373"/>
      <c r="O8" s="373"/>
      <c r="P8" s="373"/>
      <c r="Q8" s="373"/>
      <c r="R8" s="373"/>
      <c r="S8" s="373"/>
      <c r="T8" s="373"/>
    </row>
    <row r="9" spans="1:20" s="16" customFormat="1" x14ac:dyDescent="0.2">
      <c r="A9" s="373"/>
      <c r="B9" s="373"/>
      <c r="C9" s="373"/>
      <c r="D9" s="373"/>
      <c r="E9" s="373"/>
      <c r="F9" s="373"/>
      <c r="G9" s="373"/>
      <c r="H9" s="373"/>
      <c r="I9" s="373"/>
      <c r="J9" s="373"/>
      <c r="K9" s="373"/>
      <c r="L9" s="373"/>
      <c r="M9" s="373"/>
      <c r="N9" s="373"/>
      <c r="O9" s="373"/>
      <c r="P9" s="373"/>
      <c r="Q9" s="373"/>
      <c r="R9" s="373"/>
      <c r="S9" s="373"/>
      <c r="T9" s="373"/>
    </row>
    <row r="10" spans="1:20" s="16"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6"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16" customFormat="1"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6" customFormat="1" ht="18.75" customHeight="1" x14ac:dyDescent="0.2">
      <c r="A13" s="374" t="str">
        <f>'1. паспорт местоположение'!A12:C12</f>
        <v>F_TP1600.PS.0086</v>
      </c>
      <c r="B13" s="374"/>
      <c r="C13" s="374"/>
      <c r="D13" s="374"/>
      <c r="E13" s="374"/>
      <c r="F13" s="374"/>
      <c r="G13" s="374"/>
      <c r="H13" s="374"/>
      <c r="I13" s="374"/>
      <c r="J13" s="374"/>
      <c r="K13" s="374"/>
      <c r="L13" s="374"/>
      <c r="M13" s="374"/>
      <c r="N13" s="374"/>
      <c r="O13" s="374"/>
      <c r="P13" s="374"/>
      <c r="Q13" s="374"/>
      <c r="R13" s="374"/>
      <c r="S13" s="374"/>
      <c r="T13" s="374"/>
    </row>
    <row r="14" spans="1:20" s="16"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144"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45" customFormat="1" x14ac:dyDescent="0.2">
      <c r="A16" s="374" t="str">
        <f>'1. паспорт местоположение'!A15:C15</f>
        <v>Реконструкция ПС 110/35/6 кВ Кольцевая (ОРУ-110 кВ, ОРУ -35 кВ, замена оборудования АСУ ТП, СДТУ, УРЗА).</v>
      </c>
      <c r="B16" s="374"/>
      <c r="C16" s="374"/>
      <c r="D16" s="374"/>
      <c r="E16" s="374"/>
      <c r="F16" s="374"/>
      <c r="G16" s="374"/>
      <c r="H16" s="374"/>
      <c r="I16" s="374"/>
      <c r="J16" s="374"/>
      <c r="K16" s="374"/>
      <c r="L16" s="374"/>
      <c r="M16" s="374"/>
      <c r="N16" s="374"/>
      <c r="O16" s="374"/>
      <c r="P16" s="374"/>
      <c r="Q16" s="374"/>
      <c r="R16" s="374"/>
      <c r="S16" s="374"/>
      <c r="T16" s="374"/>
    </row>
    <row r="17" spans="1:20" s="145"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20" s="145"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20" s="145" customFormat="1" ht="15" customHeight="1" x14ac:dyDescent="0.2">
      <c r="A19" s="372" t="s">
        <v>397</v>
      </c>
      <c r="B19" s="372"/>
      <c r="C19" s="372"/>
      <c r="D19" s="372"/>
      <c r="E19" s="372"/>
      <c r="F19" s="372"/>
      <c r="G19" s="372"/>
      <c r="H19" s="372"/>
      <c r="I19" s="372"/>
      <c r="J19" s="372"/>
      <c r="K19" s="372"/>
      <c r="L19" s="372"/>
      <c r="M19" s="372"/>
      <c r="N19" s="372"/>
      <c r="O19" s="372"/>
      <c r="P19" s="372"/>
      <c r="Q19" s="372"/>
      <c r="R19" s="372"/>
      <c r="S19" s="372"/>
      <c r="T19" s="372"/>
    </row>
    <row r="20" spans="1:20" s="154"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x14ac:dyDescent="0.25">
      <c r="A21" s="394" t="s">
        <v>5</v>
      </c>
      <c r="B21" s="387" t="s">
        <v>224</v>
      </c>
      <c r="C21" s="388"/>
      <c r="D21" s="391" t="s">
        <v>130</v>
      </c>
      <c r="E21" s="387" t="s">
        <v>425</v>
      </c>
      <c r="F21" s="388"/>
      <c r="G21" s="387" t="s">
        <v>243</v>
      </c>
      <c r="H21" s="388"/>
      <c r="I21" s="387" t="s">
        <v>129</v>
      </c>
      <c r="J21" s="388"/>
      <c r="K21" s="391" t="s">
        <v>128</v>
      </c>
      <c r="L21" s="387" t="s">
        <v>127</v>
      </c>
      <c r="M21" s="388"/>
      <c r="N21" s="387" t="s">
        <v>421</v>
      </c>
      <c r="O21" s="388"/>
      <c r="P21" s="391" t="s">
        <v>126</v>
      </c>
      <c r="Q21" s="397" t="s">
        <v>125</v>
      </c>
      <c r="R21" s="398"/>
      <c r="S21" s="397" t="s">
        <v>124</v>
      </c>
      <c r="T21" s="399"/>
    </row>
    <row r="22" spans="1:20" ht="204.75" customHeight="1" x14ac:dyDescent="0.25">
      <c r="A22" s="395"/>
      <c r="B22" s="389"/>
      <c r="C22" s="390"/>
      <c r="D22" s="393"/>
      <c r="E22" s="389"/>
      <c r="F22" s="390"/>
      <c r="G22" s="389"/>
      <c r="H22" s="390"/>
      <c r="I22" s="389"/>
      <c r="J22" s="390"/>
      <c r="K22" s="392"/>
      <c r="L22" s="389"/>
      <c r="M22" s="390"/>
      <c r="N22" s="389"/>
      <c r="O22" s="390"/>
      <c r="P22" s="392"/>
      <c r="Q22" s="121" t="s">
        <v>123</v>
      </c>
      <c r="R22" s="121" t="s">
        <v>396</v>
      </c>
      <c r="S22" s="121" t="s">
        <v>122</v>
      </c>
      <c r="T22" s="121" t="s">
        <v>121</v>
      </c>
    </row>
    <row r="23" spans="1:20" ht="51.75" customHeight="1" x14ac:dyDescent="0.25">
      <c r="A23" s="396"/>
      <c r="B23" s="121" t="s">
        <v>119</v>
      </c>
      <c r="C23" s="121" t="s">
        <v>120</v>
      </c>
      <c r="D23" s="392"/>
      <c r="E23" s="121" t="s">
        <v>119</v>
      </c>
      <c r="F23" s="121" t="s">
        <v>120</v>
      </c>
      <c r="G23" s="121" t="s">
        <v>119</v>
      </c>
      <c r="H23" s="121" t="s">
        <v>120</v>
      </c>
      <c r="I23" s="121" t="s">
        <v>119</v>
      </c>
      <c r="J23" s="121" t="s">
        <v>120</v>
      </c>
      <c r="K23" s="121" t="s">
        <v>119</v>
      </c>
      <c r="L23" s="121" t="s">
        <v>119</v>
      </c>
      <c r="M23" s="121" t="s">
        <v>120</v>
      </c>
      <c r="N23" s="121" t="s">
        <v>119</v>
      </c>
      <c r="O23" s="121" t="s">
        <v>120</v>
      </c>
      <c r="P23" s="302" t="s">
        <v>119</v>
      </c>
      <c r="Q23" s="121" t="s">
        <v>119</v>
      </c>
      <c r="R23" s="121" t="s">
        <v>119</v>
      </c>
      <c r="S23" s="121" t="s">
        <v>119</v>
      </c>
      <c r="T23" s="121" t="s">
        <v>119</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87.75" customHeight="1" x14ac:dyDescent="0.25">
      <c r="A25" s="155">
        <v>1</v>
      </c>
      <c r="B25" s="156" t="s">
        <v>448</v>
      </c>
      <c r="C25" s="183" t="s">
        <v>448</v>
      </c>
      <c r="D25" s="157" t="s">
        <v>449</v>
      </c>
      <c r="E25" s="134" t="s">
        <v>484</v>
      </c>
      <c r="F25" s="134" t="s">
        <v>485</v>
      </c>
      <c r="G25" s="184" t="s">
        <v>486</v>
      </c>
      <c r="H25" s="185" t="s">
        <v>486</v>
      </c>
      <c r="I25" s="184">
        <v>1974</v>
      </c>
      <c r="J25" s="185"/>
      <c r="K25" s="184">
        <v>1974</v>
      </c>
      <c r="L25" s="185"/>
      <c r="M25" s="185">
        <v>110</v>
      </c>
      <c r="N25" s="185"/>
      <c r="O25" s="185"/>
      <c r="P25" s="184" t="s">
        <v>294</v>
      </c>
      <c r="Q25" s="183" t="s">
        <v>730</v>
      </c>
      <c r="R25" s="183" t="s">
        <v>576</v>
      </c>
      <c r="S25" s="156" t="s">
        <v>609</v>
      </c>
      <c r="T25" s="156" t="s">
        <v>487</v>
      </c>
    </row>
    <row r="26" spans="1:20" ht="87.75" customHeight="1" x14ac:dyDescent="0.25">
      <c r="A26" s="155">
        <v>2</v>
      </c>
      <c r="B26" s="156" t="s">
        <v>448</v>
      </c>
      <c r="C26" s="183" t="s">
        <v>448</v>
      </c>
      <c r="D26" s="157" t="s">
        <v>449</v>
      </c>
      <c r="E26" s="134" t="s">
        <v>484</v>
      </c>
      <c r="F26" s="134" t="s">
        <v>485</v>
      </c>
      <c r="G26" s="184" t="s">
        <v>488</v>
      </c>
      <c r="H26" s="185" t="s">
        <v>488</v>
      </c>
      <c r="I26" s="184">
        <v>1974</v>
      </c>
      <c r="J26" s="185"/>
      <c r="K26" s="184">
        <v>1974</v>
      </c>
      <c r="L26" s="185"/>
      <c r="M26" s="185">
        <v>110</v>
      </c>
      <c r="N26" s="185"/>
      <c r="O26" s="185"/>
      <c r="P26" s="184" t="s">
        <v>294</v>
      </c>
      <c r="Q26" s="183" t="s">
        <v>730</v>
      </c>
      <c r="R26" s="183" t="s">
        <v>576</v>
      </c>
      <c r="S26" s="156" t="s">
        <v>609</v>
      </c>
      <c r="T26" s="156" t="s">
        <v>487</v>
      </c>
    </row>
    <row r="27" spans="1:20" ht="87.75" customHeight="1" x14ac:dyDescent="0.25">
      <c r="A27" s="155">
        <v>3</v>
      </c>
      <c r="B27" s="156" t="s">
        <v>448</v>
      </c>
      <c r="C27" s="183" t="s">
        <v>448</v>
      </c>
      <c r="D27" s="157" t="s">
        <v>449</v>
      </c>
      <c r="E27" s="134" t="s">
        <v>484</v>
      </c>
      <c r="F27" s="134" t="s">
        <v>485</v>
      </c>
      <c r="G27" s="184" t="s">
        <v>489</v>
      </c>
      <c r="H27" s="185" t="s">
        <v>489</v>
      </c>
      <c r="I27" s="184">
        <v>1974</v>
      </c>
      <c r="J27" s="185"/>
      <c r="K27" s="184">
        <v>1974</v>
      </c>
      <c r="L27" s="185"/>
      <c r="M27" s="185">
        <v>110</v>
      </c>
      <c r="N27" s="185"/>
      <c r="O27" s="185"/>
      <c r="P27" s="184">
        <v>2016</v>
      </c>
      <c r="Q27" s="183" t="s">
        <v>730</v>
      </c>
      <c r="R27" s="183" t="s">
        <v>576</v>
      </c>
      <c r="S27" s="156" t="s">
        <v>609</v>
      </c>
      <c r="T27" s="156" t="s">
        <v>487</v>
      </c>
    </row>
    <row r="28" spans="1:20" ht="87.75" customHeight="1" x14ac:dyDescent="0.25">
      <c r="A28" s="155">
        <v>4</v>
      </c>
      <c r="B28" s="156" t="s">
        <v>448</v>
      </c>
      <c r="C28" s="183" t="s">
        <v>448</v>
      </c>
      <c r="D28" s="157" t="s">
        <v>449</v>
      </c>
      <c r="E28" s="157" t="s">
        <v>484</v>
      </c>
      <c r="F28" s="134" t="s">
        <v>485</v>
      </c>
      <c r="G28" s="184" t="s">
        <v>490</v>
      </c>
      <c r="H28" s="185" t="s">
        <v>490</v>
      </c>
      <c r="I28" s="184">
        <v>1974</v>
      </c>
      <c r="J28" s="185"/>
      <c r="K28" s="184">
        <v>1974</v>
      </c>
      <c r="L28" s="185"/>
      <c r="M28" s="185">
        <v>110</v>
      </c>
      <c r="N28" s="185"/>
      <c r="O28" s="185"/>
      <c r="P28" s="184">
        <v>2016</v>
      </c>
      <c r="Q28" s="183" t="s">
        <v>730</v>
      </c>
      <c r="R28" s="183" t="s">
        <v>576</v>
      </c>
      <c r="S28" s="156" t="s">
        <v>609</v>
      </c>
      <c r="T28" s="156" t="s">
        <v>487</v>
      </c>
    </row>
    <row r="29" spans="1:20" ht="87.75" customHeight="1" x14ac:dyDescent="0.25">
      <c r="A29" s="155">
        <v>5</v>
      </c>
      <c r="B29" s="156" t="s">
        <v>448</v>
      </c>
      <c r="C29" s="183" t="s">
        <v>448</v>
      </c>
      <c r="D29" s="157" t="s">
        <v>449</v>
      </c>
      <c r="E29" s="134" t="s">
        <v>484</v>
      </c>
      <c r="F29" s="134" t="s">
        <v>485</v>
      </c>
      <c r="G29" s="184" t="s">
        <v>491</v>
      </c>
      <c r="H29" s="185" t="s">
        <v>491</v>
      </c>
      <c r="I29" s="184">
        <v>1974</v>
      </c>
      <c r="J29" s="185"/>
      <c r="K29" s="184">
        <v>1974</v>
      </c>
      <c r="L29" s="185"/>
      <c r="M29" s="185">
        <v>110</v>
      </c>
      <c r="N29" s="185"/>
      <c r="O29" s="185"/>
      <c r="P29" s="184">
        <v>2007</v>
      </c>
      <c r="Q29" s="183" t="s">
        <v>730</v>
      </c>
      <c r="R29" s="183" t="s">
        <v>576</v>
      </c>
      <c r="S29" s="156" t="s">
        <v>609</v>
      </c>
      <c r="T29" s="156" t="s">
        <v>487</v>
      </c>
    </row>
    <row r="30" spans="1:20" ht="87.75" customHeight="1" x14ac:dyDescent="0.25">
      <c r="A30" s="155">
        <v>6</v>
      </c>
      <c r="B30" s="156" t="s">
        <v>448</v>
      </c>
      <c r="C30" s="183" t="s">
        <v>448</v>
      </c>
      <c r="D30" s="157" t="s">
        <v>449</v>
      </c>
      <c r="E30" s="134" t="s">
        <v>485</v>
      </c>
      <c r="F30" s="134" t="s">
        <v>485</v>
      </c>
      <c r="G30" s="184" t="s">
        <v>492</v>
      </c>
      <c r="H30" s="185" t="s">
        <v>492</v>
      </c>
      <c r="I30" s="184">
        <v>2009</v>
      </c>
      <c r="J30" s="185"/>
      <c r="K30" s="184">
        <v>2009</v>
      </c>
      <c r="L30" s="185"/>
      <c r="M30" s="185">
        <v>110</v>
      </c>
      <c r="N30" s="185"/>
      <c r="O30" s="185"/>
      <c r="P30" s="184" t="s">
        <v>294</v>
      </c>
      <c r="Q30" s="183" t="s">
        <v>434</v>
      </c>
      <c r="R30" s="183" t="s">
        <v>605</v>
      </c>
      <c r="S30" s="183" t="s">
        <v>434</v>
      </c>
      <c r="T30" s="184" t="s">
        <v>294</v>
      </c>
    </row>
    <row r="31" spans="1:20" ht="87.75" customHeight="1" x14ac:dyDescent="0.25">
      <c r="A31" s="155">
        <f>A30+1</f>
        <v>7</v>
      </c>
      <c r="B31" s="156" t="s">
        <v>448</v>
      </c>
      <c r="C31" s="183" t="s">
        <v>448</v>
      </c>
      <c r="D31" s="157" t="s">
        <v>449</v>
      </c>
      <c r="E31" s="134" t="s">
        <v>485</v>
      </c>
      <c r="F31" s="134" t="s">
        <v>485</v>
      </c>
      <c r="G31" s="184" t="s">
        <v>493</v>
      </c>
      <c r="H31" s="185" t="s">
        <v>493</v>
      </c>
      <c r="I31" s="184">
        <v>2016</v>
      </c>
      <c r="J31" s="185"/>
      <c r="K31" s="184">
        <v>2016</v>
      </c>
      <c r="L31" s="185"/>
      <c r="M31" s="185">
        <v>110</v>
      </c>
      <c r="N31" s="185"/>
      <c r="O31" s="185"/>
      <c r="P31" s="184">
        <v>2016</v>
      </c>
      <c r="Q31" s="183" t="s">
        <v>434</v>
      </c>
      <c r="R31" s="183" t="s">
        <v>606</v>
      </c>
      <c r="S31" s="183" t="s">
        <v>434</v>
      </c>
      <c r="T31" s="184" t="s">
        <v>294</v>
      </c>
    </row>
    <row r="32" spans="1:20" ht="87.75" customHeight="1" x14ac:dyDescent="0.25">
      <c r="A32" s="155">
        <f t="shared" ref="A32:A43" si="0">A31+1</f>
        <v>8</v>
      </c>
      <c r="B32" s="156" t="s">
        <v>448</v>
      </c>
      <c r="C32" s="183" t="s">
        <v>448</v>
      </c>
      <c r="D32" s="157" t="s">
        <v>449</v>
      </c>
      <c r="E32" s="134" t="s">
        <v>485</v>
      </c>
      <c r="F32" s="134" t="s">
        <v>485</v>
      </c>
      <c r="G32" s="184" t="s">
        <v>494</v>
      </c>
      <c r="H32" s="185" t="s">
        <v>494</v>
      </c>
      <c r="I32" s="184">
        <v>2009</v>
      </c>
      <c r="J32" s="185"/>
      <c r="K32" s="184">
        <v>2009</v>
      </c>
      <c r="L32" s="185"/>
      <c r="M32" s="185">
        <v>110</v>
      </c>
      <c r="N32" s="185"/>
      <c r="O32" s="185"/>
      <c r="P32" s="184" t="s">
        <v>294</v>
      </c>
      <c r="Q32" s="183" t="s">
        <v>434</v>
      </c>
      <c r="R32" s="183" t="s">
        <v>605</v>
      </c>
      <c r="S32" s="183" t="s">
        <v>434</v>
      </c>
      <c r="T32" s="184" t="s">
        <v>294</v>
      </c>
    </row>
    <row r="33" spans="1:20" ht="87.75" customHeight="1" x14ac:dyDescent="0.25">
      <c r="A33" s="155">
        <f t="shared" si="0"/>
        <v>9</v>
      </c>
      <c r="B33" s="156" t="s">
        <v>448</v>
      </c>
      <c r="C33" s="183" t="s">
        <v>448</v>
      </c>
      <c r="D33" s="157" t="s">
        <v>449</v>
      </c>
      <c r="E33" s="134" t="s">
        <v>485</v>
      </c>
      <c r="F33" s="134" t="s">
        <v>485</v>
      </c>
      <c r="G33" s="184" t="s">
        <v>495</v>
      </c>
      <c r="H33" s="185" t="s">
        <v>495</v>
      </c>
      <c r="I33" s="184">
        <v>2016</v>
      </c>
      <c r="J33" s="185"/>
      <c r="K33" s="184">
        <v>2016</v>
      </c>
      <c r="L33" s="185"/>
      <c r="M33" s="185">
        <v>110</v>
      </c>
      <c r="N33" s="185"/>
      <c r="O33" s="185"/>
      <c r="P33" s="184">
        <v>2016</v>
      </c>
      <c r="Q33" s="183" t="s">
        <v>434</v>
      </c>
      <c r="R33" s="183" t="s">
        <v>606</v>
      </c>
      <c r="S33" s="183" t="s">
        <v>434</v>
      </c>
      <c r="T33" s="184" t="s">
        <v>294</v>
      </c>
    </row>
    <row r="34" spans="1:20" ht="87.75" customHeight="1" x14ac:dyDescent="0.25">
      <c r="A34" s="155">
        <f t="shared" si="0"/>
        <v>10</v>
      </c>
      <c r="B34" s="156" t="s">
        <v>448</v>
      </c>
      <c r="C34" s="183" t="s">
        <v>448</v>
      </c>
      <c r="D34" s="157" t="s">
        <v>449</v>
      </c>
      <c r="E34" s="134" t="s">
        <v>485</v>
      </c>
      <c r="F34" s="134" t="s">
        <v>485</v>
      </c>
      <c r="G34" s="184" t="s">
        <v>496</v>
      </c>
      <c r="H34" s="185" t="s">
        <v>496</v>
      </c>
      <c r="I34" s="184">
        <v>2009</v>
      </c>
      <c r="J34" s="185"/>
      <c r="K34" s="184">
        <v>2009</v>
      </c>
      <c r="L34" s="185"/>
      <c r="M34" s="185">
        <v>110</v>
      </c>
      <c r="N34" s="185"/>
      <c r="O34" s="185"/>
      <c r="P34" s="184">
        <v>2015</v>
      </c>
      <c r="Q34" s="183" t="s">
        <v>434</v>
      </c>
      <c r="R34" s="183" t="s">
        <v>605</v>
      </c>
      <c r="S34" s="183" t="s">
        <v>434</v>
      </c>
      <c r="T34" s="184" t="s">
        <v>294</v>
      </c>
    </row>
    <row r="35" spans="1:20" ht="87.75" customHeight="1" x14ac:dyDescent="0.25">
      <c r="A35" s="155">
        <f t="shared" si="0"/>
        <v>11</v>
      </c>
      <c r="B35" s="156" t="s">
        <v>448</v>
      </c>
      <c r="C35" s="183" t="s">
        <v>448</v>
      </c>
      <c r="D35" s="157" t="s">
        <v>449</v>
      </c>
      <c r="E35" s="134" t="s">
        <v>497</v>
      </c>
      <c r="F35" s="134" t="s">
        <v>450</v>
      </c>
      <c r="G35" s="184" t="s">
        <v>498</v>
      </c>
      <c r="H35" s="185" t="s">
        <v>498</v>
      </c>
      <c r="I35" s="184">
        <v>2001</v>
      </c>
      <c r="J35" s="185"/>
      <c r="K35" s="184">
        <v>2001</v>
      </c>
      <c r="L35" s="185"/>
      <c r="M35" s="185">
        <v>35</v>
      </c>
      <c r="N35" s="185"/>
      <c r="O35" s="185"/>
      <c r="P35" s="184" t="s">
        <v>294</v>
      </c>
      <c r="Q35" s="183" t="s">
        <v>434</v>
      </c>
      <c r="R35" s="183" t="s">
        <v>607</v>
      </c>
      <c r="S35" s="183" t="s">
        <v>434</v>
      </c>
      <c r="T35" s="184" t="s">
        <v>294</v>
      </c>
    </row>
    <row r="36" spans="1:20" ht="87.75" customHeight="1" x14ac:dyDescent="0.25">
      <c r="A36" s="155">
        <f t="shared" si="0"/>
        <v>12</v>
      </c>
      <c r="B36" s="156" t="s">
        <v>448</v>
      </c>
      <c r="C36" s="183" t="s">
        <v>448</v>
      </c>
      <c r="D36" s="157" t="s">
        <v>449</v>
      </c>
      <c r="E36" s="134" t="s">
        <v>497</v>
      </c>
      <c r="F36" s="134" t="s">
        <v>450</v>
      </c>
      <c r="G36" s="184" t="s">
        <v>499</v>
      </c>
      <c r="H36" s="185" t="s">
        <v>499</v>
      </c>
      <c r="I36" s="184">
        <v>1981</v>
      </c>
      <c r="J36" s="185"/>
      <c r="K36" s="184">
        <v>1981</v>
      </c>
      <c r="L36" s="185"/>
      <c r="M36" s="185">
        <v>35</v>
      </c>
      <c r="N36" s="185"/>
      <c r="O36" s="185"/>
      <c r="P36" s="184" t="s">
        <v>294</v>
      </c>
      <c r="Q36" s="183" t="s">
        <v>730</v>
      </c>
      <c r="R36" s="183" t="s">
        <v>576</v>
      </c>
      <c r="S36" s="156" t="s">
        <v>609</v>
      </c>
      <c r="T36" s="156" t="s">
        <v>487</v>
      </c>
    </row>
    <row r="37" spans="1:20" ht="87.75" customHeight="1" x14ac:dyDescent="0.25">
      <c r="A37" s="155">
        <f t="shared" si="0"/>
        <v>13</v>
      </c>
      <c r="B37" s="156" t="s">
        <v>448</v>
      </c>
      <c r="C37" s="183" t="s">
        <v>448</v>
      </c>
      <c r="D37" s="157" t="s">
        <v>449</v>
      </c>
      <c r="E37" s="134" t="s">
        <v>497</v>
      </c>
      <c r="F37" s="134" t="s">
        <v>450</v>
      </c>
      <c r="G37" s="184" t="s">
        <v>500</v>
      </c>
      <c r="H37" s="185" t="s">
        <v>500</v>
      </c>
      <c r="I37" s="184">
        <v>1982</v>
      </c>
      <c r="J37" s="185"/>
      <c r="K37" s="184">
        <v>1982</v>
      </c>
      <c r="L37" s="185"/>
      <c r="M37" s="185">
        <v>35</v>
      </c>
      <c r="N37" s="185"/>
      <c r="O37" s="185"/>
      <c r="P37" s="184">
        <v>2015</v>
      </c>
      <c r="Q37" s="183" t="s">
        <v>730</v>
      </c>
      <c r="R37" s="183" t="s">
        <v>576</v>
      </c>
      <c r="S37" s="156" t="s">
        <v>609</v>
      </c>
      <c r="T37" s="156" t="s">
        <v>487</v>
      </c>
    </row>
    <row r="38" spans="1:20" ht="87.75" customHeight="1" x14ac:dyDescent="0.25">
      <c r="A38" s="155">
        <f t="shared" si="0"/>
        <v>14</v>
      </c>
      <c r="B38" s="156" t="s">
        <v>448</v>
      </c>
      <c r="C38" s="183" t="s">
        <v>448</v>
      </c>
      <c r="D38" s="157" t="s">
        <v>449</v>
      </c>
      <c r="E38" s="134" t="s">
        <v>497</v>
      </c>
      <c r="F38" s="134" t="s">
        <v>451</v>
      </c>
      <c r="G38" s="184" t="s">
        <v>501</v>
      </c>
      <c r="H38" s="185" t="s">
        <v>501</v>
      </c>
      <c r="I38" s="184">
        <v>1981</v>
      </c>
      <c r="J38" s="185"/>
      <c r="K38" s="184">
        <v>1981</v>
      </c>
      <c r="L38" s="185"/>
      <c r="M38" s="185">
        <v>35</v>
      </c>
      <c r="N38" s="185"/>
      <c r="O38" s="185"/>
      <c r="P38" s="184">
        <v>2014</v>
      </c>
      <c r="Q38" s="183" t="s">
        <v>730</v>
      </c>
      <c r="R38" s="183" t="s">
        <v>576</v>
      </c>
      <c r="S38" s="156" t="s">
        <v>609</v>
      </c>
      <c r="T38" s="156" t="s">
        <v>487</v>
      </c>
    </row>
    <row r="39" spans="1:20" ht="87.75" customHeight="1" x14ac:dyDescent="0.25">
      <c r="A39" s="155">
        <f t="shared" si="0"/>
        <v>15</v>
      </c>
      <c r="B39" s="156" t="s">
        <v>448</v>
      </c>
      <c r="C39" s="183" t="s">
        <v>448</v>
      </c>
      <c r="D39" s="157" t="s">
        <v>449</v>
      </c>
      <c r="E39" s="134" t="s">
        <v>497</v>
      </c>
      <c r="F39" s="134" t="s">
        <v>451</v>
      </c>
      <c r="G39" s="184" t="s">
        <v>502</v>
      </c>
      <c r="H39" s="185" t="s">
        <v>502</v>
      </c>
      <c r="I39" s="184">
        <v>1981</v>
      </c>
      <c r="J39" s="185"/>
      <c r="K39" s="184">
        <v>1981</v>
      </c>
      <c r="L39" s="185"/>
      <c r="M39" s="185">
        <v>35</v>
      </c>
      <c r="N39" s="185"/>
      <c r="O39" s="185"/>
      <c r="P39" s="184">
        <v>2013</v>
      </c>
      <c r="Q39" s="183" t="s">
        <v>730</v>
      </c>
      <c r="R39" s="183" t="s">
        <v>576</v>
      </c>
      <c r="S39" s="156" t="s">
        <v>609</v>
      </c>
      <c r="T39" s="156" t="s">
        <v>487</v>
      </c>
    </row>
    <row r="40" spans="1:20" ht="87.75" customHeight="1" x14ac:dyDescent="0.25">
      <c r="A40" s="155">
        <f t="shared" si="0"/>
        <v>16</v>
      </c>
      <c r="B40" s="156" t="s">
        <v>448</v>
      </c>
      <c r="C40" s="183" t="s">
        <v>448</v>
      </c>
      <c r="D40" s="157" t="s">
        <v>449</v>
      </c>
      <c r="E40" s="134" t="s">
        <v>497</v>
      </c>
      <c r="F40" s="134" t="s">
        <v>451</v>
      </c>
      <c r="G40" s="184" t="s">
        <v>503</v>
      </c>
      <c r="H40" s="185" t="s">
        <v>503</v>
      </c>
      <c r="I40" s="184">
        <v>1981</v>
      </c>
      <c r="J40" s="185"/>
      <c r="K40" s="184">
        <v>1981</v>
      </c>
      <c r="L40" s="185"/>
      <c r="M40" s="185">
        <v>35</v>
      </c>
      <c r="N40" s="185"/>
      <c r="O40" s="185"/>
      <c r="P40" s="184">
        <v>2013</v>
      </c>
      <c r="Q40" s="183" t="s">
        <v>730</v>
      </c>
      <c r="R40" s="183" t="s">
        <v>576</v>
      </c>
      <c r="S40" s="156" t="s">
        <v>609</v>
      </c>
      <c r="T40" s="156" t="s">
        <v>487</v>
      </c>
    </row>
    <row r="41" spans="1:20" ht="87.75" customHeight="1" x14ac:dyDescent="0.25">
      <c r="A41" s="155">
        <f t="shared" si="0"/>
        <v>17</v>
      </c>
      <c r="B41" s="156" t="s">
        <v>448</v>
      </c>
      <c r="C41" s="183" t="s">
        <v>448</v>
      </c>
      <c r="D41" s="157" t="s">
        <v>449</v>
      </c>
      <c r="E41" s="134" t="s">
        <v>497</v>
      </c>
      <c r="F41" s="134" t="s">
        <v>451</v>
      </c>
      <c r="G41" s="184" t="s">
        <v>504</v>
      </c>
      <c r="H41" s="185" t="s">
        <v>504</v>
      </c>
      <c r="I41" s="184">
        <v>1981</v>
      </c>
      <c r="J41" s="185"/>
      <c r="K41" s="184">
        <v>1981</v>
      </c>
      <c r="L41" s="185"/>
      <c r="M41" s="185">
        <v>35</v>
      </c>
      <c r="N41" s="185"/>
      <c r="O41" s="185"/>
      <c r="P41" s="184" t="s">
        <v>294</v>
      </c>
      <c r="Q41" s="183" t="s">
        <v>730</v>
      </c>
      <c r="R41" s="183" t="s">
        <v>576</v>
      </c>
      <c r="S41" s="156" t="s">
        <v>609</v>
      </c>
      <c r="T41" s="156" t="s">
        <v>487</v>
      </c>
    </row>
    <row r="42" spans="1:20" ht="87.75" customHeight="1" x14ac:dyDescent="0.25">
      <c r="A42" s="155">
        <f t="shared" si="0"/>
        <v>18</v>
      </c>
      <c r="B42" s="156" t="s">
        <v>448</v>
      </c>
      <c r="C42" s="183" t="s">
        <v>448</v>
      </c>
      <c r="D42" s="157" t="s">
        <v>449</v>
      </c>
      <c r="E42" s="134" t="s">
        <v>505</v>
      </c>
      <c r="F42" s="134" t="s">
        <v>451</v>
      </c>
      <c r="G42" s="184" t="s">
        <v>506</v>
      </c>
      <c r="H42" s="185" t="s">
        <v>506</v>
      </c>
      <c r="I42" s="184">
        <v>2003</v>
      </c>
      <c r="J42" s="185"/>
      <c r="K42" s="184">
        <v>2003</v>
      </c>
      <c r="L42" s="185"/>
      <c r="M42" s="185">
        <v>35</v>
      </c>
      <c r="N42" s="185"/>
      <c r="O42" s="185"/>
      <c r="P42" s="184" t="s">
        <v>294</v>
      </c>
      <c r="Q42" s="183" t="s">
        <v>434</v>
      </c>
      <c r="R42" s="183" t="s">
        <v>608</v>
      </c>
      <c r="S42" s="183" t="s">
        <v>434</v>
      </c>
      <c r="T42" s="184" t="s">
        <v>294</v>
      </c>
    </row>
    <row r="43" spans="1:20" ht="87.75" customHeight="1" x14ac:dyDescent="0.25">
      <c r="A43" s="155">
        <f t="shared" si="0"/>
        <v>19</v>
      </c>
      <c r="B43" s="156" t="s">
        <v>448</v>
      </c>
      <c r="C43" s="183" t="s">
        <v>448</v>
      </c>
      <c r="D43" s="157" t="s">
        <v>449</v>
      </c>
      <c r="E43" s="134" t="s">
        <v>505</v>
      </c>
      <c r="F43" s="134" t="s">
        <v>451</v>
      </c>
      <c r="G43" s="184" t="s">
        <v>507</v>
      </c>
      <c r="H43" s="185" t="s">
        <v>507</v>
      </c>
      <c r="I43" s="184">
        <v>2003</v>
      </c>
      <c r="J43" s="185"/>
      <c r="K43" s="184">
        <v>2003</v>
      </c>
      <c r="L43" s="185"/>
      <c r="M43" s="185">
        <v>35</v>
      </c>
      <c r="N43" s="185"/>
      <c r="O43" s="185"/>
      <c r="P43" s="184" t="s">
        <v>294</v>
      </c>
      <c r="Q43" s="183" t="s">
        <v>434</v>
      </c>
      <c r="R43" s="183" t="s">
        <v>608</v>
      </c>
      <c r="S43" s="183" t="s">
        <v>434</v>
      </c>
      <c r="T43" s="184" t="s">
        <v>294</v>
      </c>
    </row>
    <row r="44" spans="1:20" ht="87.75" customHeight="1" x14ac:dyDescent="0.25">
      <c r="A44" s="155">
        <v>20</v>
      </c>
      <c r="B44" s="156" t="s">
        <v>448</v>
      </c>
      <c r="C44" s="183" t="s">
        <v>448</v>
      </c>
      <c r="D44" s="134" t="s">
        <v>449</v>
      </c>
      <c r="E44" s="134" t="s">
        <v>497</v>
      </c>
      <c r="F44" s="134"/>
      <c r="G44" s="184" t="s">
        <v>509</v>
      </c>
      <c r="H44" s="185"/>
      <c r="I44" s="184">
        <v>1981</v>
      </c>
      <c r="J44" s="185"/>
      <c r="K44" s="184">
        <v>1981</v>
      </c>
      <c r="L44" s="185"/>
      <c r="M44" s="185">
        <v>35</v>
      </c>
      <c r="N44" s="185"/>
      <c r="O44" s="185"/>
      <c r="P44" s="184" t="s">
        <v>294</v>
      </c>
      <c r="Q44" s="183" t="s">
        <v>730</v>
      </c>
      <c r="R44" s="183" t="s">
        <v>576</v>
      </c>
      <c r="S44" s="156" t="s">
        <v>609</v>
      </c>
      <c r="T44" s="156" t="s">
        <v>487</v>
      </c>
    </row>
    <row r="45" spans="1:20" ht="87.75" customHeight="1" x14ac:dyDescent="0.25">
      <c r="A45" s="155">
        <v>21</v>
      </c>
      <c r="B45" s="156" t="s">
        <v>448</v>
      </c>
      <c r="C45" s="183" t="s">
        <v>448</v>
      </c>
      <c r="D45" s="134" t="s">
        <v>449</v>
      </c>
      <c r="E45" s="134" t="s">
        <v>497</v>
      </c>
      <c r="F45" s="134"/>
      <c r="G45" s="184" t="s">
        <v>510</v>
      </c>
      <c r="H45" s="185"/>
      <c r="I45" s="184">
        <v>1981</v>
      </c>
      <c r="J45" s="185"/>
      <c r="K45" s="184">
        <v>1981</v>
      </c>
      <c r="L45" s="185"/>
      <c r="M45" s="185">
        <v>35</v>
      </c>
      <c r="N45" s="185"/>
      <c r="O45" s="185"/>
      <c r="P45" s="184" t="s">
        <v>294</v>
      </c>
      <c r="Q45" s="183" t="s">
        <v>730</v>
      </c>
      <c r="R45" s="183" t="s">
        <v>576</v>
      </c>
      <c r="S45" s="156" t="s">
        <v>609</v>
      </c>
      <c r="T45" s="156" t="s">
        <v>487</v>
      </c>
    </row>
    <row r="46" spans="1:20" ht="87.75" customHeight="1" x14ac:dyDescent="0.25">
      <c r="A46" s="155">
        <v>22</v>
      </c>
      <c r="B46" s="156" t="s">
        <v>448</v>
      </c>
      <c r="C46" s="183" t="s">
        <v>448</v>
      </c>
      <c r="D46" s="134" t="s">
        <v>449</v>
      </c>
      <c r="E46" s="134" t="s">
        <v>511</v>
      </c>
      <c r="F46" s="134" t="s">
        <v>508</v>
      </c>
      <c r="G46" s="186" t="s">
        <v>512</v>
      </c>
      <c r="H46" s="187" t="s">
        <v>512</v>
      </c>
      <c r="I46" s="186">
        <v>1974</v>
      </c>
      <c r="J46" s="187"/>
      <c r="K46" s="186">
        <v>1974</v>
      </c>
      <c r="L46" s="187"/>
      <c r="M46" s="187">
        <v>6</v>
      </c>
      <c r="N46" s="187"/>
      <c r="O46" s="187"/>
      <c r="P46" s="187">
        <v>2010</v>
      </c>
      <c r="Q46" s="183" t="s">
        <v>730</v>
      </c>
      <c r="R46" s="183" t="s">
        <v>576</v>
      </c>
      <c r="S46" s="156" t="s">
        <v>609</v>
      </c>
      <c r="T46" s="156" t="s">
        <v>487</v>
      </c>
    </row>
    <row r="47" spans="1:20" ht="87.75" customHeight="1" x14ac:dyDescent="0.25">
      <c r="A47" s="155">
        <v>23</v>
      </c>
      <c r="B47" s="156" t="s">
        <v>448</v>
      </c>
      <c r="C47" s="183" t="s">
        <v>448</v>
      </c>
      <c r="D47" s="134" t="s">
        <v>449</v>
      </c>
      <c r="E47" s="134" t="s">
        <v>511</v>
      </c>
      <c r="F47" s="134" t="s">
        <v>508</v>
      </c>
      <c r="G47" s="186" t="s">
        <v>513</v>
      </c>
      <c r="H47" s="187" t="s">
        <v>514</v>
      </c>
      <c r="I47" s="186">
        <v>1979</v>
      </c>
      <c r="J47" s="187"/>
      <c r="K47" s="186">
        <v>1979</v>
      </c>
      <c r="L47" s="187"/>
      <c r="M47" s="187">
        <v>6</v>
      </c>
      <c r="N47" s="187"/>
      <c r="O47" s="187"/>
      <c r="P47" s="187">
        <v>2010</v>
      </c>
      <c r="Q47" s="183" t="s">
        <v>730</v>
      </c>
      <c r="R47" s="183" t="s">
        <v>576</v>
      </c>
      <c r="S47" s="156" t="s">
        <v>609</v>
      </c>
      <c r="T47" s="156" t="s">
        <v>487</v>
      </c>
    </row>
    <row r="48" spans="1:20" ht="87.75" customHeight="1" x14ac:dyDescent="0.25">
      <c r="A48" s="155">
        <v>24</v>
      </c>
      <c r="B48" s="156" t="s">
        <v>448</v>
      </c>
      <c r="C48" s="183" t="s">
        <v>448</v>
      </c>
      <c r="D48" s="134" t="s">
        <v>449</v>
      </c>
      <c r="E48" s="134" t="s">
        <v>511</v>
      </c>
      <c r="F48" s="134" t="s">
        <v>508</v>
      </c>
      <c r="G48" s="186" t="s">
        <v>515</v>
      </c>
      <c r="H48" s="187" t="s">
        <v>515</v>
      </c>
      <c r="I48" s="186">
        <v>1974</v>
      </c>
      <c r="J48" s="187"/>
      <c r="K48" s="186">
        <v>1974</v>
      </c>
      <c r="L48" s="187"/>
      <c r="M48" s="187">
        <v>6</v>
      </c>
      <c r="N48" s="187"/>
      <c r="O48" s="187"/>
      <c r="P48" s="187">
        <v>2010</v>
      </c>
      <c r="Q48" s="183" t="s">
        <v>730</v>
      </c>
      <c r="R48" s="183" t="s">
        <v>576</v>
      </c>
      <c r="S48" s="156" t="s">
        <v>609</v>
      </c>
      <c r="T48" s="156" t="s">
        <v>487</v>
      </c>
    </row>
    <row r="49" spans="1:113" ht="87.75" customHeight="1" x14ac:dyDescent="0.25">
      <c r="A49" s="155">
        <v>25</v>
      </c>
      <c r="B49" s="156" t="s">
        <v>448</v>
      </c>
      <c r="C49" s="183" t="s">
        <v>448</v>
      </c>
      <c r="D49" s="134" t="s">
        <v>449</v>
      </c>
      <c r="E49" s="134" t="s">
        <v>511</v>
      </c>
      <c r="F49" s="134" t="s">
        <v>508</v>
      </c>
      <c r="G49" s="186" t="s">
        <v>516</v>
      </c>
      <c r="H49" s="187" t="s">
        <v>517</v>
      </c>
      <c r="I49" s="186">
        <v>1974</v>
      </c>
      <c r="J49" s="187"/>
      <c r="K49" s="186">
        <v>1974</v>
      </c>
      <c r="L49" s="187"/>
      <c r="M49" s="187">
        <v>6</v>
      </c>
      <c r="N49" s="187"/>
      <c r="O49" s="187"/>
      <c r="P49" s="187">
        <v>2010</v>
      </c>
      <c r="Q49" s="183" t="s">
        <v>730</v>
      </c>
      <c r="R49" s="183" t="s">
        <v>576</v>
      </c>
      <c r="S49" s="156" t="s">
        <v>609</v>
      </c>
      <c r="T49" s="156" t="s">
        <v>487</v>
      </c>
    </row>
    <row r="50" spans="1:113" ht="87.75" customHeight="1" x14ac:dyDescent="0.25">
      <c r="A50" s="155">
        <v>26</v>
      </c>
      <c r="B50" s="156" t="s">
        <v>448</v>
      </c>
      <c r="C50" s="183" t="s">
        <v>448</v>
      </c>
      <c r="D50" s="134" t="s">
        <v>449</v>
      </c>
      <c r="E50" s="134" t="s">
        <v>518</v>
      </c>
      <c r="F50" s="134" t="s">
        <v>508</v>
      </c>
      <c r="G50" s="186" t="s">
        <v>519</v>
      </c>
      <c r="H50" s="187" t="s">
        <v>519</v>
      </c>
      <c r="I50" s="186">
        <v>1974</v>
      </c>
      <c r="J50" s="187"/>
      <c r="K50" s="186">
        <v>1974</v>
      </c>
      <c r="L50" s="187"/>
      <c r="M50" s="187">
        <v>6</v>
      </c>
      <c r="N50" s="187"/>
      <c r="O50" s="187"/>
      <c r="P50" s="187">
        <v>2010</v>
      </c>
      <c r="Q50" s="183" t="s">
        <v>730</v>
      </c>
      <c r="R50" s="183" t="s">
        <v>576</v>
      </c>
      <c r="S50" s="156" t="s">
        <v>609</v>
      </c>
      <c r="T50" s="156" t="s">
        <v>487</v>
      </c>
    </row>
    <row r="51" spans="1:113" ht="87.75" customHeight="1" x14ac:dyDescent="0.25">
      <c r="A51" s="155">
        <v>27</v>
      </c>
      <c r="B51" s="156" t="s">
        <v>448</v>
      </c>
      <c r="C51" s="183" t="s">
        <v>448</v>
      </c>
      <c r="D51" s="134" t="s">
        <v>449</v>
      </c>
      <c r="E51" s="134" t="s">
        <v>518</v>
      </c>
      <c r="F51" s="134" t="s">
        <v>508</v>
      </c>
      <c r="G51" s="186" t="s">
        <v>520</v>
      </c>
      <c r="H51" s="187" t="s">
        <v>520</v>
      </c>
      <c r="I51" s="186">
        <v>1974</v>
      </c>
      <c r="J51" s="187"/>
      <c r="K51" s="186">
        <v>1974</v>
      </c>
      <c r="L51" s="187"/>
      <c r="M51" s="187">
        <v>6</v>
      </c>
      <c r="N51" s="187"/>
      <c r="O51" s="187"/>
      <c r="P51" s="187">
        <v>2006</v>
      </c>
      <c r="Q51" s="183" t="s">
        <v>730</v>
      </c>
      <c r="R51" s="183" t="s">
        <v>576</v>
      </c>
      <c r="S51" s="156" t="s">
        <v>609</v>
      </c>
      <c r="T51" s="156" t="s">
        <v>487</v>
      </c>
    </row>
    <row r="52" spans="1:113" ht="75" customHeight="1" x14ac:dyDescent="0.25">
      <c r="A52" s="155">
        <v>28</v>
      </c>
      <c r="B52" s="156" t="s">
        <v>448</v>
      </c>
      <c r="C52" s="183" t="s">
        <v>448</v>
      </c>
      <c r="D52" s="134" t="s">
        <v>449</v>
      </c>
      <c r="E52" s="134"/>
      <c r="F52" s="134" t="s">
        <v>508</v>
      </c>
      <c r="G52" s="186"/>
      <c r="H52" s="187" t="s">
        <v>521</v>
      </c>
      <c r="I52" s="186"/>
      <c r="J52" s="187"/>
      <c r="K52" s="186"/>
      <c r="L52" s="187"/>
      <c r="M52" s="187">
        <v>6</v>
      </c>
      <c r="N52" s="187"/>
      <c r="O52" s="187"/>
      <c r="P52" s="187"/>
      <c r="Q52" s="156"/>
      <c r="R52" s="156"/>
      <c r="S52" s="156"/>
      <c r="T52" s="156"/>
    </row>
    <row r="53" spans="1:113" ht="29.25" customHeight="1" x14ac:dyDescent="0.25">
      <c r="A53" s="155"/>
      <c r="B53" s="156"/>
      <c r="C53" s="156"/>
      <c r="D53" s="134"/>
      <c r="E53" s="134"/>
      <c r="F53" s="134"/>
      <c r="G53" s="156"/>
      <c r="H53" s="156"/>
      <c r="I53" s="155"/>
      <c r="J53" s="155"/>
      <c r="K53" s="155"/>
      <c r="L53" s="155"/>
      <c r="M53" s="155"/>
      <c r="N53" s="155"/>
      <c r="O53" s="155"/>
      <c r="P53" s="155"/>
      <c r="Q53" s="156"/>
      <c r="R53" s="156"/>
      <c r="S53" s="155"/>
      <c r="T53" s="155"/>
    </row>
    <row r="54" spans="1:113" ht="3" customHeight="1" x14ac:dyDescent="0.25"/>
    <row r="55" spans="1:113" s="158" customFormat="1" ht="12.75" x14ac:dyDescent="0.2">
      <c r="B55" s="159"/>
      <c r="C55" s="159"/>
      <c r="K55" s="159"/>
    </row>
    <row r="56" spans="1:113" s="158" customFormat="1" x14ac:dyDescent="0.25">
      <c r="B56" s="160" t="s">
        <v>118</v>
      </c>
      <c r="C56" s="160"/>
      <c r="D56" s="160"/>
      <c r="E56" s="160"/>
      <c r="F56" s="160"/>
      <c r="G56" s="160"/>
      <c r="H56" s="160"/>
      <c r="I56" s="160"/>
      <c r="J56" s="160"/>
      <c r="K56" s="160"/>
      <c r="L56" s="160"/>
      <c r="M56" s="160"/>
      <c r="N56" s="160"/>
      <c r="O56" s="160"/>
      <c r="P56" s="160"/>
      <c r="Q56" s="160"/>
      <c r="R56" s="160"/>
    </row>
    <row r="57" spans="1:113" x14ac:dyDescent="0.25">
      <c r="B57" s="386" t="s">
        <v>431</v>
      </c>
      <c r="C57" s="386"/>
      <c r="D57" s="386"/>
      <c r="E57" s="386"/>
      <c r="F57" s="386"/>
      <c r="G57" s="386"/>
      <c r="H57" s="386"/>
      <c r="I57" s="386"/>
      <c r="J57" s="386"/>
      <c r="K57" s="386"/>
      <c r="L57" s="386"/>
      <c r="M57" s="386"/>
      <c r="N57" s="386"/>
      <c r="O57" s="386"/>
      <c r="P57" s="386"/>
      <c r="Q57" s="386"/>
      <c r="R57" s="386"/>
    </row>
    <row r="58" spans="1:113" x14ac:dyDescent="0.25">
      <c r="B58" s="160"/>
      <c r="C58" s="160"/>
      <c r="D58" s="160"/>
      <c r="E58" s="160"/>
      <c r="F58" s="160"/>
      <c r="G58" s="160"/>
      <c r="H58" s="160"/>
      <c r="I58" s="160"/>
      <c r="J58" s="160"/>
      <c r="K58" s="160"/>
      <c r="L58" s="160"/>
      <c r="M58" s="160"/>
      <c r="N58" s="160"/>
      <c r="O58" s="160"/>
      <c r="P58" s="160"/>
      <c r="Q58" s="160"/>
      <c r="R58" s="160"/>
      <c r="S58" s="160"/>
      <c r="T58" s="160"/>
      <c r="U58" s="160"/>
      <c r="V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c r="BI58" s="160"/>
      <c r="BJ58" s="160"/>
      <c r="BK58" s="160"/>
      <c r="BL58" s="160"/>
      <c r="BM58" s="160"/>
      <c r="BN58" s="160"/>
      <c r="BO58" s="160"/>
      <c r="BP58" s="160"/>
      <c r="BQ58" s="160"/>
      <c r="BR58" s="160"/>
      <c r="BS58" s="160"/>
      <c r="BT58" s="160"/>
      <c r="BU58" s="160"/>
      <c r="BV58" s="160"/>
      <c r="BW58" s="160"/>
      <c r="BX58" s="160"/>
      <c r="BY58" s="160"/>
      <c r="BZ58" s="160"/>
      <c r="CA58" s="160"/>
      <c r="CB58" s="160"/>
      <c r="CC58" s="160"/>
      <c r="CD58" s="160"/>
      <c r="CE58" s="160"/>
      <c r="CF58" s="160"/>
      <c r="CG58" s="160"/>
      <c r="CH58" s="160"/>
      <c r="CI58" s="160"/>
      <c r="CJ58" s="160"/>
      <c r="CK58" s="160"/>
      <c r="CL58" s="160"/>
      <c r="CM58" s="160"/>
      <c r="CN58" s="160"/>
      <c r="CO58" s="160"/>
      <c r="CP58" s="160"/>
      <c r="CQ58" s="160"/>
      <c r="CR58" s="160"/>
      <c r="CS58" s="160"/>
      <c r="CT58" s="160"/>
      <c r="CU58" s="160"/>
      <c r="CV58" s="160"/>
      <c r="CW58" s="160"/>
      <c r="CX58" s="160"/>
      <c r="CY58" s="160"/>
      <c r="CZ58" s="160"/>
      <c r="DA58" s="160"/>
      <c r="DB58" s="160"/>
      <c r="DC58" s="160"/>
      <c r="DD58" s="160"/>
      <c r="DE58" s="160"/>
      <c r="DF58" s="160"/>
      <c r="DG58" s="160"/>
      <c r="DH58" s="160"/>
      <c r="DI58" s="160"/>
    </row>
    <row r="59" spans="1:113" x14ac:dyDescent="0.25">
      <c r="B59" s="161" t="s">
        <v>395</v>
      </c>
      <c r="C59" s="161"/>
      <c r="D59" s="161"/>
      <c r="E59" s="161"/>
      <c r="F59" s="162"/>
      <c r="G59" s="162"/>
      <c r="H59" s="161"/>
      <c r="I59" s="161"/>
      <c r="J59" s="161"/>
      <c r="K59" s="161"/>
      <c r="L59" s="161"/>
      <c r="M59" s="161"/>
      <c r="N59" s="161"/>
      <c r="O59" s="161"/>
      <c r="P59" s="161"/>
      <c r="Q59" s="161"/>
      <c r="R59" s="161"/>
      <c r="S59" s="163"/>
      <c r="T59" s="163"/>
      <c r="U59" s="163"/>
      <c r="V59" s="163"/>
      <c r="AN59" s="163"/>
      <c r="AO59" s="163"/>
      <c r="AP59" s="163"/>
      <c r="AQ59" s="163"/>
      <c r="AR59" s="163"/>
      <c r="AS59" s="163"/>
      <c r="AT59" s="163"/>
      <c r="AU59" s="163"/>
      <c r="AV59" s="163"/>
      <c r="AW59" s="163"/>
      <c r="AX59" s="163"/>
      <c r="AY59" s="163"/>
      <c r="AZ59" s="163"/>
      <c r="BA59" s="163"/>
      <c r="BB59" s="163"/>
      <c r="BC59" s="163"/>
      <c r="BD59" s="163"/>
      <c r="BE59" s="163"/>
      <c r="BF59" s="163"/>
      <c r="BG59" s="163"/>
      <c r="BH59" s="163"/>
      <c r="BI59" s="163"/>
      <c r="BJ59" s="163"/>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c r="CT59" s="163"/>
      <c r="CU59" s="163"/>
      <c r="CV59" s="163"/>
      <c r="CW59" s="163"/>
      <c r="CX59" s="163"/>
      <c r="CY59" s="163"/>
      <c r="CZ59" s="163"/>
      <c r="DA59" s="163"/>
      <c r="DB59" s="163"/>
      <c r="DC59" s="163"/>
      <c r="DD59" s="163"/>
      <c r="DE59" s="163"/>
      <c r="DF59" s="163"/>
      <c r="DG59" s="163"/>
      <c r="DH59" s="163"/>
      <c r="DI59" s="163"/>
    </row>
    <row r="60" spans="1:113" x14ac:dyDescent="0.25">
      <c r="B60" s="161" t="s">
        <v>117</v>
      </c>
      <c r="C60" s="161"/>
      <c r="D60" s="161"/>
      <c r="E60" s="161"/>
      <c r="F60" s="162"/>
      <c r="G60" s="162"/>
      <c r="H60" s="161"/>
      <c r="I60" s="161"/>
      <c r="J60" s="161"/>
      <c r="K60" s="161"/>
      <c r="L60" s="161"/>
      <c r="M60" s="161"/>
      <c r="N60" s="161"/>
      <c r="O60" s="161"/>
      <c r="P60" s="161"/>
      <c r="Q60" s="161"/>
      <c r="R60" s="161"/>
      <c r="AN60" s="160"/>
      <c r="AO60" s="160"/>
      <c r="AP60" s="160"/>
      <c r="AQ60" s="160"/>
      <c r="AR60" s="160"/>
      <c r="AS60" s="160"/>
      <c r="AT60" s="160"/>
      <c r="AU60" s="160"/>
      <c r="AV60" s="160"/>
      <c r="AW60" s="160"/>
      <c r="AX60" s="160"/>
      <c r="AY60" s="160"/>
      <c r="AZ60" s="160"/>
      <c r="BA60" s="160"/>
      <c r="BB60" s="160"/>
      <c r="BC60" s="160"/>
      <c r="BD60" s="160"/>
      <c r="BE60" s="160"/>
      <c r="BF60" s="160"/>
      <c r="BG60" s="160"/>
      <c r="BH60" s="160"/>
      <c r="BI60" s="160"/>
      <c r="BJ60" s="160"/>
      <c r="BK60" s="160"/>
      <c r="BL60" s="160"/>
      <c r="BM60" s="160"/>
      <c r="BN60" s="160"/>
      <c r="BO60" s="160"/>
      <c r="BP60" s="160"/>
      <c r="BQ60" s="160"/>
      <c r="BR60" s="160"/>
      <c r="BS60" s="160"/>
      <c r="BT60" s="160"/>
      <c r="BU60" s="160"/>
      <c r="BV60" s="160"/>
      <c r="BW60" s="160"/>
      <c r="BX60" s="160"/>
      <c r="BY60" s="160"/>
      <c r="BZ60" s="160"/>
      <c r="CA60" s="160"/>
      <c r="CB60" s="160"/>
      <c r="CC60" s="160"/>
      <c r="CD60" s="160"/>
      <c r="CE60" s="160"/>
      <c r="CF60" s="160"/>
      <c r="CG60" s="160"/>
      <c r="CH60" s="160"/>
      <c r="CI60" s="160"/>
      <c r="CJ60" s="160"/>
      <c r="CK60" s="160"/>
      <c r="CL60" s="160"/>
      <c r="CM60" s="160"/>
      <c r="CN60" s="160"/>
      <c r="CO60" s="160"/>
      <c r="CP60" s="160"/>
      <c r="CQ60" s="160"/>
      <c r="CR60" s="160"/>
      <c r="CS60" s="160"/>
      <c r="CT60" s="160"/>
      <c r="CU60" s="160"/>
      <c r="CV60" s="160"/>
      <c r="CW60" s="160"/>
      <c r="CX60" s="160"/>
      <c r="CY60" s="160"/>
      <c r="CZ60" s="160"/>
      <c r="DA60" s="160"/>
      <c r="DB60" s="160"/>
      <c r="DC60" s="160"/>
      <c r="DD60" s="160"/>
      <c r="DE60" s="160"/>
      <c r="DF60" s="160"/>
      <c r="DG60" s="160"/>
      <c r="DH60" s="160"/>
      <c r="DI60" s="160"/>
    </row>
    <row r="61" spans="1:113" s="162" customFormat="1" x14ac:dyDescent="0.25">
      <c r="B61" s="161" t="s">
        <v>116</v>
      </c>
      <c r="C61" s="161"/>
      <c r="D61" s="161"/>
      <c r="E61" s="161"/>
      <c r="H61" s="161"/>
      <c r="I61" s="161"/>
      <c r="J61" s="161"/>
      <c r="K61" s="161"/>
      <c r="L61" s="161"/>
      <c r="M61" s="161"/>
      <c r="N61" s="161"/>
      <c r="O61" s="161"/>
      <c r="P61" s="161"/>
      <c r="Q61" s="161"/>
      <c r="R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2" customFormat="1" x14ac:dyDescent="0.25">
      <c r="B62" s="161" t="s">
        <v>115</v>
      </c>
      <c r="C62" s="161"/>
      <c r="D62" s="161"/>
      <c r="E62" s="161"/>
      <c r="H62" s="161"/>
      <c r="I62" s="161"/>
      <c r="J62" s="161"/>
      <c r="K62" s="161"/>
      <c r="L62" s="161"/>
      <c r="M62" s="161"/>
      <c r="N62" s="161"/>
      <c r="O62" s="161"/>
      <c r="P62" s="161"/>
      <c r="Q62" s="161"/>
      <c r="R62" s="161"/>
      <c r="S62" s="161"/>
      <c r="T62" s="161"/>
      <c r="U62" s="161"/>
      <c r="V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64"/>
      <c r="DA62" s="164"/>
      <c r="DB62" s="164"/>
      <c r="DC62" s="164"/>
      <c r="DD62" s="164"/>
      <c r="DE62" s="164"/>
      <c r="DF62" s="164"/>
      <c r="DG62" s="164"/>
      <c r="DH62" s="164"/>
      <c r="DI62" s="164"/>
    </row>
    <row r="63" spans="1:113" s="162" customFormat="1" x14ac:dyDescent="0.25">
      <c r="B63" s="161" t="s">
        <v>114</v>
      </c>
      <c r="C63" s="161"/>
      <c r="D63" s="161"/>
      <c r="E63" s="161"/>
      <c r="H63" s="161"/>
      <c r="I63" s="161"/>
      <c r="J63" s="161"/>
      <c r="K63" s="161"/>
      <c r="L63" s="161"/>
      <c r="M63" s="161"/>
      <c r="N63" s="161"/>
      <c r="O63" s="161"/>
      <c r="P63" s="161"/>
      <c r="Q63" s="161"/>
      <c r="R63" s="161"/>
      <c r="S63" s="161"/>
      <c r="T63" s="161"/>
      <c r="U63" s="161"/>
      <c r="V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64"/>
      <c r="DA63" s="164"/>
      <c r="DB63" s="164"/>
      <c r="DC63" s="164"/>
      <c r="DD63" s="164"/>
      <c r="DE63" s="164"/>
      <c r="DF63" s="164"/>
      <c r="DG63" s="164"/>
      <c r="DH63" s="164"/>
      <c r="DI63" s="164"/>
    </row>
    <row r="64" spans="1:113" s="162" customFormat="1" x14ac:dyDescent="0.25">
      <c r="B64" s="161" t="s">
        <v>113</v>
      </c>
      <c r="C64" s="161"/>
      <c r="D64" s="161"/>
      <c r="E64" s="161"/>
      <c r="H64" s="161"/>
      <c r="I64" s="161"/>
      <c r="J64" s="161"/>
      <c r="K64" s="161"/>
      <c r="L64" s="161"/>
      <c r="M64" s="161"/>
      <c r="N64" s="161"/>
      <c r="O64" s="161"/>
      <c r="P64" s="161"/>
      <c r="Q64" s="161"/>
      <c r="R64" s="161"/>
      <c r="S64" s="161"/>
      <c r="T64" s="161"/>
      <c r="U64" s="161"/>
      <c r="V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64"/>
      <c r="DA64" s="164"/>
      <c r="DB64" s="164"/>
      <c r="DC64" s="164"/>
      <c r="DD64" s="164"/>
      <c r="DE64" s="164"/>
      <c r="DF64" s="164"/>
      <c r="DG64" s="164"/>
      <c r="DH64" s="164"/>
      <c r="DI64" s="164"/>
    </row>
    <row r="65" spans="2:113" s="162" customFormat="1" x14ac:dyDescent="0.25">
      <c r="B65" s="161" t="s">
        <v>112</v>
      </c>
      <c r="C65" s="161"/>
      <c r="D65" s="161"/>
      <c r="E65" s="161"/>
      <c r="H65" s="161"/>
      <c r="I65" s="161"/>
      <c r="J65" s="161"/>
      <c r="K65" s="161"/>
      <c r="L65" s="161"/>
      <c r="M65" s="161"/>
      <c r="N65" s="161"/>
      <c r="O65" s="161"/>
      <c r="P65" s="161"/>
      <c r="Q65" s="161"/>
      <c r="R65" s="161"/>
      <c r="S65" s="161"/>
      <c r="T65" s="161"/>
      <c r="U65" s="161"/>
      <c r="V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64"/>
      <c r="DA65" s="164"/>
      <c r="DB65" s="164"/>
      <c r="DC65" s="164"/>
      <c r="DD65" s="164"/>
      <c r="DE65" s="164"/>
      <c r="DF65" s="164"/>
      <c r="DG65" s="164"/>
      <c r="DH65" s="164"/>
      <c r="DI65" s="164"/>
    </row>
    <row r="66" spans="2:113" s="162" customFormat="1" x14ac:dyDescent="0.25">
      <c r="B66" s="161" t="s">
        <v>111</v>
      </c>
      <c r="C66" s="161"/>
      <c r="D66" s="161"/>
      <c r="E66" s="161"/>
      <c r="H66" s="161"/>
      <c r="I66" s="161"/>
      <c r="J66" s="161"/>
      <c r="K66" s="161"/>
      <c r="L66" s="161"/>
      <c r="M66" s="161"/>
      <c r="N66" s="161"/>
      <c r="O66" s="161"/>
      <c r="P66" s="161"/>
      <c r="Q66" s="161"/>
      <c r="R66" s="161"/>
      <c r="S66" s="161"/>
      <c r="T66" s="161"/>
      <c r="U66" s="161"/>
      <c r="V66" s="161"/>
      <c r="AN66" s="161"/>
      <c r="AO66" s="161"/>
      <c r="AP66" s="161"/>
      <c r="AQ66" s="161"/>
      <c r="AR66" s="161"/>
      <c r="AS66" s="161"/>
      <c r="AT66" s="161"/>
      <c r="AU66" s="161"/>
      <c r="AV66" s="161"/>
      <c r="AW66" s="161"/>
      <c r="AX66" s="161"/>
      <c r="AY66" s="161"/>
      <c r="AZ66" s="161"/>
      <c r="BA66" s="161"/>
      <c r="BB66" s="161"/>
      <c r="BC66" s="161"/>
      <c r="BD66" s="161"/>
      <c r="BE66" s="161"/>
      <c r="BF66" s="161"/>
      <c r="BG66" s="161"/>
      <c r="BH66" s="161"/>
      <c r="BI66" s="161"/>
      <c r="BJ66" s="161"/>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64"/>
      <c r="DA66" s="164"/>
      <c r="DB66" s="164"/>
      <c r="DC66" s="164"/>
      <c r="DD66" s="164"/>
      <c r="DE66" s="164"/>
      <c r="DF66" s="164"/>
      <c r="DG66" s="164"/>
      <c r="DH66" s="164"/>
      <c r="DI66" s="164"/>
    </row>
    <row r="67" spans="2:113" s="162" customFormat="1" x14ac:dyDescent="0.25">
      <c r="B67" s="161" t="s">
        <v>110</v>
      </c>
      <c r="C67" s="161"/>
      <c r="D67" s="161"/>
      <c r="E67" s="161"/>
      <c r="H67" s="161"/>
      <c r="I67" s="161"/>
      <c r="J67" s="161"/>
      <c r="K67" s="161"/>
      <c r="L67" s="161"/>
      <c r="M67" s="161"/>
      <c r="N67" s="161"/>
      <c r="O67" s="161"/>
      <c r="P67" s="161"/>
      <c r="Q67" s="161"/>
      <c r="R67" s="161"/>
      <c r="S67" s="161"/>
      <c r="T67" s="161"/>
      <c r="U67" s="161"/>
      <c r="V67" s="161"/>
      <c r="AN67" s="161"/>
      <c r="AO67" s="161"/>
      <c r="AP67" s="161"/>
      <c r="AQ67" s="161"/>
      <c r="AR67" s="161"/>
      <c r="AS67" s="161"/>
      <c r="AT67" s="161"/>
      <c r="AU67" s="161"/>
      <c r="AV67" s="161"/>
      <c r="AW67" s="161"/>
      <c r="AX67" s="161"/>
      <c r="AY67" s="161"/>
      <c r="AZ67" s="161"/>
      <c r="BA67" s="161"/>
      <c r="BB67" s="161"/>
      <c r="BC67" s="161"/>
      <c r="BD67" s="161"/>
      <c r="BE67" s="161"/>
      <c r="BF67" s="161"/>
      <c r="BG67" s="161"/>
      <c r="BH67" s="161"/>
      <c r="BI67" s="161"/>
      <c r="BJ67" s="161"/>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64"/>
      <c r="DA67" s="164"/>
      <c r="DB67" s="164"/>
      <c r="DC67" s="164"/>
      <c r="DD67" s="164"/>
      <c r="DE67" s="164"/>
      <c r="DF67" s="164"/>
      <c r="DG67" s="164"/>
      <c r="DH67" s="164"/>
      <c r="DI67" s="164"/>
    </row>
    <row r="68" spans="2:113" s="162" customFormat="1" x14ac:dyDescent="0.25">
      <c r="B68" s="161" t="s">
        <v>109</v>
      </c>
      <c r="C68" s="161"/>
      <c r="D68" s="161"/>
      <c r="E68" s="161"/>
      <c r="H68" s="161"/>
      <c r="I68" s="161"/>
      <c r="J68" s="161"/>
      <c r="K68" s="161"/>
      <c r="L68" s="161"/>
      <c r="M68" s="161"/>
      <c r="N68" s="161"/>
      <c r="O68" s="161"/>
      <c r="P68" s="161"/>
      <c r="Q68" s="161"/>
      <c r="R68" s="161"/>
      <c r="S68" s="161"/>
      <c r="T68" s="161"/>
      <c r="U68" s="161"/>
      <c r="V68" s="161"/>
      <c r="AN68" s="161"/>
      <c r="AO68" s="161"/>
      <c r="AP68" s="161"/>
      <c r="AQ68" s="161"/>
      <c r="AR68" s="161"/>
      <c r="AS68" s="161"/>
      <c r="AT68" s="161"/>
      <c r="AU68" s="161"/>
      <c r="AV68" s="161"/>
      <c r="AW68" s="161"/>
      <c r="AX68" s="161"/>
      <c r="AY68" s="161"/>
      <c r="AZ68" s="161"/>
      <c r="BA68" s="161"/>
      <c r="BB68" s="161"/>
      <c r="BC68" s="161"/>
      <c r="BD68" s="161"/>
      <c r="BE68" s="161"/>
      <c r="BF68" s="161"/>
      <c r="BG68" s="161"/>
      <c r="BH68" s="161"/>
      <c r="BI68" s="161"/>
      <c r="BJ68" s="161"/>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64"/>
      <c r="DA68" s="164"/>
      <c r="DB68" s="164"/>
      <c r="DC68" s="164"/>
      <c r="DD68" s="164"/>
      <c r="DE68" s="164"/>
      <c r="DF68" s="164"/>
      <c r="DG68" s="164"/>
      <c r="DH68" s="164"/>
      <c r="DI68" s="164"/>
    </row>
    <row r="69" spans="2:113" s="162" customFormat="1" x14ac:dyDescent="0.25">
      <c r="Q69" s="161"/>
      <c r="R69" s="161"/>
      <c r="S69" s="161"/>
      <c r="T69" s="161"/>
      <c r="U69" s="161"/>
      <c r="V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64"/>
      <c r="DA69" s="164"/>
      <c r="DB69" s="164"/>
      <c r="DC69" s="164"/>
      <c r="DD69" s="164"/>
      <c r="DE69" s="164"/>
      <c r="DF69" s="164"/>
      <c r="DG69" s="164"/>
      <c r="DH69" s="164"/>
      <c r="DI69" s="164"/>
    </row>
    <row r="70" spans="2:113" s="162" customFormat="1" x14ac:dyDescent="0.25">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64"/>
      <c r="DA70" s="164"/>
      <c r="DB70" s="164"/>
      <c r="DC70" s="164"/>
      <c r="DD70" s="164"/>
      <c r="DE70" s="164"/>
      <c r="DF70" s="164"/>
      <c r="DG70" s="164"/>
      <c r="DH70" s="164"/>
      <c r="DI70" s="16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414" t="s">
        <v>9</v>
      </c>
      <c r="F7" s="414"/>
      <c r="G7" s="414"/>
      <c r="H7" s="414"/>
      <c r="I7" s="414"/>
      <c r="J7" s="414"/>
      <c r="K7" s="414"/>
      <c r="L7" s="414"/>
      <c r="M7" s="414"/>
      <c r="N7" s="414"/>
      <c r="O7" s="414"/>
      <c r="P7" s="414"/>
      <c r="Q7" s="414"/>
      <c r="R7" s="414"/>
      <c r="S7" s="414"/>
      <c r="T7" s="414"/>
      <c r="U7" s="414"/>
      <c r="V7" s="414"/>
      <c r="W7" s="414"/>
      <c r="X7" s="414"/>
      <c r="Y7" s="4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197"/>
      <c r="G9" s="197"/>
      <c r="H9" s="197"/>
      <c r="I9" s="197"/>
      <c r="J9" s="197"/>
      <c r="K9" s="197"/>
      <c r="L9" s="197"/>
      <c r="M9" s="197"/>
      <c r="N9" s="197"/>
      <c r="O9" s="197"/>
      <c r="P9" s="197"/>
      <c r="Q9" s="197" t="str">
        <f>'1. паспорт местоположение'!A9</f>
        <v>АО "Россети Тюмень"</v>
      </c>
      <c r="R9" s="197"/>
      <c r="S9" s="197"/>
      <c r="T9" s="197"/>
      <c r="U9" s="197"/>
      <c r="V9" s="197"/>
      <c r="W9" s="197"/>
      <c r="X9" s="197"/>
      <c r="Y9" s="197"/>
    </row>
    <row r="10" spans="1:27" s="12" customFormat="1" ht="18.75" customHeight="1" x14ac:dyDescent="0.2">
      <c r="E10" s="381" t="s">
        <v>8</v>
      </c>
      <c r="F10" s="381"/>
      <c r="G10" s="381"/>
      <c r="H10" s="381"/>
      <c r="I10" s="381"/>
      <c r="J10" s="381"/>
      <c r="K10" s="381"/>
      <c r="L10" s="381"/>
      <c r="M10" s="381"/>
      <c r="N10" s="381"/>
      <c r="O10" s="381"/>
      <c r="P10" s="381"/>
      <c r="Q10" s="381"/>
      <c r="R10" s="381"/>
      <c r="S10" s="381"/>
      <c r="T10" s="381"/>
      <c r="U10" s="381"/>
      <c r="V10" s="381"/>
      <c r="W10" s="381"/>
      <c r="X10" s="381"/>
      <c r="Y10" s="381"/>
    </row>
    <row r="11" spans="1:27" s="12" customFormat="1" ht="18.75" x14ac:dyDescent="0.2">
      <c r="E11" s="132"/>
      <c r="F11" s="132"/>
      <c r="G11" s="132"/>
      <c r="H11" s="132"/>
      <c r="I11" s="132"/>
      <c r="J11" s="132"/>
      <c r="K11" s="132"/>
      <c r="L11" s="132"/>
      <c r="M11" s="132"/>
      <c r="N11" s="132"/>
      <c r="O11" s="132"/>
      <c r="P11" s="132"/>
      <c r="Q11" s="132"/>
      <c r="R11" s="132"/>
      <c r="S11" s="116"/>
      <c r="T11" s="116"/>
      <c r="U11" s="116"/>
      <c r="V11" s="116"/>
      <c r="W11" s="116"/>
    </row>
    <row r="12" spans="1:27" s="12" customFormat="1" ht="18.75" customHeight="1" x14ac:dyDescent="0.2">
      <c r="E12" s="413" t="str">
        <f>'1. паспорт местоположение'!A12</f>
        <v>F_TP1600.PS.0086</v>
      </c>
      <c r="F12" s="413"/>
      <c r="G12" s="413"/>
      <c r="H12" s="413"/>
      <c r="I12" s="413"/>
      <c r="J12" s="413"/>
      <c r="K12" s="413"/>
      <c r="L12" s="413"/>
      <c r="M12" s="413"/>
      <c r="N12" s="413"/>
      <c r="O12" s="413"/>
      <c r="P12" s="413"/>
      <c r="Q12" s="413"/>
      <c r="R12" s="413"/>
      <c r="S12" s="413"/>
      <c r="T12" s="413"/>
      <c r="U12" s="413"/>
      <c r="V12" s="413"/>
      <c r="W12" s="413"/>
      <c r="X12" s="413"/>
      <c r="Y12" s="413"/>
    </row>
    <row r="13" spans="1:27" s="12" customFormat="1" ht="18.75" customHeight="1" x14ac:dyDescent="0.2">
      <c r="E13" s="381" t="s">
        <v>7</v>
      </c>
      <c r="F13" s="381"/>
      <c r="G13" s="381"/>
      <c r="H13" s="381"/>
      <c r="I13" s="381"/>
      <c r="J13" s="381"/>
      <c r="K13" s="381"/>
      <c r="L13" s="381"/>
      <c r="M13" s="381"/>
      <c r="N13" s="381"/>
      <c r="O13" s="381"/>
      <c r="P13" s="381"/>
      <c r="Q13" s="381"/>
      <c r="R13" s="381"/>
      <c r="S13" s="381"/>
      <c r="T13" s="381"/>
      <c r="U13" s="381"/>
      <c r="V13" s="381"/>
      <c r="W13" s="381"/>
      <c r="X13" s="381"/>
      <c r="Y13" s="381"/>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413" t="str">
        <f>'1. паспорт местоположение'!A15</f>
        <v>Реконструкция ПС 110/35/6 кВ Кольцевая (ОРУ-110 кВ, ОРУ -35 кВ, замена оборудования АСУ ТП, СДТУ, УРЗА).</v>
      </c>
      <c r="F15" s="413"/>
      <c r="G15" s="413"/>
      <c r="H15" s="413"/>
      <c r="I15" s="413"/>
      <c r="J15" s="413"/>
      <c r="K15" s="413"/>
      <c r="L15" s="413"/>
      <c r="M15" s="413"/>
      <c r="N15" s="413"/>
      <c r="O15" s="413"/>
      <c r="P15" s="413"/>
      <c r="Q15" s="413"/>
      <c r="R15" s="413"/>
      <c r="S15" s="413"/>
      <c r="T15" s="413"/>
      <c r="U15" s="413"/>
      <c r="V15" s="413"/>
      <c r="W15" s="413"/>
      <c r="X15" s="413"/>
      <c r="Y15" s="413"/>
    </row>
    <row r="16" spans="1:27" s="3" customFormat="1" ht="15" customHeight="1" x14ac:dyDescent="0.2">
      <c r="E16" s="381" t="s">
        <v>6</v>
      </c>
      <c r="F16" s="381"/>
      <c r="G16" s="381"/>
      <c r="H16" s="381"/>
      <c r="I16" s="381"/>
      <c r="J16" s="381"/>
      <c r="K16" s="381"/>
      <c r="L16" s="381"/>
      <c r="M16" s="381"/>
      <c r="N16" s="381"/>
      <c r="O16" s="381"/>
      <c r="P16" s="381"/>
      <c r="Q16" s="381"/>
      <c r="R16" s="381"/>
      <c r="S16" s="381"/>
      <c r="T16" s="381"/>
      <c r="U16" s="381"/>
      <c r="V16" s="381"/>
      <c r="W16" s="381"/>
      <c r="X16" s="381"/>
      <c r="Y16" s="3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399</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49" customFormat="1" ht="21" customHeight="1" x14ac:dyDescent="0.25"/>
    <row r="21" spans="1:27" ht="15.75" customHeight="1" x14ac:dyDescent="0.25">
      <c r="A21" s="403" t="s">
        <v>5</v>
      </c>
      <c r="B21" s="406" t="s">
        <v>405</v>
      </c>
      <c r="C21" s="407"/>
      <c r="D21" s="406" t="s">
        <v>407</v>
      </c>
      <c r="E21" s="407"/>
      <c r="F21" s="410" t="s">
        <v>102</v>
      </c>
      <c r="G21" s="411"/>
      <c r="H21" s="411"/>
      <c r="I21" s="412"/>
      <c r="J21" s="403" t="s">
        <v>408</v>
      </c>
      <c r="K21" s="406" t="s">
        <v>409</v>
      </c>
      <c r="L21" s="407"/>
      <c r="M21" s="406" t="s">
        <v>410</v>
      </c>
      <c r="N21" s="407"/>
      <c r="O21" s="406" t="s">
        <v>398</v>
      </c>
      <c r="P21" s="407"/>
      <c r="Q21" s="406" t="s">
        <v>135</v>
      </c>
      <c r="R21" s="407"/>
      <c r="S21" s="403" t="s">
        <v>134</v>
      </c>
      <c r="T21" s="403" t="s">
        <v>411</v>
      </c>
      <c r="U21" s="403" t="s">
        <v>406</v>
      </c>
      <c r="V21" s="406" t="s">
        <v>133</v>
      </c>
      <c r="W21" s="407"/>
      <c r="X21" s="410" t="s">
        <v>125</v>
      </c>
      <c r="Y21" s="411"/>
      <c r="Z21" s="410" t="s">
        <v>124</v>
      </c>
      <c r="AA21" s="411"/>
    </row>
    <row r="22" spans="1:27" ht="216" customHeight="1" x14ac:dyDescent="0.25">
      <c r="A22" s="404"/>
      <c r="B22" s="408"/>
      <c r="C22" s="409"/>
      <c r="D22" s="408"/>
      <c r="E22" s="409"/>
      <c r="F22" s="410" t="s">
        <v>132</v>
      </c>
      <c r="G22" s="412"/>
      <c r="H22" s="410" t="s">
        <v>131</v>
      </c>
      <c r="I22" s="412"/>
      <c r="J22" s="405"/>
      <c r="K22" s="408"/>
      <c r="L22" s="409"/>
      <c r="M22" s="408"/>
      <c r="N22" s="409"/>
      <c r="O22" s="408"/>
      <c r="P22" s="409"/>
      <c r="Q22" s="408"/>
      <c r="R22" s="409"/>
      <c r="S22" s="405"/>
      <c r="T22" s="405"/>
      <c r="U22" s="405"/>
      <c r="V22" s="408"/>
      <c r="W22" s="409"/>
      <c r="X22" s="71" t="s">
        <v>123</v>
      </c>
      <c r="Y22" s="71" t="s">
        <v>396</v>
      </c>
      <c r="Z22" s="71" t="s">
        <v>122</v>
      </c>
      <c r="AA22" s="71" t="s">
        <v>121</v>
      </c>
    </row>
    <row r="23" spans="1:27" ht="60" customHeight="1" x14ac:dyDescent="0.25">
      <c r="A23" s="405"/>
      <c r="B23" s="119" t="s">
        <v>119</v>
      </c>
      <c r="C23" s="119"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2025 год</v>
      </c>
      <c r="B5" s="369"/>
      <c r="C5" s="36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76" t="s">
        <v>9</v>
      </c>
      <c r="B7" s="376"/>
      <c r="C7" s="376"/>
      <c r="D7" s="13"/>
      <c r="E7" s="13"/>
      <c r="F7" s="13"/>
      <c r="G7" s="13"/>
      <c r="H7" s="13"/>
      <c r="I7" s="13"/>
      <c r="J7" s="13"/>
      <c r="K7" s="13"/>
      <c r="L7" s="13"/>
      <c r="M7" s="13"/>
      <c r="N7" s="13"/>
      <c r="O7" s="13"/>
      <c r="P7" s="13"/>
      <c r="Q7" s="13"/>
      <c r="R7" s="13"/>
      <c r="S7" s="13"/>
      <c r="T7" s="13"/>
      <c r="U7" s="13"/>
    </row>
    <row r="8" spans="1:29" s="12" customFormat="1" ht="18.75" x14ac:dyDescent="0.2">
      <c r="A8" s="376"/>
      <c r="B8" s="376"/>
      <c r="C8" s="376"/>
      <c r="D8" s="14"/>
      <c r="E8" s="14"/>
      <c r="F8" s="14"/>
      <c r="G8" s="14"/>
      <c r="H8" s="13"/>
      <c r="I8" s="13"/>
      <c r="J8" s="13"/>
      <c r="K8" s="13"/>
      <c r="L8" s="13"/>
      <c r="M8" s="13"/>
      <c r="N8" s="13"/>
      <c r="O8" s="13"/>
      <c r="P8" s="13"/>
      <c r="Q8" s="13"/>
      <c r="R8" s="13"/>
      <c r="S8" s="13"/>
      <c r="T8" s="13"/>
      <c r="U8" s="13"/>
    </row>
    <row r="9" spans="1:29" s="12" customFormat="1" ht="18.75" x14ac:dyDescent="0.2">
      <c r="A9" s="377" t="str">
        <f>'1. паспорт местоположение'!A9:C9</f>
        <v>АО "Россети Тюмень"</v>
      </c>
      <c r="B9" s="377"/>
      <c r="C9" s="377"/>
      <c r="D9" s="8"/>
      <c r="E9" s="8"/>
      <c r="F9" s="8"/>
      <c r="G9" s="8"/>
      <c r="H9" s="13"/>
      <c r="I9" s="13"/>
      <c r="J9" s="13"/>
      <c r="K9" s="13"/>
      <c r="L9" s="13"/>
      <c r="M9" s="13"/>
      <c r="N9" s="13"/>
      <c r="O9" s="13"/>
      <c r="P9" s="13"/>
      <c r="Q9" s="13"/>
      <c r="R9" s="13"/>
      <c r="S9" s="13"/>
      <c r="T9" s="13"/>
      <c r="U9" s="13"/>
    </row>
    <row r="10" spans="1:29" s="12" customFormat="1" ht="18.75" x14ac:dyDescent="0.2">
      <c r="A10" s="381" t="s">
        <v>8</v>
      </c>
      <c r="B10" s="381"/>
      <c r="C10" s="381"/>
      <c r="D10" s="6"/>
      <c r="E10" s="6"/>
      <c r="F10" s="6"/>
      <c r="G10" s="6"/>
      <c r="H10" s="13"/>
      <c r="I10" s="13"/>
      <c r="J10" s="13"/>
      <c r="K10" s="13"/>
      <c r="L10" s="13"/>
      <c r="M10" s="13"/>
      <c r="N10" s="13"/>
      <c r="O10" s="13"/>
      <c r="P10" s="13"/>
      <c r="Q10" s="13"/>
      <c r="R10" s="13"/>
      <c r="S10" s="13"/>
      <c r="T10" s="13"/>
      <c r="U10" s="13"/>
    </row>
    <row r="11" spans="1:29" s="12" customFormat="1" ht="18.75" x14ac:dyDescent="0.2">
      <c r="A11" s="376"/>
      <c r="B11" s="376"/>
      <c r="C11" s="376"/>
      <c r="D11" s="14"/>
      <c r="E11" s="14"/>
      <c r="F11" s="14"/>
      <c r="G11" s="14"/>
      <c r="H11" s="13"/>
      <c r="I11" s="13"/>
      <c r="J11" s="13"/>
      <c r="K11" s="13"/>
      <c r="L11" s="13"/>
      <c r="M11" s="13"/>
      <c r="N11" s="13"/>
      <c r="O11" s="13"/>
      <c r="P11" s="13"/>
      <c r="Q11" s="13"/>
      <c r="R11" s="13"/>
      <c r="S11" s="13"/>
      <c r="T11" s="13"/>
      <c r="U11" s="13"/>
    </row>
    <row r="12" spans="1:29" s="12" customFormat="1" ht="18.75" x14ac:dyDescent="0.2">
      <c r="A12" s="377" t="str">
        <f>'1. паспорт местоположение'!A12:C12</f>
        <v>F_TP1600.PS.0086</v>
      </c>
      <c r="B12" s="377"/>
      <c r="C12" s="377"/>
      <c r="D12" s="8"/>
      <c r="E12" s="8"/>
      <c r="F12" s="8"/>
      <c r="G12" s="8"/>
      <c r="H12" s="13"/>
      <c r="I12" s="13"/>
      <c r="J12" s="13"/>
      <c r="K12" s="13"/>
      <c r="L12" s="13"/>
      <c r="M12" s="13"/>
      <c r="N12" s="13"/>
      <c r="O12" s="13"/>
      <c r="P12" s="13"/>
      <c r="Q12" s="13"/>
      <c r="R12" s="13"/>
      <c r="S12" s="13"/>
      <c r="T12" s="13"/>
      <c r="U12" s="13"/>
    </row>
    <row r="13" spans="1:29" s="12" customFormat="1" ht="18.75" x14ac:dyDescent="0.2">
      <c r="A13" s="381" t="s">
        <v>7</v>
      </c>
      <c r="B13" s="381"/>
      <c r="C13" s="3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15.75" x14ac:dyDescent="0.2">
      <c r="A15" s="377" t="str">
        <f>'1. паспорт местоположение'!A15:C15</f>
        <v>Реконструкция ПС 110/35/6 кВ Кольцевая (ОРУ-110 кВ, ОРУ -35 кВ, замена оборудования АСУ ТП, СДТУ, УРЗА).</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81" t="s">
        <v>6</v>
      </c>
      <c r="B16" s="381"/>
      <c r="C16" s="381"/>
      <c r="D16" s="6"/>
      <c r="E16" s="6"/>
      <c r="F16" s="6"/>
      <c r="G16" s="6"/>
      <c r="H16" s="6"/>
      <c r="I16" s="6"/>
      <c r="J16" s="6"/>
      <c r="K16" s="6"/>
      <c r="L16" s="6"/>
      <c r="M16" s="6"/>
      <c r="N16" s="6"/>
      <c r="O16" s="6"/>
      <c r="P16" s="6"/>
      <c r="Q16" s="6"/>
      <c r="R16" s="6"/>
      <c r="S16" s="6"/>
      <c r="T16" s="6"/>
      <c r="U16" s="6"/>
    </row>
    <row r="17" spans="1:21" s="3" customFormat="1" ht="15" customHeight="1" x14ac:dyDescent="0.2">
      <c r="A17" s="383"/>
      <c r="B17" s="383"/>
      <c r="C17" s="383"/>
      <c r="D17" s="4"/>
      <c r="E17" s="4"/>
      <c r="F17" s="4"/>
      <c r="G17" s="4"/>
      <c r="H17" s="4"/>
      <c r="I17" s="4"/>
      <c r="J17" s="4"/>
      <c r="K17" s="4"/>
      <c r="L17" s="4"/>
      <c r="M17" s="4"/>
      <c r="N17" s="4"/>
      <c r="O17" s="4"/>
      <c r="P17" s="4"/>
      <c r="Q17" s="4"/>
      <c r="R17" s="4"/>
    </row>
    <row r="18" spans="1:21" s="3" customFormat="1" ht="27.75" customHeight="1" x14ac:dyDescent="0.2">
      <c r="A18" s="384" t="s">
        <v>391</v>
      </c>
      <c r="B18" s="384"/>
      <c r="C18" s="3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8.75" customHeight="1" x14ac:dyDescent="0.2">
      <c r="A22" s="24" t="s">
        <v>65</v>
      </c>
      <c r="B22" s="31" t="s">
        <v>403</v>
      </c>
      <c r="C22" s="30" t="s">
        <v>693</v>
      </c>
      <c r="D22" s="29"/>
      <c r="E22" s="29"/>
      <c r="F22" s="28"/>
      <c r="G22" s="28"/>
      <c r="H22" s="28"/>
      <c r="I22" s="28"/>
      <c r="J22" s="28"/>
      <c r="K22" s="28"/>
      <c r="L22" s="28"/>
      <c r="M22" s="28"/>
      <c r="N22" s="28"/>
      <c r="O22" s="28"/>
      <c r="P22" s="28"/>
      <c r="Q22" s="27"/>
      <c r="R22" s="27"/>
      <c r="S22" s="27"/>
      <c r="T22" s="27"/>
      <c r="U22" s="27"/>
    </row>
    <row r="23" spans="1:21" ht="357" customHeight="1" x14ac:dyDescent="0.25">
      <c r="A23" s="24" t="s">
        <v>63</v>
      </c>
      <c r="B23" s="26" t="s">
        <v>60</v>
      </c>
      <c r="C23" s="229" t="s">
        <v>753</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423</v>
      </c>
      <c r="C24" s="135"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424</v>
      </c>
      <c r="C25" s="25" t="s">
        <v>650</v>
      </c>
      <c r="D25" s="23"/>
      <c r="E25" s="23"/>
      <c r="F25" s="23"/>
      <c r="G25" s="23"/>
      <c r="H25" s="23"/>
      <c r="I25" s="23"/>
      <c r="J25" s="23"/>
      <c r="K25" s="23"/>
      <c r="L25" s="23"/>
      <c r="M25" s="23"/>
      <c r="N25" s="23"/>
      <c r="O25" s="23"/>
      <c r="P25" s="23"/>
      <c r="Q25" s="23"/>
      <c r="R25" s="23"/>
      <c r="S25" s="23"/>
      <c r="T25" s="23"/>
      <c r="U25" s="23"/>
    </row>
    <row r="26" spans="1:21" ht="91.5" customHeight="1" x14ac:dyDescent="0.25">
      <c r="A26" s="24" t="s">
        <v>59</v>
      </c>
      <c r="B26" s="26" t="s">
        <v>231</v>
      </c>
      <c r="C26" s="229" t="s">
        <v>436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404</v>
      </c>
      <c r="C27" s="230" t="s">
        <v>694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G1" zoomScale="80" zoomScaleNormal="80" zoomScaleSheetLayoutView="80" workbookViewId="0">
      <selection activeCell="A10" sqref="A10: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69" t="str">
        <f>'3.3 паспорт описание'!A5:C5</f>
        <v>Год раскрытия информации: 2025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116"/>
      <c r="AB6" s="116"/>
    </row>
    <row r="7" spans="1:28" ht="18.75" x14ac:dyDescent="0.25">
      <c r="A7" s="414"/>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116"/>
      <c r="AB7" s="116"/>
    </row>
    <row r="8" spans="1:28"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117"/>
      <c r="AB8" s="117"/>
    </row>
    <row r="9" spans="1:28" ht="15.75"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18"/>
      <c r="AB9" s="118"/>
    </row>
    <row r="10" spans="1:28" ht="18.75" x14ac:dyDescent="0.25">
      <c r="A10" s="414"/>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116"/>
      <c r="AB10" s="116"/>
    </row>
    <row r="11" spans="1:28" x14ac:dyDescent="0.25">
      <c r="A11" s="422" t="str">
        <f>'1. паспорт местоположение'!A12:C12</f>
        <v>F_TP1600.PS.0086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117"/>
      <c r="AB11" s="117"/>
    </row>
    <row r="12" spans="1:28" ht="15.75"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18"/>
      <c r="AB12" s="118"/>
    </row>
    <row r="13" spans="1:28" ht="18.75" x14ac:dyDescent="0.25">
      <c r="A13" s="423"/>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11"/>
      <c r="AB13" s="11"/>
    </row>
    <row r="14" spans="1:28" x14ac:dyDescent="0.25">
      <c r="A14" s="422" t="str">
        <f>'1. паспорт местоположение'!A15:C15</f>
        <v>Реконструкция ПС 110/35/6 кВ Кольцевая (ОРУ-110 кВ, ОРУ -35 кВ, замена оборудования АСУ ТП, СДТУ, УРЗА).</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117"/>
      <c r="AB14" s="117"/>
    </row>
    <row r="15" spans="1:28" ht="15.75"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18"/>
      <c r="AB15" s="118"/>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25"/>
      <c r="AB16" s="125"/>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25"/>
      <c r="AB17" s="125"/>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25"/>
      <c r="AB18" s="125"/>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25"/>
      <c r="AB19" s="125"/>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26"/>
      <c r="AB20" s="126"/>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26"/>
      <c r="AB21" s="126"/>
    </row>
    <row r="22" spans="1:28" x14ac:dyDescent="0.25">
      <c r="A22" s="416" t="s">
        <v>422</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27"/>
      <c r="AB22" s="127"/>
    </row>
    <row r="23" spans="1:28" ht="32.25" customHeight="1" x14ac:dyDescent="0.25">
      <c r="A23" s="418" t="s">
        <v>291</v>
      </c>
      <c r="B23" s="419"/>
      <c r="C23" s="419"/>
      <c r="D23" s="419"/>
      <c r="E23" s="419"/>
      <c r="F23" s="419"/>
      <c r="G23" s="419"/>
      <c r="H23" s="419"/>
      <c r="I23" s="419"/>
      <c r="J23" s="419"/>
      <c r="K23" s="419"/>
      <c r="L23" s="420"/>
      <c r="M23" s="417" t="s">
        <v>292</v>
      </c>
      <c r="N23" s="417"/>
      <c r="O23" s="417"/>
      <c r="P23" s="417"/>
      <c r="Q23" s="417"/>
      <c r="R23" s="417"/>
      <c r="S23" s="417"/>
      <c r="T23" s="417"/>
      <c r="U23" s="417"/>
      <c r="V23" s="417"/>
      <c r="W23" s="417"/>
      <c r="X23" s="417"/>
      <c r="Y23" s="417"/>
      <c r="Z23" s="417"/>
    </row>
    <row r="24" spans="1:28" ht="151.5" customHeight="1" x14ac:dyDescent="0.25">
      <c r="A24" s="68" t="s">
        <v>234</v>
      </c>
      <c r="B24" s="69" t="s">
        <v>241</v>
      </c>
      <c r="C24" s="68" t="s">
        <v>286</v>
      </c>
      <c r="D24" s="68" t="s">
        <v>235</v>
      </c>
      <c r="E24" s="68" t="s">
        <v>287</v>
      </c>
      <c r="F24" s="68" t="s">
        <v>289</v>
      </c>
      <c r="G24" s="68" t="s">
        <v>288</v>
      </c>
      <c r="H24" s="68" t="s">
        <v>236</v>
      </c>
      <c r="I24" s="68" t="s">
        <v>290</v>
      </c>
      <c r="J24" s="68" t="s">
        <v>242</v>
      </c>
      <c r="K24" s="69" t="s">
        <v>240</v>
      </c>
      <c r="L24" s="69" t="s">
        <v>237</v>
      </c>
      <c r="M24" s="70" t="s">
        <v>249</v>
      </c>
      <c r="N24" s="69" t="s">
        <v>433</v>
      </c>
      <c r="O24" s="68" t="s">
        <v>247</v>
      </c>
      <c r="P24" s="68" t="s">
        <v>248</v>
      </c>
      <c r="Q24" s="68" t="s">
        <v>246</v>
      </c>
      <c r="R24" s="68" t="s">
        <v>236</v>
      </c>
      <c r="S24" s="68" t="s">
        <v>245</v>
      </c>
      <c r="T24" s="68" t="s">
        <v>244</v>
      </c>
      <c r="U24" s="68" t="s">
        <v>285</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28">
        <v>11</v>
      </c>
      <c r="L25" s="69">
        <v>12</v>
      </c>
      <c r="M25" s="128">
        <v>13</v>
      </c>
      <c r="N25" s="69">
        <v>14</v>
      </c>
      <c r="O25" s="128">
        <v>15</v>
      </c>
      <c r="P25" s="69">
        <v>16</v>
      </c>
      <c r="Q25" s="128">
        <v>17</v>
      </c>
      <c r="R25" s="69">
        <v>18</v>
      </c>
      <c r="S25" s="128">
        <v>19</v>
      </c>
      <c r="T25" s="69">
        <v>20</v>
      </c>
      <c r="U25" s="128">
        <v>21</v>
      </c>
      <c r="V25" s="69">
        <v>22</v>
      </c>
      <c r="W25" s="128">
        <v>23</v>
      </c>
      <c r="X25" s="69">
        <v>24</v>
      </c>
      <c r="Y25" s="128">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190" t="s">
        <v>728</v>
      </c>
      <c r="B27" s="64" t="s">
        <v>528</v>
      </c>
      <c r="C27" s="196">
        <f>4.88/3</f>
        <v>1.6266666666666667</v>
      </c>
      <c r="D27" s="65">
        <v>3</v>
      </c>
      <c r="E27" s="65"/>
      <c r="F27" s="65">
        <f>C27*D27</f>
        <v>4.88</v>
      </c>
      <c r="G27" s="65"/>
      <c r="H27" s="65">
        <v>226773</v>
      </c>
      <c r="I27" s="191">
        <f>F27/H27</f>
        <v>2.1519316673501697E-5</v>
      </c>
      <c r="J27" s="191">
        <f>D27/H27</f>
        <v>1.3229088118955961E-5</v>
      </c>
      <c r="K27" s="66"/>
      <c r="L27" s="64"/>
      <c r="M27" s="66">
        <v>2020</v>
      </c>
      <c r="N27" s="66">
        <v>0</v>
      </c>
      <c r="O27" s="66">
        <f>P27*D27</f>
        <v>0</v>
      </c>
      <c r="P27" s="66">
        <v>0</v>
      </c>
      <c r="Q27" s="66">
        <f>P27/R27</f>
        <v>0</v>
      </c>
      <c r="R27" s="66">
        <v>229520</v>
      </c>
      <c r="S27" s="192">
        <f>O27/R27</f>
        <v>0</v>
      </c>
      <c r="T27" s="193">
        <f>D27/R27</f>
        <v>1.307075636110143E-5</v>
      </c>
      <c r="U27" s="194"/>
      <c r="V27" s="194"/>
      <c r="W27" s="195">
        <f>S27-I27</f>
        <v>-2.1519316673501697E-5</v>
      </c>
      <c r="X27" s="195">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124"/>
      <c r="Q5" s="124"/>
      <c r="R5" s="124"/>
      <c r="S5" s="124"/>
      <c r="T5" s="124"/>
      <c r="U5" s="124"/>
      <c r="V5" s="124"/>
      <c r="W5" s="124"/>
      <c r="X5" s="124"/>
      <c r="Y5" s="124"/>
      <c r="Z5" s="124"/>
      <c r="AA5" s="124"/>
      <c r="AB5" s="124"/>
    </row>
    <row r="6" spans="1:28" s="12" customFormat="1" ht="15.75" x14ac:dyDescent="0.25">
      <c r="A6" s="17"/>
      <c r="B6" s="17"/>
      <c r="L6" s="63"/>
    </row>
    <row r="7" spans="1:28" s="12" customFormat="1" ht="18.75" x14ac:dyDescent="0.2">
      <c r="A7" s="376" t="s">
        <v>9</v>
      </c>
      <c r="B7" s="376"/>
      <c r="C7" s="376"/>
      <c r="D7" s="376"/>
      <c r="E7" s="376"/>
      <c r="F7" s="376"/>
      <c r="G7" s="376"/>
      <c r="H7" s="376"/>
      <c r="I7" s="376"/>
      <c r="J7" s="376"/>
      <c r="K7" s="376"/>
      <c r="L7" s="376"/>
      <c r="M7" s="376"/>
      <c r="N7" s="376"/>
      <c r="O7" s="376"/>
      <c r="P7" s="13"/>
      <c r="Q7" s="13"/>
      <c r="R7" s="13"/>
      <c r="S7" s="13"/>
      <c r="T7" s="13"/>
      <c r="U7" s="13"/>
      <c r="V7" s="13"/>
      <c r="W7" s="13"/>
      <c r="X7" s="13"/>
      <c r="Y7" s="13"/>
      <c r="Z7" s="13"/>
    </row>
    <row r="8" spans="1:28" s="12" customFormat="1" ht="18.75" x14ac:dyDescent="0.2">
      <c r="A8" s="376"/>
      <c r="B8" s="376"/>
      <c r="C8" s="376"/>
      <c r="D8" s="376"/>
      <c r="E8" s="376"/>
      <c r="F8" s="376"/>
      <c r="G8" s="376"/>
      <c r="H8" s="376"/>
      <c r="I8" s="376"/>
      <c r="J8" s="376"/>
      <c r="K8" s="376"/>
      <c r="L8" s="376"/>
      <c r="M8" s="376"/>
      <c r="N8" s="376"/>
      <c r="O8" s="376"/>
      <c r="P8" s="13"/>
      <c r="Q8" s="13"/>
      <c r="R8" s="13"/>
      <c r="S8" s="13"/>
      <c r="T8" s="13"/>
      <c r="U8" s="13"/>
      <c r="V8" s="13"/>
      <c r="W8" s="13"/>
      <c r="X8" s="13"/>
      <c r="Y8" s="13"/>
      <c r="Z8" s="13"/>
    </row>
    <row r="9" spans="1:28" s="12"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3"/>
      <c r="Q9" s="13"/>
      <c r="R9" s="13"/>
      <c r="S9" s="13"/>
      <c r="T9" s="13"/>
      <c r="U9" s="13"/>
      <c r="V9" s="13"/>
      <c r="W9" s="13"/>
      <c r="X9" s="13"/>
      <c r="Y9" s="13"/>
      <c r="Z9" s="13"/>
    </row>
    <row r="10" spans="1:28" s="12" customFormat="1" ht="18.75" x14ac:dyDescent="0.2">
      <c r="A10" s="381" t="s">
        <v>8</v>
      </c>
      <c r="B10" s="381"/>
      <c r="C10" s="381"/>
      <c r="D10" s="381"/>
      <c r="E10" s="381"/>
      <c r="F10" s="381"/>
      <c r="G10" s="381"/>
      <c r="H10" s="381"/>
      <c r="I10" s="381"/>
      <c r="J10" s="381"/>
      <c r="K10" s="381"/>
      <c r="L10" s="381"/>
      <c r="M10" s="381"/>
      <c r="N10" s="381"/>
      <c r="O10" s="381"/>
      <c r="P10" s="13"/>
      <c r="Q10" s="13"/>
      <c r="R10" s="13"/>
      <c r="S10" s="13"/>
      <c r="T10" s="13"/>
      <c r="U10" s="13"/>
      <c r="V10" s="13"/>
      <c r="W10" s="13"/>
      <c r="X10" s="13"/>
      <c r="Y10" s="13"/>
      <c r="Z10" s="13"/>
    </row>
    <row r="11" spans="1:28" s="12" customFormat="1" ht="18.75" x14ac:dyDescent="0.2">
      <c r="A11" s="376"/>
      <c r="B11" s="376"/>
      <c r="C11" s="376"/>
      <c r="D11" s="376"/>
      <c r="E11" s="376"/>
      <c r="F11" s="376"/>
      <c r="G11" s="376"/>
      <c r="H11" s="376"/>
      <c r="I11" s="376"/>
      <c r="J11" s="376"/>
      <c r="K11" s="376"/>
      <c r="L11" s="376"/>
      <c r="M11" s="376"/>
      <c r="N11" s="376"/>
      <c r="O11" s="376"/>
      <c r="P11" s="13"/>
      <c r="Q11" s="13"/>
      <c r="R11" s="13"/>
      <c r="S11" s="13"/>
      <c r="T11" s="13"/>
      <c r="U11" s="13"/>
      <c r="V11" s="13"/>
      <c r="W11" s="13"/>
      <c r="X11" s="13"/>
      <c r="Y11" s="13"/>
      <c r="Z11" s="13"/>
    </row>
    <row r="12" spans="1:28" s="12" customFormat="1" ht="18.75" x14ac:dyDescent="0.2">
      <c r="A12" s="377" t="str">
        <f>'1. паспорт местоположение'!A12:C12</f>
        <v>F_TP1600.PS.0086</v>
      </c>
      <c r="B12" s="377"/>
      <c r="C12" s="377"/>
      <c r="D12" s="377"/>
      <c r="E12" s="377"/>
      <c r="F12" s="377"/>
      <c r="G12" s="377"/>
      <c r="H12" s="377"/>
      <c r="I12" s="377"/>
      <c r="J12" s="377"/>
      <c r="K12" s="377"/>
      <c r="L12" s="377"/>
      <c r="M12" s="377"/>
      <c r="N12" s="377"/>
      <c r="O12" s="377"/>
      <c r="P12" s="13"/>
      <c r="Q12" s="13"/>
      <c r="R12" s="13"/>
      <c r="S12" s="13"/>
      <c r="T12" s="13"/>
      <c r="U12" s="13"/>
      <c r="V12" s="13"/>
      <c r="W12" s="13"/>
      <c r="X12" s="13"/>
      <c r="Y12" s="13"/>
      <c r="Z12" s="13"/>
    </row>
    <row r="13" spans="1:28" s="12" customFormat="1" ht="18.75" x14ac:dyDescent="0.2">
      <c r="A13" s="381" t="s">
        <v>7</v>
      </c>
      <c r="B13" s="381"/>
      <c r="C13" s="381"/>
      <c r="D13" s="381"/>
      <c r="E13" s="381"/>
      <c r="F13" s="381"/>
      <c r="G13" s="381"/>
      <c r="H13" s="381"/>
      <c r="I13" s="381"/>
      <c r="J13" s="381"/>
      <c r="K13" s="381"/>
      <c r="L13" s="381"/>
      <c r="M13" s="381"/>
      <c r="N13" s="381"/>
      <c r="O13" s="381"/>
      <c r="P13" s="13"/>
      <c r="Q13" s="13"/>
      <c r="R13" s="13"/>
      <c r="S13" s="13"/>
      <c r="T13" s="13"/>
      <c r="U13" s="13"/>
      <c r="V13" s="13"/>
      <c r="W13" s="13"/>
      <c r="X13" s="13"/>
      <c r="Y13" s="13"/>
      <c r="Z13" s="13"/>
    </row>
    <row r="14" spans="1:28" s="9" customFormat="1" ht="15.75" customHeight="1" x14ac:dyDescent="0.2">
      <c r="A14" s="382"/>
      <c r="B14" s="382"/>
      <c r="C14" s="382"/>
      <c r="D14" s="382"/>
      <c r="E14" s="382"/>
      <c r="F14" s="382"/>
      <c r="G14" s="382"/>
      <c r="H14" s="382"/>
      <c r="I14" s="382"/>
      <c r="J14" s="382"/>
      <c r="K14" s="382"/>
      <c r="L14" s="382"/>
      <c r="M14" s="382"/>
      <c r="N14" s="382"/>
      <c r="O14" s="382"/>
      <c r="P14" s="10"/>
      <c r="Q14" s="10"/>
      <c r="R14" s="10"/>
      <c r="S14" s="10"/>
      <c r="T14" s="10"/>
      <c r="U14" s="10"/>
      <c r="V14" s="10"/>
      <c r="W14" s="10"/>
      <c r="X14" s="10"/>
      <c r="Y14" s="10"/>
      <c r="Z14" s="10"/>
    </row>
    <row r="15" spans="1:28" s="3" customFormat="1" ht="15.75" x14ac:dyDescent="0.2">
      <c r="A15" s="377" t="str">
        <f>'1. паспорт местоположение'!A15:C15</f>
        <v>Реконструкция ПС 110/35/6 кВ Кольцевая (ОРУ-110 кВ, ОРУ -35 кВ, замена оборудования АСУ ТП, СДТУ, УРЗА).</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81" t="s">
        <v>6</v>
      </c>
      <c r="B16" s="381"/>
      <c r="C16" s="381"/>
      <c r="D16" s="381"/>
      <c r="E16" s="381"/>
      <c r="F16" s="381"/>
      <c r="G16" s="381"/>
      <c r="H16" s="381"/>
      <c r="I16" s="381"/>
      <c r="J16" s="381"/>
      <c r="K16" s="381"/>
      <c r="L16" s="381"/>
      <c r="M16" s="381"/>
      <c r="N16" s="381"/>
      <c r="O16" s="381"/>
      <c r="P16" s="6"/>
      <c r="Q16" s="6"/>
      <c r="R16" s="6"/>
      <c r="S16" s="6"/>
      <c r="T16" s="6"/>
      <c r="U16" s="6"/>
      <c r="V16" s="6"/>
      <c r="W16" s="6"/>
      <c r="X16" s="6"/>
      <c r="Y16" s="6"/>
      <c r="Z16" s="6"/>
    </row>
    <row r="17" spans="1:26" s="3" customFormat="1" ht="15" customHeight="1" x14ac:dyDescent="0.2">
      <c r="A17" s="383"/>
      <c r="B17" s="383"/>
      <c r="C17" s="383"/>
      <c r="D17" s="383"/>
      <c r="E17" s="383"/>
      <c r="F17" s="383"/>
      <c r="G17" s="383"/>
      <c r="H17" s="383"/>
      <c r="I17" s="383"/>
      <c r="J17" s="383"/>
      <c r="K17" s="383"/>
      <c r="L17" s="383"/>
      <c r="M17" s="383"/>
      <c r="N17" s="383"/>
      <c r="O17" s="383"/>
      <c r="P17" s="4"/>
      <c r="Q17" s="4"/>
      <c r="R17" s="4"/>
      <c r="S17" s="4"/>
      <c r="T17" s="4"/>
      <c r="U17" s="4"/>
      <c r="V17" s="4"/>
      <c r="W17" s="4"/>
    </row>
    <row r="18" spans="1:26" s="3" customFormat="1" ht="91.5" customHeight="1" x14ac:dyDescent="0.2">
      <c r="A18" s="427" t="s">
        <v>400</v>
      </c>
      <c r="B18" s="427"/>
      <c r="C18" s="427"/>
      <c r="D18" s="427"/>
      <c r="E18" s="427"/>
      <c r="F18" s="427"/>
      <c r="G18" s="427"/>
      <c r="H18" s="427"/>
      <c r="I18" s="427"/>
      <c r="J18" s="427"/>
      <c r="K18" s="427"/>
      <c r="L18" s="427"/>
      <c r="M18" s="427"/>
      <c r="N18" s="427"/>
      <c r="O18" s="427"/>
      <c r="P18" s="7"/>
      <c r="Q18" s="7"/>
      <c r="R18" s="7"/>
      <c r="S18" s="7"/>
      <c r="T18" s="7"/>
      <c r="U18" s="7"/>
      <c r="V18" s="7"/>
      <c r="W18" s="7"/>
      <c r="X18" s="7"/>
      <c r="Y18" s="7"/>
      <c r="Z18" s="7"/>
    </row>
    <row r="19" spans="1:26" s="3" customFormat="1" ht="78" customHeight="1" x14ac:dyDescent="0.2">
      <c r="A19" s="375" t="s">
        <v>5</v>
      </c>
      <c r="B19" s="375" t="s">
        <v>88</v>
      </c>
      <c r="C19" s="375" t="s">
        <v>87</v>
      </c>
      <c r="D19" s="375" t="s">
        <v>76</v>
      </c>
      <c r="E19" s="424" t="s">
        <v>86</v>
      </c>
      <c r="F19" s="425"/>
      <c r="G19" s="425"/>
      <c r="H19" s="425"/>
      <c r="I19" s="426"/>
      <c r="J19" s="375" t="s">
        <v>85</v>
      </c>
      <c r="K19" s="375"/>
      <c r="L19" s="375"/>
      <c r="M19" s="375"/>
      <c r="N19" s="375"/>
      <c r="O19" s="375"/>
      <c r="P19" s="4"/>
      <c r="Q19" s="4"/>
      <c r="R19" s="4"/>
      <c r="S19" s="4"/>
      <c r="T19" s="4"/>
      <c r="U19" s="4"/>
      <c r="V19" s="4"/>
      <c r="W19" s="4"/>
    </row>
    <row r="20" spans="1:26" s="3" customFormat="1" ht="51" customHeight="1" x14ac:dyDescent="0.2">
      <c r="A20" s="375"/>
      <c r="B20" s="375"/>
      <c r="C20" s="375"/>
      <c r="D20" s="375"/>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3:CQ104"/>
  <sheetViews>
    <sheetView zoomScale="70" zoomScaleNormal="70" workbookViewId="0">
      <selection activeCell="AR20" sqref="AR20"/>
    </sheetView>
  </sheetViews>
  <sheetFormatPr defaultRowHeight="15.75" outlineLevelRow="1" x14ac:dyDescent="0.25"/>
  <cols>
    <col min="1" max="1" width="61.7109375" style="313" customWidth="1"/>
    <col min="2" max="3" width="4.140625" style="313" customWidth="1"/>
    <col min="4" max="4" width="4.28515625" style="313" customWidth="1"/>
    <col min="5" max="22" width="4.140625" style="313" hidden="1" customWidth="1"/>
    <col min="23" max="36" width="5" style="313" hidden="1" customWidth="1"/>
    <col min="37" max="37" width="5" style="313" customWidth="1"/>
    <col min="38" max="38" width="11.7109375" style="313" customWidth="1"/>
    <col min="39" max="39" width="16.7109375" style="313" customWidth="1"/>
    <col min="40" max="40" width="22.140625" style="313" customWidth="1"/>
    <col min="41" max="41" width="20.28515625" style="313" customWidth="1"/>
    <col min="42" max="55" width="16.7109375" style="313" customWidth="1"/>
    <col min="56" max="56" width="18.85546875" style="313" customWidth="1"/>
    <col min="57" max="57" width="20.5703125" style="313" customWidth="1"/>
    <col min="58" max="59" width="16.7109375" style="313" customWidth="1"/>
    <col min="60" max="60" width="26.28515625" style="313" customWidth="1"/>
    <col min="61" max="79" width="16.7109375" style="313" customWidth="1"/>
    <col min="80" max="95" width="17.85546875" style="313" customWidth="1"/>
    <col min="96" max="125" width="16.7109375" style="313" customWidth="1"/>
    <col min="126" max="16384" width="9.140625" style="313"/>
  </cols>
  <sheetData>
    <row r="3" spans="1:44" x14ac:dyDescent="0.2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44" s="12" customFormat="1" ht="18.75" customHeight="1" x14ac:dyDescent="0.2">
      <c r="A4" s="515" t="s">
        <v>741</v>
      </c>
      <c r="B4" s="515"/>
      <c r="C4" s="515"/>
      <c r="D4" s="515"/>
      <c r="E4" s="515"/>
      <c r="F4" s="515"/>
      <c r="G4" s="515"/>
      <c r="H4" s="515"/>
      <c r="I4" s="515"/>
      <c r="J4" s="515"/>
      <c r="K4" s="515"/>
      <c r="L4" s="515"/>
      <c r="M4" s="515"/>
      <c r="N4" s="515"/>
      <c r="O4" s="515"/>
      <c r="P4" s="515"/>
      <c r="Q4" s="515"/>
      <c r="R4" s="515"/>
      <c r="S4" s="515"/>
      <c r="T4" s="515"/>
      <c r="U4" s="515"/>
      <c r="V4" s="515"/>
      <c r="W4" s="515"/>
      <c r="X4" s="515"/>
      <c r="Y4" s="515"/>
      <c r="Z4" s="515"/>
      <c r="AA4" s="515"/>
      <c r="AB4" s="515"/>
      <c r="AC4" s="515"/>
      <c r="AD4" s="515"/>
      <c r="AE4" s="515"/>
      <c r="AF4" s="515"/>
      <c r="AG4" s="515"/>
      <c r="AH4" s="515"/>
      <c r="AI4" s="515"/>
      <c r="AJ4" s="515"/>
      <c r="AK4" s="515"/>
      <c r="AL4" s="515"/>
      <c r="AM4" s="515"/>
      <c r="AN4" s="515"/>
      <c r="AO4" s="515"/>
      <c r="AP4" s="515"/>
      <c r="AQ4" s="515"/>
      <c r="AR4" s="515"/>
    </row>
    <row r="5" spans="1:44" s="12" customFormat="1" ht="18.75" x14ac:dyDescent="0.3">
      <c r="A5" s="17"/>
      <c r="I5" s="16"/>
      <c r="J5" s="16"/>
      <c r="K5" s="15"/>
    </row>
    <row r="6" spans="1:44" s="12" customFormat="1" ht="18.75" x14ac:dyDescent="0.2">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c r="AD6" s="414"/>
      <c r="AE6" s="414"/>
      <c r="AF6" s="414"/>
      <c r="AG6" s="414"/>
      <c r="AH6" s="414"/>
      <c r="AI6" s="414"/>
      <c r="AJ6" s="414"/>
      <c r="AK6" s="414"/>
      <c r="AL6" s="414"/>
      <c r="AM6" s="414"/>
      <c r="AN6" s="414"/>
      <c r="AO6" s="414"/>
      <c r="AP6" s="414"/>
      <c r="AQ6" s="414"/>
      <c r="AR6" s="414"/>
    </row>
    <row r="7" spans="1:44" s="12" customFormat="1" ht="18.75" x14ac:dyDescent="0.2">
      <c r="A7" s="310"/>
      <c r="B7" s="310"/>
      <c r="C7" s="310"/>
      <c r="D7" s="310"/>
      <c r="E7" s="310"/>
      <c r="F7" s="310"/>
      <c r="G7" s="310"/>
      <c r="H7" s="310"/>
      <c r="I7" s="310"/>
      <c r="J7" s="310"/>
      <c r="K7" s="310"/>
      <c r="L7" s="116"/>
      <c r="M7" s="116"/>
      <c r="N7" s="116"/>
      <c r="O7" s="116"/>
      <c r="P7" s="116"/>
      <c r="Q7" s="116"/>
      <c r="R7" s="116"/>
      <c r="S7" s="116"/>
      <c r="T7" s="116"/>
      <c r="U7" s="116"/>
      <c r="V7" s="116"/>
      <c r="W7" s="116"/>
      <c r="X7" s="116"/>
      <c r="Y7" s="116"/>
    </row>
    <row r="8" spans="1:44" s="12" customFormat="1" ht="18.75" customHeight="1" x14ac:dyDescent="0.2">
      <c r="A8" s="422" t="s">
        <v>530</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row>
    <row r="9" spans="1:44" s="12" customFormat="1" ht="18.75" customHeight="1" x14ac:dyDescent="0.2">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2" customFormat="1" ht="18.75" x14ac:dyDescent="0.2">
      <c r="A10" s="310"/>
      <c r="B10" s="310"/>
      <c r="C10" s="310"/>
      <c r="D10" s="310"/>
      <c r="E10" s="310"/>
      <c r="F10" s="310"/>
      <c r="G10" s="310"/>
      <c r="H10" s="310"/>
      <c r="I10" s="310"/>
      <c r="J10" s="310"/>
      <c r="K10" s="310"/>
      <c r="L10" s="116"/>
      <c r="M10" s="116"/>
      <c r="N10" s="116"/>
      <c r="O10" s="116"/>
      <c r="P10" s="116"/>
      <c r="Q10" s="116"/>
      <c r="R10" s="116"/>
      <c r="S10" s="116"/>
      <c r="T10" s="116"/>
      <c r="U10" s="116"/>
      <c r="V10" s="116"/>
      <c r="W10" s="116"/>
      <c r="X10" s="116"/>
      <c r="Y10" s="116"/>
    </row>
    <row r="11" spans="1:44" s="12" customFormat="1" ht="18.75" customHeight="1" x14ac:dyDescent="0.2">
      <c r="A11" s="516" t="s">
        <v>473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row>
    <row r="12" spans="1:44" s="12" customFormat="1" ht="18.75" customHeight="1" x14ac:dyDescent="0.2">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row>
    <row r="14" spans="1:44" s="3" customFormat="1" ht="12" x14ac:dyDescent="0.2">
      <c r="A14" s="516" t="s">
        <v>751</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row>
    <row r="15" spans="1:44" s="3" customFormat="1" ht="15" customHeight="1" x14ac:dyDescent="0.2">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309"/>
      <c r="U16" s="309"/>
      <c r="V16" s="309"/>
    </row>
    <row r="17" spans="1:61" s="3" customFormat="1" ht="15" customHeight="1" x14ac:dyDescent="0.2">
      <c r="A17" s="402" t="s">
        <v>401</v>
      </c>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U22" s="315"/>
      <c r="BD22" s="316"/>
      <c r="BE22" s="317"/>
      <c r="BF22" s="317"/>
      <c r="BG22" s="317"/>
      <c r="BH22" s="317"/>
      <c r="BI22" s="317"/>
    </row>
    <row r="23" spans="1:61" ht="27.75" x14ac:dyDescent="0.4">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U23" s="315"/>
      <c r="BD23" s="316"/>
      <c r="BE23" s="317"/>
      <c r="BF23" s="317"/>
      <c r="BG23" s="317"/>
      <c r="BH23" s="317"/>
      <c r="BI23" s="317"/>
    </row>
    <row r="24" spans="1:61" ht="18.75" customHeight="1" thickBot="1" x14ac:dyDescent="0.3">
      <c r="A24" s="318" t="s">
        <v>439</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c r="AL24" s="319"/>
      <c r="AN24" s="320"/>
      <c r="AO24" s="321"/>
      <c r="AP24" s="321"/>
      <c r="AQ24" s="321"/>
      <c r="AR24" s="321"/>
    </row>
    <row r="25" spans="1:61" ht="18.75" customHeight="1" x14ac:dyDescent="0.25">
      <c r="A25" s="519" t="s">
        <v>742</v>
      </c>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520"/>
      <c r="AG25" s="520"/>
      <c r="AH25" s="520"/>
      <c r="AI25" s="520"/>
      <c r="AJ25" s="521"/>
      <c r="AK25" s="522">
        <v>1250672231.1285</v>
      </c>
      <c r="AL25" s="523"/>
      <c r="AN25" s="314" t="s">
        <v>440</v>
      </c>
      <c r="AO25" s="322"/>
      <c r="AP25" s="322"/>
    </row>
    <row r="26" spans="1:61" ht="15.75" customHeight="1" x14ac:dyDescent="0.25">
      <c r="A26" s="482" t="s">
        <v>441</v>
      </c>
      <c r="B26" s="483"/>
      <c r="C26" s="483"/>
      <c r="D26" s="483"/>
      <c r="E26" s="483"/>
      <c r="F26" s="483"/>
      <c r="G26" s="483"/>
      <c r="H26" s="483"/>
      <c r="I26" s="483"/>
      <c r="J26" s="483"/>
      <c r="K26" s="483"/>
      <c r="L26" s="483"/>
      <c r="M26" s="483"/>
      <c r="N26" s="483"/>
      <c r="O26" s="483"/>
      <c r="P26" s="483"/>
      <c r="Q26" s="483"/>
      <c r="R26" s="483"/>
      <c r="S26" s="483"/>
      <c r="T26" s="483"/>
      <c r="U26" s="483"/>
      <c r="V26" s="483"/>
      <c r="W26" s="483"/>
      <c r="X26" s="483"/>
      <c r="Y26" s="483"/>
      <c r="Z26" s="483"/>
      <c r="AA26" s="483"/>
      <c r="AB26" s="483"/>
      <c r="AC26" s="483"/>
      <c r="AD26" s="483"/>
      <c r="AE26" s="483"/>
      <c r="AF26" s="483"/>
      <c r="AG26" s="483"/>
      <c r="AH26" s="483"/>
      <c r="AI26" s="483"/>
      <c r="AJ26" s="484"/>
      <c r="AK26" s="517"/>
      <c r="AL26" s="518"/>
      <c r="AN26" s="513" t="s">
        <v>442</v>
      </c>
      <c r="AO26" s="514"/>
      <c r="AP26" s="323">
        <v>0</v>
      </c>
    </row>
    <row r="27" spans="1:61" x14ac:dyDescent="0.25">
      <c r="A27" s="482" t="s">
        <v>443</v>
      </c>
      <c r="B27" s="483"/>
      <c r="C27" s="483"/>
      <c r="D27" s="483"/>
      <c r="E27" s="483"/>
      <c r="F27" s="483"/>
      <c r="G27" s="483"/>
      <c r="H27" s="483"/>
      <c r="I27" s="483"/>
      <c r="J27" s="483"/>
      <c r="K27" s="483"/>
      <c r="L27" s="483"/>
      <c r="M27" s="483"/>
      <c r="N27" s="483"/>
      <c r="O27" s="483"/>
      <c r="P27" s="483"/>
      <c r="Q27" s="483"/>
      <c r="R27" s="483"/>
      <c r="S27" s="483"/>
      <c r="T27" s="483"/>
      <c r="U27" s="483"/>
      <c r="V27" s="483"/>
      <c r="W27" s="483"/>
      <c r="X27" s="483"/>
      <c r="Y27" s="483"/>
      <c r="Z27" s="483"/>
      <c r="AA27" s="483"/>
      <c r="AB27" s="483"/>
      <c r="AC27" s="483"/>
      <c r="AD27" s="483"/>
      <c r="AE27" s="483"/>
      <c r="AF27" s="483"/>
      <c r="AG27" s="483"/>
      <c r="AH27" s="483"/>
      <c r="AI27" s="483"/>
      <c r="AJ27" s="484"/>
      <c r="AK27" s="511">
        <v>16</v>
      </c>
      <c r="AL27" s="512"/>
      <c r="AN27" s="513" t="s">
        <v>444</v>
      </c>
      <c r="AO27" s="514"/>
      <c r="AP27" s="323" t="s">
        <v>752</v>
      </c>
    </row>
    <row r="28" spans="1:61" ht="15" customHeight="1" x14ac:dyDescent="0.25">
      <c r="A28" s="482" t="s">
        <v>445</v>
      </c>
      <c r="B28" s="483"/>
      <c r="C28" s="483"/>
      <c r="D28" s="483"/>
      <c r="E28" s="483"/>
      <c r="F28" s="483"/>
      <c r="G28" s="483"/>
      <c r="H28" s="483"/>
      <c r="I28" s="483"/>
      <c r="J28" s="483"/>
      <c r="K28" s="483"/>
      <c r="L28" s="483"/>
      <c r="M28" s="483"/>
      <c r="N28" s="483"/>
      <c r="O28" s="483"/>
      <c r="P28" s="483"/>
      <c r="Q28" s="483"/>
      <c r="R28" s="483"/>
      <c r="S28" s="483"/>
      <c r="T28" s="483"/>
      <c r="U28" s="483"/>
      <c r="V28" s="483"/>
      <c r="W28" s="483"/>
      <c r="X28" s="483"/>
      <c r="Y28" s="483"/>
      <c r="Z28" s="483"/>
      <c r="AA28" s="483"/>
      <c r="AB28" s="483"/>
      <c r="AC28" s="483"/>
      <c r="AD28" s="483"/>
      <c r="AE28" s="483"/>
      <c r="AF28" s="483"/>
      <c r="AG28" s="483"/>
      <c r="AH28" s="483"/>
      <c r="AI28" s="483"/>
      <c r="AJ28" s="484"/>
      <c r="AK28" s="511">
        <v>1</v>
      </c>
      <c r="AL28" s="512"/>
      <c r="AN28" s="513" t="s">
        <v>743</v>
      </c>
      <c r="AO28" s="514"/>
      <c r="AP28" s="324">
        <v>-1452715817.6223533</v>
      </c>
      <c r="AU28" s="325"/>
      <c r="AW28" s="326"/>
      <c r="AX28" s="326"/>
    </row>
    <row r="29" spans="1:61" ht="15" customHeight="1" x14ac:dyDescent="0.25">
      <c r="A29" s="482" t="s">
        <v>446</v>
      </c>
      <c r="B29" s="483"/>
      <c r="C29" s="483"/>
      <c r="D29" s="483"/>
      <c r="E29" s="483"/>
      <c r="F29" s="483"/>
      <c r="G29" s="483"/>
      <c r="H29" s="483"/>
      <c r="I29" s="483"/>
      <c r="J29" s="483"/>
      <c r="K29" s="483"/>
      <c r="L29" s="483"/>
      <c r="M29" s="483"/>
      <c r="N29" s="483"/>
      <c r="O29" s="483"/>
      <c r="P29" s="483"/>
      <c r="Q29" s="483"/>
      <c r="R29" s="483"/>
      <c r="S29" s="483"/>
      <c r="T29" s="483"/>
      <c r="U29" s="483"/>
      <c r="V29" s="483"/>
      <c r="W29" s="483"/>
      <c r="X29" s="483"/>
      <c r="Y29" s="483"/>
      <c r="Z29" s="483"/>
      <c r="AA29" s="483"/>
      <c r="AB29" s="483"/>
      <c r="AC29" s="483"/>
      <c r="AD29" s="483"/>
      <c r="AE29" s="483"/>
      <c r="AF29" s="483"/>
      <c r="AG29" s="483"/>
      <c r="AH29" s="483"/>
      <c r="AI29" s="483"/>
      <c r="AJ29" s="484"/>
      <c r="AK29" s="509">
        <v>-23091810.844726179</v>
      </c>
      <c r="AL29" s="510"/>
      <c r="AN29" s="513" t="s">
        <v>744</v>
      </c>
      <c r="AO29" s="514"/>
      <c r="AP29" s="327" t="s">
        <v>481</v>
      </c>
      <c r="AU29" s="325"/>
    </row>
    <row r="30" spans="1:61" ht="15" customHeight="1" x14ac:dyDescent="0.25">
      <c r="A30" s="482" t="s">
        <v>745</v>
      </c>
      <c r="B30" s="483"/>
      <c r="C30" s="483"/>
      <c r="D30" s="483"/>
      <c r="E30" s="483"/>
      <c r="F30" s="483"/>
      <c r="G30" s="483"/>
      <c r="H30" s="483"/>
      <c r="I30" s="483"/>
      <c r="J30" s="483"/>
      <c r="K30" s="483"/>
      <c r="L30" s="483"/>
      <c r="M30" s="483"/>
      <c r="N30" s="483"/>
      <c r="O30" s="483"/>
      <c r="P30" s="483"/>
      <c r="Q30" s="483"/>
      <c r="R30" s="483"/>
      <c r="S30" s="483"/>
      <c r="T30" s="483"/>
      <c r="U30" s="483"/>
      <c r="V30" s="483"/>
      <c r="W30" s="483"/>
      <c r="X30" s="483"/>
      <c r="Y30" s="483"/>
      <c r="Z30" s="483"/>
      <c r="AA30" s="483"/>
      <c r="AB30" s="483"/>
      <c r="AC30" s="483"/>
      <c r="AD30" s="483"/>
      <c r="AE30" s="483"/>
      <c r="AF30" s="483"/>
      <c r="AG30" s="483"/>
      <c r="AH30" s="483"/>
      <c r="AI30" s="483"/>
      <c r="AJ30" s="484"/>
      <c r="AK30" s="509">
        <v>1</v>
      </c>
      <c r="AL30" s="510"/>
      <c r="AU30" s="325"/>
    </row>
    <row r="31" spans="1:61" x14ac:dyDescent="0.25">
      <c r="A31" s="482" t="s">
        <v>282</v>
      </c>
      <c r="B31" s="483"/>
      <c r="C31" s="483"/>
      <c r="D31" s="483"/>
      <c r="E31" s="483"/>
      <c r="F31" s="483"/>
      <c r="G31" s="483"/>
      <c r="H31" s="483"/>
      <c r="I31" s="483"/>
      <c r="J31" s="483"/>
      <c r="K31" s="483"/>
      <c r="L31" s="483"/>
      <c r="M31" s="483"/>
      <c r="N31" s="483"/>
      <c r="O31" s="483"/>
      <c r="P31" s="483"/>
      <c r="Q31" s="483"/>
      <c r="R31" s="483"/>
      <c r="S31" s="483"/>
      <c r="T31" s="483"/>
      <c r="U31" s="483"/>
      <c r="V31" s="483"/>
      <c r="W31" s="483"/>
      <c r="X31" s="483"/>
      <c r="Y31" s="483"/>
      <c r="Z31" s="483"/>
      <c r="AA31" s="483"/>
      <c r="AB31" s="483"/>
      <c r="AC31" s="483"/>
      <c r="AD31" s="483"/>
      <c r="AE31" s="483"/>
      <c r="AF31" s="483"/>
      <c r="AG31" s="483"/>
      <c r="AH31" s="483"/>
      <c r="AI31" s="483"/>
      <c r="AJ31" s="484"/>
      <c r="AK31" s="507">
        <v>1</v>
      </c>
      <c r="AL31" s="508"/>
      <c r="AU31" s="325"/>
    </row>
    <row r="32" spans="1:61" x14ac:dyDescent="0.25">
      <c r="A32" s="482" t="s">
        <v>266</v>
      </c>
      <c r="B32" s="483"/>
      <c r="C32" s="483"/>
      <c r="D32" s="483"/>
      <c r="E32" s="483"/>
      <c r="F32" s="483"/>
      <c r="G32" s="483"/>
      <c r="H32" s="483"/>
      <c r="I32" s="483"/>
      <c r="J32" s="483"/>
      <c r="K32" s="483"/>
      <c r="L32" s="483"/>
      <c r="M32" s="483"/>
      <c r="N32" s="483"/>
      <c r="O32" s="483"/>
      <c r="P32" s="483"/>
      <c r="Q32" s="483"/>
      <c r="R32" s="483"/>
      <c r="S32" s="483"/>
      <c r="T32" s="483"/>
      <c r="U32" s="483"/>
      <c r="V32" s="483"/>
      <c r="W32" s="483"/>
      <c r="X32" s="483"/>
      <c r="Y32" s="483"/>
      <c r="Z32" s="483"/>
      <c r="AA32" s="483"/>
      <c r="AB32" s="483"/>
      <c r="AC32" s="483"/>
      <c r="AD32" s="483"/>
      <c r="AE32" s="483"/>
      <c r="AF32" s="483"/>
      <c r="AG32" s="483"/>
      <c r="AH32" s="483"/>
      <c r="AI32" s="483"/>
      <c r="AJ32" s="484"/>
      <c r="AK32" s="507">
        <v>0</v>
      </c>
      <c r="AL32" s="508"/>
    </row>
    <row r="33" spans="1:95" x14ac:dyDescent="0.25">
      <c r="A33" s="482" t="s">
        <v>281</v>
      </c>
      <c r="B33" s="483"/>
      <c r="C33" s="483"/>
      <c r="D33" s="483"/>
      <c r="E33" s="483"/>
      <c r="F33" s="483"/>
      <c r="G33" s="483"/>
      <c r="H33" s="483"/>
      <c r="I33" s="483"/>
      <c r="J33" s="483"/>
      <c r="K33" s="483"/>
      <c r="L33" s="483"/>
      <c r="M33" s="483"/>
      <c r="N33" s="483"/>
      <c r="O33" s="483"/>
      <c r="P33" s="483"/>
      <c r="Q33" s="483"/>
      <c r="R33" s="483"/>
      <c r="S33" s="483"/>
      <c r="T33" s="483"/>
      <c r="U33" s="483"/>
      <c r="V33" s="483"/>
      <c r="W33" s="483"/>
      <c r="X33" s="483"/>
      <c r="Y33" s="483"/>
      <c r="Z33" s="483"/>
      <c r="AA33" s="483"/>
      <c r="AB33" s="483"/>
      <c r="AC33" s="483"/>
      <c r="AD33" s="483"/>
      <c r="AE33" s="483"/>
      <c r="AF33" s="483"/>
      <c r="AG33" s="483"/>
      <c r="AH33" s="483"/>
      <c r="AI33" s="483"/>
      <c r="AJ33" s="484"/>
      <c r="AK33" s="507">
        <v>1</v>
      </c>
      <c r="AL33" s="508"/>
    </row>
    <row r="34" spans="1:95" x14ac:dyDescent="0.25">
      <c r="A34" s="482" t="s">
        <v>280</v>
      </c>
      <c r="B34" s="483"/>
      <c r="C34" s="483"/>
      <c r="D34" s="483"/>
      <c r="E34" s="483"/>
      <c r="F34" s="483"/>
      <c r="G34" s="483"/>
      <c r="H34" s="483"/>
      <c r="I34" s="483"/>
      <c r="J34" s="483"/>
      <c r="K34" s="483"/>
      <c r="L34" s="483"/>
      <c r="M34" s="483"/>
      <c r="N34" s="483"/>
      <c r="O34" s="483"/>
      <c r="P34" s="483"/>
      <c r="Q34" s="483"/>
      <c r="R34" s="483"/>
      <c r="S34" s="483"/>
      <c r="T34" s="483"/>
      <c r="U34" s="483"/>
      <c r="V34" s="483"/>
      <c r="W34" s="483"/>
      <c r="X34" s="483"/>
      <c r="Y34" s="483"/>
      <c r="Z34" s="483"/>
      <c r="AA34" s="483"/>
      <c r="AB34" s="483"/>
      <c r="AC34" s="483"/>
      <c r="AD34" s="483"/>
      <c r="AE34" s="483"/>
      <c r="AF34" s="483"/>
      <c r="AG34" s="483"/>
      <c r="AH34" s="483"/>
      <c r="AI34" s="483"/>
      <c r="AJ34" s="484"/>
      <c r="AK34" s="507">
        <v>1</v>
      </c>
      <c r="AL34" s="508"/>
    </row>
    <row r="35" spans="1:95" x14ac:dyDescent="0.25">
      <c r="A35" s="482"/>
      <c r="B35" s="483"/>
      <c r="C35" s="483"/>
      <c r="D35" s="483"/>
      <c r="E35" s="483"/>
      <c r="F35" s="483"/>
      <c r="G35" s="483"/>
      <c r="H35" s="483"/>
      <c r="I35" s="483"/>
      <c r="J35" s="483"/>
      <c r="K35" s="483"/>
      <c r="L35" s="483"/>
      <c r="M35" s="483"/>
      <c r="N35" s="483"/>
      <c r="O35" s="483"/>
      <c r="P35" s="483"/>
      <c r="Q35" s="483"/>
      <c r="R35" s="483"/>
      <c r="S35" s="483"/>
      <c r="T35" s="483"/>
      <c r="U35" s="483"/>
      <c r="V35" s="483"/>
      <c r="W35" s="483"/>
      <c r="X35" s="483"/>
      <c r="Y35" s="483"/>
      <c r="Z35" s="483"/>
      <c r="AA35" s="483"/>
      <c r="AB35" s="483"/>
      <c r="AC35" s="483"/>
      <c r="AD35" s="483"/>
      <c r="AE35" s="483"/>
      <c r="AF35" s="483"/>
      <c r="AG35" s="483"/>
      <c r="AH35" s="483"/>
      <c r="AI35" s="483"/>
      <c r="AJ35" s="484"/>
      <c r="AK35" s="505"/>
      <c r="AL35" s="506"/>
    </row>
    <row r="36" spans="1:95" x14ac:dyDescent="0.25">
      <c r="A36" s="482" t="s">
        <v>259</v>
      </c>
      <c r="B36" s="483"/>
      <c r="C36" s="483"/>
      <c r="D36" s="483"/>
      <c r="E36" s="483"/>
      <c r="F36" s="483"/>
      <c r="G36" s="483"/>
      <c r="H36" s="483"/>
      <c r="I36" s="483"/>
      <c r="J36" s="483"/>
      <c r="K36" s="483"/>
      <c r="L36" s="483"/>
      <c r="M36" s="483"/>
      <c r="N36" s="483"/>
      <c r="O36" s="483"/>
      <c r="P36" s="483"/>
      <c r="Q36" s="483"/>
      <c r="R36" s="483"/>
      <c r="S36" s="483"/>
      <c r="T36" s="483"/>
      <c r="U36" s="483"/>
      <c r="V36" s="483"/>
      <c r="W36" s="483"/>
      <c r="X36" s="483"/>
      <c r="Y36" s="483"/>
      <c r="Z36" s="483"/>
      <c r="AA36" s="483"/>
      <c r="AB36" s="483"/>
      <c r="AC36" s="483"/>
      <c r="AD36" s="483"/>
      <c r="AE36" s="483"/>
      <c r="AF36" s="483"/>
      <c r="AG36" s="483"/>
      <c r="AH36" s="483"/>
      <c r="AI36" s="483"/>
      <c r="AJ36" s="484"/>
      <c r="AK36" s="492">
        <v>0.2</v>
      </c>
      <c r="AL36" s="493"/>
    </row>
    <row r="37" spans="1:95" x14ac:dyDescent="0.25">
      <c r="A37" s="482" t="s">
        <v>529</v>
      </c>
      <c r="B37" s="483"/>
      <c r="C37" s="483"/>
      <c r="D37" s="483"/>
      <c r="E37" s="483"/>
      <c r="F37" s="483"/>
      <c r="G37" s="483"/>
      <c r="H37" s="483"/>
      <c r="I37" s="483"/>
      <c r="J37" s="483"/>
      <c r="K37" s="483"/>
      <c r="L37" s="483"/>
      <c r="M37" s="483"/>
      <c r="N37" s="483"/>
      <c r="O37" s="483"/>
      <c r="P37" s="483"/>
      <c r="Q37" s="483"/>
      <c r="R37" s="483"/>
      <c r="S37" s="483"/>
      <c r="T37" s="483"/>
      <c r="U37" s="483"/>
      <c r="V37" s="483"/>
      <c r="W37" s="483"/>
      <c r="X37" s="483"/>
      <c r="Y37" s="483"/>
      <c r="Z37" s="483"/>
      <c r="AA37" s="483"/>
      <c r="AB37" s="483"/>
      <c r="AC37" s="483"/>
      <c r="AD37" s="483"/>
      <c r="AE37" s="483"/>
      <c r="AF37" s="483"/>
      <c r="AG37" s="483"/>
      <c r="AH37" s="483"/>
      <c r="AI37" s="483"/>
      <c r="AJ37" s="484"/>
      <c r="AK37" s="507">
        <v>0</v>
      </c>
      <c r="AL37" s="508"/>
    </row>
    <row r="38" spans="1:95" x14ac:dyDescent="0.25">
      <c r="A38" s="482" t="s">
        <v>279</v>
      </c>
      <c r="B38" s="483"/>
      <c r="C38" s="483"/>
      <c r="D38" s="483"/>
      <c r="E38" s="483"/>
      <c r="F38" s="483"/>
      <c r="G38" s="483"/>
      <c r="H38" s="483"/>
      <c r="I38" s="483"/>
      <c r="J38" s="483"/>
      <c r="K38" s="483"/>
      <c r="L38" s="483"/>
      <c r="M38" s="483"/>
      <c r="N38" s="483"/>
      <c r="O38" s="483"/>
      <c r="P38" s="483"/>
      <c r="Q38" s="483"/>
      <c r="R38" s="483"/>
      <c r="S38" s="483"/>
      <c r="T38" s="483"/>
      <c r="U38" s="483"/>
      <c r="V38" s="483"/>
      <c r="W38" s="483"/>
      <c r="X38" s="483"/>
      <c r="Y38" s="483"/>
      <c r="Z38" s="483"/>
      <c r="AA38" s="483"/>
      <c r="AB38" s="483"/>
      <c r="AC38" s="483"/>
      <c r="AD38" s="483"/>
      <c r="AE38" s="483"/>
      <c r="AF38" s="483"/>
      <c r="AG38" s="483"/>
      <c r="AH38" s="483"/>
      <c r="AI38" s="483"/>
      <c r="AJ38" s="484"/>
      <c r="AK38" s="505"/>
      <c r="AL38" s="506"/>
    </row>
    <row r="39" spans="1:95" x14ac:dyDescent="0.25">
      <c r="A39" s="482" t="s">
        <v>278</v>
      </c>
      <c r="B39" s="483"/>
      <c r="C39" s="483"/>
      <c r="D39" s="483"/>
      <c r="E39" s="483"/>
      <c r="F39" s="483"/>
      <c r="G39" s="483"/>
      <c r="H39" s="483"/>
      <c r="I39" s="483"/>
      <c r="J39" s="483"/>
      <c r="K39" s="483"/>
      <c r="L39" s="483"/>
      <c r="M39" s="483"/>
      <c r="N39" s="483"/>
      <c r="O39" s="483"/>
      <c r="P39" s="483"/>
      <c r="Q39" s="483"/>
      <c r="R39" s="483"/>
      <c r="S39" s="483"/>
      <c r="T39" s="483"/>
      <c r="U39" s="483"/>
      <c r="V39" s="483"/>
      <c r="W39" s="483"/>
      <c r="X39" s="483"/>
      <c r="Y39" s="483"/>
      <c r="Z39" s="483"/>
      <c r="AA39" s="483"/>
      <c r="AB39" s="483"/>
      <c r="AC39" s="483"/>
      <c r="AD39" s="483"/>
      <c r="AE39" s="483"/>
      <c r="AF39" s="483"/>
      <c r="AG39" s="483"/>
      <c r="AH39" s="483"/>
      <c r="AI39" s="483"/>
      <c r="AJ39" s="484"/>
      <c r="AK39" s="503">
        <v>0</v>
      </c>
      <c r="AL39" s="504"/>
    </row>
    <row r="40" spans="1:95" x14ac:dyDescent="0.25">
      <c r="A40" s="482" t="s">
        <v>638</v>
      </c>
      <c r="B40" s="483"/>
      <c r="C40" s="483"/>
      <c r="D40" s="483"/>
      <c r="E40" s="483"/>
      <c r="F40" s="483"/>
      <c r="G40" s="483"/>
      <c r="H40" s="483"/>
      <c r="I40" s="483"/>
      <c r="J40" s="483"/>
      <c r="K40" s="483"/>
      <c r="L40" s="483"/>
      <c r="M40" s="483"/>
      <c r="N40" s="483"/>
      <c r="O40" s="483"/>
      <c r="P40" s="483"/>
      <c r="Q40" s="483"/>
      <c r="R40" s="483"/>
      <c r="S40" s="483"/>
      <c r="T40" s="483"/>
      <c r="U40" s="483"/>
      <c r="V40" s="483"/>
      <c r="W40" s="483"/>
      <c r="X40" s="483"/>
      <c r="Y40" s="483"/>
      <c r="Z40" s="483"/>
      <c r="AA40" s="483"/>
      <c r="AB40" s="483"/>
      <c r="AC40" s="483"/>
      <c r="AD40" s="483"/>
      <c r="AE40" s="483"/>
      <c r="AF40" s="483"/>
      <c r="AG40" s="483"/>
      <c r="AH40" s="483"/>
      <c r="AI40" s="483"/>
      <c r="AJ40" s="484"/>
      <c r="AK40" s="505"/>
      <c r="AL40" s="506"/>
    </row>
    <row r="41" spans="1:95" x14ac:dyDescent="0.25">
      <c r="A41" s="482" t="s">
        <v>277</v>
      </c>
      <c r="B41" s="483"/>
      <c r="C41" s="483"/>
      <c r="D41" s="483"/>
      <c r="E41" s="483"/>
      <c r="F41" s="483"/>
      <c r="G41" s="483"/>
      <c r="H41" s="483"/>
      <c r="I41" s="483"/>
      <c r="J41" s="483"/>
      <c r="K41" s="483"/>
      <c r="L41" s="483"/>
      <c r="M41" s="483"/>
      <c r="N41" s="483"/>
      <c r="O41" s="483"/>
      <c r="P41" s="483"/>
      <c r="Q41" s="483"/>
      <c r="R41" s="483"/>
      <c r="S41" s="483"/>
      <c r="T41" s="483"/>
      <c r="U41" s="483"/>
      <c r="V41" s="483"/>
      <c r="W41" s="483"/>
      <c r="X41" s="483"/>
      <c r="Y41" s="483"/>
      <c r="Z41" s="483"/>
      <c r="AA41" s="483"/>
      <c r="AB41" s="483"/>
      <c r="AC41" s="483"/>
      <c r="AD41" s="483"/>
      <c r="AE41" s="483"/>
      <c r="AF41" s="483"/>
      <c r="AG41" s="483"/>
      <c r="AH41" s="483"/>
      <c r="AI41" s="483"/>
      <c r="AJ41" s="484"/>
      <c r="AK41" s="492">
        <v>0</v>
      </c>
      <c r="AL41" s="493"/>
    </row>
    <row r="42" spans="1:95" x14ac:dyDescent="0.25">
      <c r="A42" s="482" t="s">
        <v>276</v>
      </c>
      <c r="B42" s="483"/>
      <c r="C42" s="483"/>
      <c r="D42" s="483"/>
      <c r="E42" s="483"/>
      <c r="F42" s="483"/>
      <c r="G42" s="483"/>
      <c r="H42" s="483"/>
      <c r="I42" s="483"/>
      <c r="J42" s="483"/>
      <c r="K42" s="483"/>
      <c r="L42" s="483"/>
      <c r="M42" s="483"/>
      <c r="N42" s="483"/>
      <c r="O42" s="483"/>
      <c r="P42" s="483"/>
      <c r="Q42" s="483"/>
      <c r="R42" s="483"/>
      <c r="S42" s="483"/>
      <c r="T42" s="483"/>
      <c r="U42" s="483"/>
      <c r="V42" s="483"/>
      <c r="W42" s="483"/>
      <c r="X42" s="483"/>
      <c r="Y42" s="483"/>
      <c r="Z42" s="483"/>
      <c r="AA42" s="483"/>
      <c r="AB42" s="483"/>
      <c r="AC42" s="483"/>
      <c r="AD42" s="483"/>
      <c r="AE42" s="483"/>
      <c r="AF42" s="483"/>
      <c r="AG42" s="483"/>
      <c r="AH42" s="483"/>
      <c r="AI42" s="483"/>
      <c r="AJ42" s="484"/>
      <c r="AK42" s="492">
        <v>0</v>
      </c>
      <c r="AL42" s="493"/>
    </row>
    <row r="43" spans="1:95" x14ac:dyDescent="0.25">
      <c r="A43" s="482" t="s">
        <v>275</v>
      </c>
      <c r="B43" s="483"/>
      <c r="C43" s="483"/>
      <c r="D43" s="483"/>
      <c r="E43" s="483"/>
      <c r="F43" s="483"/>
      <c r="G43" s="483"/>
      <c r="H43" s="483"/>
      <c r="I43" s="483"/>
      <c r="J43" s="483"/>
      <c r="K43" s="483"/>
      <c r="L43" s="483"/>
      <c r="M43" s="483"/>
      <c r="N43" s="483"/>
      <c r="O43" s="483"/>
      <c r="P43" s="483"/>
      <c r="Q43" s="483"/>
      <c r="R43" s="483"/>
      <c r="S43" s="483"/>
      <c r="T43" s="483"/>
      <c r="U43" s="483"/>
      <c r="V43" s="483"/>
      <c r="W43" s="483"/>
      <c r="X43" s="483"/>
      <c r="Y43" s="483"/>
      <c r="Z43" s="483"/>
      <c r="AA43" s="483"/>
      <c r="AB43" s="483"/>
      <c r="AC43" s="483"/>
      <c r="AD43" s="483"/>
      <c r="AE43" s="483"/>
      <c r="AF43" s="483"/>
      <c r="AG43" s="483"/>
      <c r="AH43" s="483"/>
      <c r="AI43" s="483"/>
      <c r="AJ43" s="484"/>
      <c r="AK43" s="492">
        <v>0</v>
      </c>
      <c r="AL43" s="493"/>
      <c r="BJ43" s="328"/>
    </row>
    <row r="44" spans="1:95" x14ac:dyDescent="0.25">
      <c r="A44" s="482" t="s">
        <v>274</v>
      </c>
      <c r="B44" s="483"/>
      <c r="C44" s="483"/>
      <c r="D44" s="483"/>
      <c r="E44" s="483"/>
      <c r="F44" s="483"/>
      <c r="G44" s="483"/>
      <c r="H44" s="483"/>
      <c r="I44" s="483"/>
      <c r="J44" s="483"/>
      <c r="K44" s="483"/>
      <c r="L44" s="483"/>
      <c r="M44" s="483"/>
      <c r="N44" s="483"/>
      <c r="O44" s="483"/>
      <c r="P44" s="483"/>
      <c r="Q44" s="483"/>
      <c r="R44" s="483"/>
      <c r="S44" s="483"/>
      <c r="T44" s="483"/>
      <c r="U44" s="483"/>
      <c r="V44" s="483"/>
      <c r="W44" s="483"/>
      <c r="X44" s="483"/>
      <c r="Y44" s="483"/>
      <c r="Z44" s="483"/>
      <c r="AA44" s="483"/>
      <c r="AB44" s="483"/>
      <c r="AC44" s="483"/>
      <c r="AD44" s="483"/>
      <c r="AE44" s="483"/>
      <c r="AF44" s="483"/>
      <c r="AG44" s="483"/>
      <c r="AH44" s="483"/>
      <c r="AI44" s="483"/>
      <c r="AJ44" s="484"/>
      <c r="AK44" s="492">
        <v>0.14080000000000001</v>
      </c>
      <c r="AL44" s="493"/>
      <c r="BE44" s="329"/>
      <c r="BF44" s="329"/>
      <c r="BG44" s="329"/>
      <c r="BH44" s="329"/>
      <c r="BI44" s="329"/>
      <c r="BJ44" s="329"/>
    </row>
    <row r="45" spans="1:95" x14ac:dyDescent="0.25">
      <c r="A45" s="482" t="s">
        <v>273</v>
      </c>
      <c r="B45" s="483"/>
      <c r="C45" s="483"/>
      <c r="D45" s="483"/>
      <c r="E45" s="483"/>
      <c r="F45" s="483"/>
      <c r="G45" s="483"/>
      <c r="H45" s="483"/>
      <c r="I45" s="483"/>
      <c r="J45" s="483"/>
      <c r="K45" s="483"/>
      <c r="L45" s="483"/>
      <c r="M45" s="483"/>
      <c r="N45" s="483"/>
      <c r="O45" s="483"/>
      <c r="P45" s="483"/>
      <c r="Q45" s="483"/>
      <c r="R45" s="483"/>
      <c r="S45" s="483"/>
      <c r="T45" s="483"/>
      <c r="U45" s="483"/>
      <c r="V45" s="483"/>
      <c r="W45" s="483"/>
      <c r="X45" s="483"/>
      <c r="Y45" s="483"/>
      <c r="Z45" s="483"/>
      <c r="AA45" s="483"/>
      <c r="AB45" s="483"/>
      <c r="AC45" s="483"/>
      <c r="AD45" s="483"/>
      <c r="AE45" s="483"/>
      <c r="AF45" s="483"/>
      <c r="AG45" s="483"/>
      <c r="AH45" s="483"/>
      <c r="AI45" s="483"/>
      <c r="AJ45" s="484"/>
      <c r="AK45" s="492">
        <v>1</v>
      </c>
      <c r="AL45" s="493"/>
    </row>
    <row r="46" spans="1:95" ht="16.5" thickBot="1" x14ac:dyDescent="0.3">
      <c r="A46" s="494" t="s">
        <v>639</v>
      </c>
      <c r="B46" s="495"/>
      <c r="C46" s="495"/>
      <c r="D46" s="495"/>
      <c r="E46" s="495"/>
      <c r="F46" s="495"/>
      <c r="G46" s="495"/>
      <c r="H46" s="495"/>
      <c r="I46" s="495"/>
      <c r="J46" s="495"/>
      <c r="K46" s="495"/>
      <c r="L46" s="495"/>
      <c r="M46" s="495"/>
      <c r="N46" s="495"/>
      <c r="O46" s="495"/>
      <c r="P46" s="495"/>
      <c r="Q46" s="495"/>
      <c r="R46" s="495"/>
      <c r="S46" s="495"/>
      <c r="T46" s="495"/>
      <c r="U46" s="495"/>
      <c r="V46" s="495"/>
      <c r="W46" s="495"/>
      <c r="X46" s="495"/>
      <c r="Y46" s="495"/>
      <c r="Z46" s="495"/>
      <c r="AA46" s="495"/>
      <c r="AB46" s="495"/>
      <c r="AC46" s="495"/>
      <c r="AD46" s="495"/>
      <c r="AE46" s="495"/>
      <c r="AF46" s="495"/>
      <c r="AG46" s="495"/>
      <c r="AH46" s="495"/>
      <c r="AI46" s="495"/>
      <c r="AJ46" s="496"/>
      <c r="AK46" s="497">
        <v>0.14080000000000001</v>
      </c>
      <c r="AL46" s="498"/>
    </row>
    <row r="47" spans="1:95" x14ac:dyDescent="0.25">
      <c r="A47" s="499" t="s">
        <v>272</v>
      </c>
      <c r="B47" s="500"/>
      <c r="C47" s="500"/>
      <c r="D47" s="500"/>
      <c r="E47" s="500"/>
      <c r="F47" s="500"/>
      <c r="G47" s="500"/>
      <c r="H47" s="500"/>
      <c r="I47" s="500"/>
      <c r="J47" s="500"/>
      <c r="K47" s="500"/>
      <c r="L47" s="500"/>
      <c r="M47" s="500"/>
      <c r="N47" s="500"/>
      <c r="O47" s="500"/>
      <c r="P47" s="500"/>
      <c r="Q47" s="500"/>
      <c r="R47" s="500"/>
      <c r="S47" s="500"/>
      <c r="T47" s="500"/>
      <c r="U47" s="500"/>
      <c r="V47" s="500"/>
      <c r="W47" s="500"/>
      <c r="X47" s="500"/>
      <c r="Y47" s="500"/>
      <c r="Z47" s="500"/>
      <c r="AA47" s="500"/>
      <c r="AB47" s="500"/>
      <c r="AC47" s="500"/>
      <c r="AD47" s="500"/>
      <c r="AE47" s="500"/>
      <c r="AF47" s="500"/>
      <c r="AG47" s="500"/>
      <c r="AH47" s="500"/>
      <c r="AI47" s="500"/>
      <c r="AJ47" s="501"/>
      <c r="AK47" s="455">
        <v>2027</v>
      </c>
      <c r="AL47" s="502"/>
      <c r="AM47" s="330">
        <v>2028</v>
      </c>
      <c r="AN47" s="331">
        <v>2029</v>
      </c>
      <c r="AO47" s="331">
        <v>2030</v>
      </c>
      <c r="AP47" s="331">
        <v>2031</v>
      </c>
      <c r="AQ47" s="331">
        <v>2032</v>
      </c>
      <c r="AR47" s="331">
        <v>2033</v>
      </c>
      <c r="AS47" s="331">
        <v>2034</v>
      </c>
      <c r="AT47" s="331">
        <v>2035</v>
      </c>
      <c r="AU47" s="331">
        <v>2036</v>
      </c>
      <c r="AV47" s="331">
        <v>2037</v>
      </c>
      <c r="AW47" s="331">
        <v>2038</v>
      </c>
      <c r="AX47" s="331">
        <v>2039</v>
      </c>
      <c r="AY47" s="331">
        <v>2040</v>
      </c>
      <c r="AZ47" s="331">
        <v>2041</v>
      </c>
      <c r="BA47" s="331">
        <v>2042</v>
      </c>
      <c r="BB47" s="331">
        <v>2043</v>
      </c>
      <c r="BC47" s="331" t="s">
        <v>529</v>
      </c>
      <c r="BD47" s="331" t="s">
        <v>529</v>
      </c>
      <c r="BE47" s="331" t="s">
        <v>529</v>
      </c>
      <c r="BF47" s="331" t="s">
        <v>529</v>
      </c>
      <c r="BG47" s="331" t="s">
        <v>529</v>
      </c>
      <c r="BH47" s="331" t="s">
        <v>529</v>
      </c>
      <c r="BI47" s="331" t="s">
        <v>529</v>
      </c>
      <c r="BJ47" s="331" t="s">
        <v>529</v>
      </c>
      <c r="BK47" s="331" t="s">
        <v>529</v>
      </c>
      <c r="BL47" s="331" t="s">
        <v>529</v>
      </c>
      <c r="BM47" s="331" t="s">
        <v>529</v>
      </c>
      <c r="BN47" s="331" t="s">
        <v>529</v>
      </c>
      <c r="BO47" s="331" t="s">
        <v>529</v>
      </c>
      <c r="BP47" s="331" t="s">
        <v>529</v>
      </c>
      <c r="BQ47" s="331" t="s">
        <v>529</v>
      </c>
      <c r="BR47" s="331" t="s">
        <v>529</v>
      </c>
      <c r="BS47" s="331" t="s">
        <v>529</v>
      </c>
      <c r="BT47" s="331" t="s">
        <v>529</v>
      </c>
      <c r="BU47" s="331" t="s">
        <v>529</v>
      </c>
      <c r="BV47" s="331" t="s">
        <v>529</v>
      </c>
      <c r="BW47" s="331" t="s">
        <v>529</v>
      </c>
      <c r="BX47" s="331" t="s">
        <v>529</v>
      </c>
      <c r="BY47" s="331" t="s">
        <v>529</v>
      </c>
      <c r="BZ47" s="331" t="s">
        <v>529</v>
      </c>
      <c r="CA47" s="331" t="s">
        <v>529</v>
      </c>
      <c r="CB47" s="331" t="s">
        <v>529</v>
      </c>
      <c r="CC47" s="331" t="s">
        <v>529</v>
      </c>
      <c r="CD47" s="331" t="s">
        <v>529</v>
      </c>
      <c r="CE47" s="331" t="s">
        <v>529</v>
      </c>
      <c r="CF47" s="331" t="s">
        <v>529</v>
      </c>
      <c r="CG47" s="331" t="s">
        <v>529</v>
      </c>
      <c r="CH47" s="331" t="s">
        <v>529</v>
      </c>
      <c r="CI47" s="331" t="s">
        <v>529</v>
      </c>
      <c r="CJ47" s="331" t="s">
        <v>529</v>
      </c>
      <c r="CK47" s="331" t="s">
        <v>529</v>
      </c>
      <c r="CL47" s="331" t="s">
        <v>529</v>
      </c>
      <c r="CM47" s="331" t="s">
        <v>529</v>
      </c>
      <c r="CN47" s="331" t="s">
        <v>529</v>
      </c>
      <c r="CO47" s="331" t="s">
        <v>529</v>
      </c>
      <c r="CP47" s="331" t="s">
        <v>529</v>
      </c>
      <c r="CQ47" s="331" t="s">
        <v>529</v>
      </c>
    </row>
    <row r="48" spans="1:95" outlineLevel="1" x14ac:dyDescent="0.25">
      <c r="A48" s="482" t="s">
        <v>271</v>
      </c>
      <c r="B48" s="483"/>
      <c r="C48" s="483"/>
      <c r="D48" s="483"/>
      <c r="E48" s="483"/>
      <c r="F48" s="483"/>
      <c r="G48" s="483"/>
      <c r="H48" s="483"/>
      <c r="I48" s="483"/>
      <c r="J48" s="483"/>
      <c r="K48" s="483"/>
      <c r="L48" s="483"/>
      <c r="M48" s="483"/>
      <c r="N48" s="483"/>
      <c r="O48" s="483"/>
      <c r="P48" s="483"/>
      <c r="Q48" s="483"/>
      <c r="R48" s="483"/>
      <c r="S48" s="483"/>
      <c r="T48" s="483"/>
      <c r="U48" s="483"/>
      <c r="V48" s="483"/>
      <c r="W48" s="483"/>
      <c r="X48" s="483"/>
      <c r="Y48" s="483"/>
      <c r="Z48" s="483"/>
      <c r="AA48" s="483"/>
      <c r="AB48" s="483"/>
      <c r="AC48" s="483"/>
      <c r="AD48" s="483"/>
      <c r="AE48" s="483"/>
      <c r="AF48" s="483"/>
      <c r="AG48" s="483"/>
      <c r="AH48" s="483"/>
      <c r="AI48" s="483"/>
      <c r="AJ48" s="484"/>
      <c r="AK48" s="485">
        <v>0.04</v>
      </c>
      <c r="AL48" s="486"/>
      <c r="AM48" s="332">
        <v>0.04</v>
      </c>
      <c r="AN48" s="332">
        <v>0.04</v>
      </c>
      <c r="AO48" s="332">
        <v>0.04</v>
      </c>
      <c r="AP48" s="332">
        <v>0.04</v>
      </c>
      <c r="AQ48" s="332">
        <v>0.04</v>
      </c>
      <c r="AR48" s="332">
        <v>0.04</v>
      </c>
      <c r="AS48" s="332">
        <v>0.04</v>
      </c>
      <c r="AT48" s="332">
        <v>0.04</v>
      </c>
      <c r="AU48" s="332">
        <v>0.04</v>
      </c>
      <c r="AV48" s="332">
        <v>0.04</v>
      </c>
      <c r="AW48" s="332">
        <v>0.04</v>
      </c>
      <c r="AX48" s="332">
        <v>0.04</v>
      </c>
      <c r="AY48" s="332">
        <v>0.04</v>
      </c>
      <c r="AZ48" s="332">
        <v>0.04</v>
      </c>
      <c r="BA48" s="332">
        <v>0.04</v>
      </c>
      <c r="BB48" s="332">
        <v>0.04</v>
      </c>
      <c r="BC48" s="332">
        <v>0.04</v>
      </c>
      <c r="BD48" s="332">
        <v>0.04</v>
      </c>
      <c r="BE48" s="332">
        <v>0.04</v>
      </c>
      <c r="BF48" s="332">
        <v>0.04</v>
      </c>
      <c r="BG48" s="332">
        <v>0.04</v>
      </c>
      <c r="BH48" s="332">
        <v>0.04</v>
      </c>
      <c r="BI48" s="332">
        <v>0.04</v>
      </c>
      <c r="BJ48" s="332">
        <v>0.04</v>
      </c>
      <c r="BK48" s="332">
        <v>0.04</v>
      </c>
      <c r="BL48" s="332">
        <v>0.04</v>
      </c>
      <c r="BM48" s="332">
        <v>0.04</v>
      </c>
      <c r="BN48" s="332">
        <v>0.04</v>
      </c>
      <c r="BO48" s="332">
        <v>0.04</v>
      </c>
      <c r="BP48" s="332">
        <v>0.04</v>
      </c>
      <c r="BQ48" s="332">
        <v>0.04</v>
      </c>
      <c r="BR48" s="332">
        <v>0.04</v>
      </c>
      <c r="BS48" s="332">
        <v>0.04</v>
      </c>
      <c r="BT48" s="332">
        <v>0.04</v>
      </c>
      <c r="BU48" s="332">
        <v>0.04</v>
      </c>
      <c r="BV48" s="332">
        <v>0.04</v>
      </c>
      <c r="BW48" s="332">
        <v>0.04</v>
      </c>
      <c r="BX48" s="332">
        <v>0.04</v>
      </c>
      <c r="BY48" s="332">
        <v>0.04</v>
      </c>
      <c r="BZ48" s="332">
        <v>0.04</v>
      </c>
      <c r="CA48" s="332">
        <v>0.04</v>
      </c>
      <c r="CB48" s="332">
        <v>0.04</v>
      </c>
      <c r="CC48" s="332">
        <v>0.04</v>
      </c>
      <c r="CD48" s="332">
        <v>0.04</v>
      </c>
      <c r="CE48" s="332">
        <v>0.04</v>
      </c>
      <c r="CF48" s="332">
        <v>0.04</v>
      </c>
      <c r="CG48" s="332">
        <v>0.04</v>
      </c>
      <c r="CH48" s="332">
        <v>0.04</v>
      </c>
      <c r="CI48" s="332">
        <v>0.04</v>
      </c>
      <c r="CJ48" s="332">
        <v>0.04</v>
      </c>
      <c r="CK48" s="332">
        <v>0.04</v>
      </c>
      <c r="CL48" s="332">
        <v>0.04</v>
      </c>
      <c r="CM48" s="332">
        <v>0.04</v>
      </c>
      <c r="CN48" s="332">
        <v>0.04</v>
      </c>
      <c r="CO48" s="332">
        <v>0.04</v>
      </c>
      <c r="CP48" s="332">
        <v>0.04</v>
      </c>
      <c r="CQ48" s="332">
        <v>0.04</v>
      </c>
    </row>
    <row r="49" spans="1:95" outlineLevel="1" x14ac:dyDescent="0.25">
      <c r="A49" s="482" t="s">
        <v>270</v>
      </c>
      <c r="B49" s="483"/>
      <c r="C49" s="483"/>
      <c r="D49" s="483"/>
      <c r="E49" s="483"/>
      <c r="F49" s="483"/>
      <c r="G49" s="483"/>
      <c r="H49" s="483"/>
      <c r="I49" s="483"/>
      <c r="J49" s="483"/>
      <c r="K49" s="483"/>
      <c r="L49" s="483"/>
      <c r="M49" s="483"/>
      <c r="N49" s="483"/>
      <c r="O49" s="483"/>
      <c r="P49" s="483"/>
      <c r="Q49" s="483"/>
      <c r="R49" s="483"/>
      <c r="S49" s="483"/>
      <c r="T49" s="483"/>
      <c r="U49" s="483"/>
      <c r="V49" s="483"/>
      <c r="W49" s="483"/>
      <c r="X49" s="483"/>
      <c r="Y49" s="483"/>
      <c r="Z49" s="483"/>
      <c r="AA49" s="483"/>
      <c r="AB49" s="483"/>
      <c r="AC49" s="483"/>
      <c r="AD49" s="483"/>
      <c r="AE49" s="483"/>
      <c r="AF49" s="483"/>
      <c r="AG49" s="483"/>
      <c r="AH49" s="483"/>
      <c r="AI49" s="483"/>
      <c r="AJ49" s="484"/>
      <c r="AK49" s="485">
        <v>0.04</v>
      </c>
      <c r="AL49" s="486"/>
      <c r="AM49" s="332">
        <v>8.1600000000000117E-2</v>
      </c>
      <c r="AN49" s="333">
        <v>0.12486400000000009</v>
      </c>
      <c r="AO49" s="333">
        <v>0.16985856000000021</v>
      </c>
      <c r="AP49" s="333">
        <v>0.21665290240000035</v>
      </c>
      <c r="AQ49" s="333">
        <v>0.26531901849600037</v>
      </c>
      <c r="AR49" s="333">
        <v>0.31593177923584048</v>
      </c>
      <c r="AS49" s="333">
        <v>0.3685690504052741</v>
      </c>
      <c r="AT49" s="333">
        <v>0.42331181242148519</v>
      </c>
      <c r="AU49" s="333">
        <v>0.48024428491834459</v>
      </c>
      <c r="AV49" s="333">
        <v>0.53945405631507848</v>
      </c>
      <c r="AW49" s="333">
        <v>0.60103221856768174</v>
      </c>
      <c r="AX49" s="333">
        <v>0.66507350731038906</v>
      </c>
      <c r="AY49" s="333">
        <v>0.73167644760280459</v>
      </c>
      <c r="AZ49" s="333">
        <v>0.80094350550691673</v>
      </c>
      <c r="BA49" s="333">
        <v>0.87298124572719349</v>
      </c>
      <c r="BB49" s="333">
        <v>0.94790049555628131</v>
      </c>
      <c r="BC49" s="333">
        <v>1.0258165153785326</v>
      </c>
      <c r="BD49" s="333">
        <v>1.1068491759936738</v>
      </c>
      <c r="BE49" s="333">
        <v>1.1911231430334208</v>
      </c>
      <c r="BF49" s="333">
        <v>1.2787680687547578</v>
      </c>
      <c r="BG49" s="333">
        <v>1.369918791504948</v>
      </c>
      <c r="BH49" s="333">
        <v>1.4647155431651462</v>
      </c>
      <c r="BI49" s="333">
        <v>1.5633041648917523</v>
      </c>
      <c r="BJ49" s="333">
        <v>1.6658363314874225</v>
      </c>
      <c r="BK49" s="333">
        <v>1.7724697847469195</v>
      </c>
      <c r="BL49" s="333">
        <v>1.8833685761367964</v>
      </c>
      <c r="BM49" s="333">
        <v>1.9987033191822685</v>
      </c>
      <c r="BN49" s="333">
        <v>2.1186514519495594</v>
      </c>
      <c r="BO49" s="333">
        <v>2.2433975100275418</v>
      </c>
      <c r="BP49" s="333">
        <v>2.3731334104286437</v>
      </c>
      <c r="BQ49" s="333">
        <v>2.5080587468457893</v>
      </c>
      <c r="BR49" s="333">
        <v>2.6483810967196209</v>
      </c>
      <c r="BS49" s="333">
        <v>2.7943163405884057</v>
      </c>
      <c r="BT49" s="333">
        <v>2.9460889942119421</v>
      </c>
      <c r="BU49" s="333">
        <v>3.1039325539804201</v>
      </c>
      <c r="BV49" s="333">
        <v>3.2680898561396372</v>
      </c>
      <c r="BW49" s="333">
        <v>3.438813450385223</v>
      </c>
      <c r="BX49" s="333">
        <v>3.6163659884006325</v>
      </c>
      <c r="BY49" s="333">
        <v>3.8010206279366576</v>
      </c>
      <c r="BZ49" s="333">
        <v>3.993061453054124</v>
      </c>
      <c r="CA49" s="333">
        <v>4.1927839111762895</v>
      </c>
      <c r="CB49" s="333">
        <v>4.4004952676233415</v>
      </c>
      <c r="CC49" s="333">
        <v>4.6165150783282751</v>
      </c>
      <c r="CD49" s="333">
        <v>4.8411756814614062</v>
      </c>
      <c r="CE49" s="333">
        <v>5.0748227087198625</v>
      </c>
      <c r="CF49" s="333">
        <v>5.317815617068657</v>
      </c>
      <c r="CG49" s="333">
        <v>5.5705282417514033</v>
      </c>
      <c r="CH49" s="333">
        <v>5.8333493714214599</v>
      </c>
      <c r="CI49" s="333">
        <v>6.1066833462783183</v>
      </c>
      <c r="CJ49" s="333">
        <v>6.3909506801294516</v>
      </c>
      <c r="CK49" s="333">
        <v>6.6865887073346295</v>
      </c>
      <c r="CL49" s="333">
        <v>6.9940522556280147</v>
      </c>
      <c r="CM49" s="333">
        <v>7.3138143458531353</v>
      </c>
      <c r="CN49" s="333">
        <v>7.6463669196872601</v>
      </c>
      <c r="CO49" s="333">
        <v>7.9922215964747512</v>
      </c>
      <c r="CP49" s="333">
        <v>8.3519104603337411</v>
      </c>
      <c r="CQ49" s="333">
        <v>8.7259868787470918</v>
      </c>
    </row>
    <row r="50" spans="1:95" s="314" customFormat="1" ht="16.5" thickBot="1" x14ac:dyDescent="0.3">
      <c r="A50" s="487" t="s">
        <v>746</v>
      </c>
      <c r="B50" s="488"/>
      <c r="C50" s="488"/>
      <c r="D50" s="488"/>
      <c r="E50" s="488"/>
      <c r="F50" s="488"/>
      <c r="G50" s="488"/>
      <c r="H50" s="488"/>
      <c r="I50" s="488"/>
      <c r="J50" s="488"/>
      <c r="K50" s="488"/>
      <c r="L50" s="488"/>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9"/>
      <c r="AK50" s="490">
        <v>0</v>
      </c>
      <c r="AL50" s="491"/>
      <c r="AM50" s="334">
        <v>0</v>
      </c>
      <c r="AN50" s="335">
        <v>0</v>
      </c>
      <c r="AO50" s="335">
        <v>0</v>
      </c>
      <c r="AP50" s="335">
        <v>0</v>
      </c>
      <c r="AQ50" s="335">
        <v>0</v>
      </c>
      <c r="AR50" s="335">
        <v>0</v>
      </c>
      <c r="AS50" s="335">
        <v>0</v>
      </c>
      <c r="AT50" s="335">
        <v>0</v>
      </c>
      <c r="AU50" s="335">
        <v>0</v>
      </c>
      <c r="AV50" s="335">
        <v>0</v>
      </c>
      <c r="AW50" s="335">
        <v>0</v>
      </c>
      <c r="AX50" s="335">
        <v>0</v>
      </c>
      <c r="AY50" s="335">
        <v>0</v>
      </c>
      <c r="AZ50" s="335">
        <v>0</v>
      </c>
      <c r="BA50" s="335">
        <v>0</v>
      </c>
      <c r="BB50" s="335">
        <v>0</v>
      </c>
      <c r="BC50" s="335" t="s">
        <v>529</v>
      </c>
      <c r="BD50" s="335" t="s">
        <v>529</v>
      </c>
      <c r="BE50" s="335" t="s">
        <v>529</v>
      </c>
      <c r="BF50" s="335" t="s">
        <v>529</v>
      </c>
      <c r="BG50" s="335" t="s">
        <v>529</v>
      </c>
      <c r="BH50" s="335" t="s">
        <v>529</v>
      </c>
      <c r="BI50" s="335" t="s">
        <v>529</v>
      </c>
      <c r="BJ50" s="335" t="s">
        <v>529</v>
      </c>
      <c r="BK50" s="335" t="s">
        <v>529</v>
      </c>
      <c r="BL50" s="335" t="s">
        <v>529</v>
      </c>
      <c r="BM50" s="335" t="s">
        <v>529</v>
      </c>
      <c r="BN50" s="335" t="s">
        <v>529</v>
      </c>
      <c r="BO50" s="335" t="s">
        <v>529</v>
      </c>
      <c r="BP50" s="335" t="s">
        <v>529</v>
      </c>
      <c r="BQ50" s="335" t="s">
        <v>529</v>
      </c>
      <c r="BR50" s="335" t="s">
        <v>529</v>
      </c>
      <c r="BS50" s="335" t="s">
        <v>529</v>
      </c>
      <c r="BT50" s="335" t="s">
        <v>529</v>
      </c>
      <c r="BU50" s="335" t="s">
        <v>529</v>
      </c>
      <c r="BV50" s="335" t="s">
        <v>529</v>
      </c>
      <c r="BW50" s="335" t="s">
        <v>529</v>
      </c>
      <c r="BX50" s="335" t="s">
        <v>529</v>
      </c>
      <c r="BY50" s="335" t="s">
        <v>529</v>
      </c>
      <c r="BZ50" s="335" t="s">
        <v>529</v>
      </c>
      <c r="CA50" s="335" t="s">
        <v>529</v>
      </c>
      <c r="CB50" s="335" t="s">
        <v>529</v>
      </c>
      <c r="CC50" s="335" t="s">
        <v>529</v>
      </c>
      <c r="CD50" s="335" t="s">
        <v>529</v>
      </c>
      <c r="CE50" s="335" t="s">
        <v>529</v>
      </c>
      <c r="CF50" s="335" t="s">
        <v>529</v>
      </c>
      <c r="CG50" s="335" t="s">
        <v>529</v>
      </c>
      <c r="CH50" s="335" t="s">
        <v>529</v>
      </c>
      <c r="CI50" s="335" t="s">
        <v>529</v>
      </c>
      <c r="CJ50" s="335" t="s">
        <v>529</v>
      </c>
      <c r="CK50" s="335" t="s">
        <v>529</v>
      </c>
      <c r="CL50" s="335" t="s">
        <v>529</v>
      </c>
      <c r="CM50" s="335" t="s">
        <v>529</v>
      </c>
      <c r="CN50" s="335" t="s">
        <v>529</v>
      </c>
      <c r="CO50" s="335" t="s">
        <v>529</v>
      </c>
      <c r="CP50" s="335" t="s">
        <v>529</v>
      </c>
      <c r="CQ50" s="335" t="s">
        <v>529</v>
      </c>
    </row>
    <row r="51" spans="1:95" hidden="1" x14ac:dyDescent="0.25">
      <c r="A51" s="476" t="s">
        <v>747</v>
      </c>
      <c r="B51" s="477"/>
      <c r="C51" s="477"/>
      <c r="D51" s="477"/>
      <c r="E51" s="477"/>
      <c r="F51" s="477"/>
      <c r="G51" s="477"/>
      <c r="H51" s="477"/>
      <c r="I51" s="477"/>
      <c r="J51" s="477"/>
      <c r="K51" s="477"/>
      <c r="L51" s="477"/>
      <c r="M51" s="477"/>
      <c r="N51" s="477"/>
      <c r="O51" s="477"/>
      <c r="P51" s="477"/>
      <c r="Q51" s="477"/>
      <c r="R51" s="477"/>
      <c r="S51" s="477"/>
      <c r="T51" s="477"/>
      <c r="U51" s="477"/>
      <c r="V51" s="477"/>
      <c r="W51" s="477"/>
      <c r="X51" s="477"/>
      <c r="Y51" s="477"/>
      <c r="Z51" s="477"/>
      <c r="AA51" s="477"/>
      <c r="AB51" s="477"/>
      <c r="AC51" s="477"/>
      <c r="AD51" s="477"/>
      <c r="AE51" s="477"/>
      <c r="AF51" s="477"/>
      <c r="AG51" s="477"/>
      <c r="AH51" s="477"/>
      <c r="AI51" s="477"/>
      <c r="AJ51" s="477"/>
      <c r="AK51" s="478">
        <v>0</v>
      </c>
      <c r="AL51" s="478"/>
      <c r="AM51" s="336">
        <v>0</v>
      </c>
      <c r="AN51" s="337">
        <v>0</v>
      </c>
      <c r="AO51" s="337">
        <v>0</v>
      </c>
      <c r="AP51" s="337">
        <v>0</v>
      </c>
      <c r="AQ51" s="337">
        <v>0</v>
      </c>
      <c r="AR51" s="337">
        <v>0</v>
      </c>
      <c r="AS51" s="337">
        <v>0</v>
      </c>
      <c r="AT51" s="337">
        <v>0</v>
      </c>
      <c r="AU51" s="337">
        <v>0</v>
      </c>
      <c r="AV51" s="337">
        <v>0</v>
      </c>
      <c r="AW51" s="337">
        <v>0</v>
      </c>
      <c r="AX51" s="337">
        <v>0</v>
      </c>
      <c r="AY51" s="337">
        <v>0</v>
      </c>
      <c r="AZ51" s="337">
        <v>0</v>
      </c>
      <c r="BA51" s="337">
        <v>0</v>
      </c>
      <c r="BB51" s="337">
        <v>0</v>
      </c>
      <c r="BC51" s="337" t="s">
        <v>529</v>
      </c>
      <c r="BD51" s="337" t="s">
        <v>529</v>
      </c>
      <c r="BE51" s="337" t="s">
        <v>529</v>
      </c>
      <c r="BF51" s="337" t="s">
        <v>529</v>
      </c>
      <c r="BG51" s="337" t="s">
        <v>529</v>
      </c>
      <c r="BH51" s="337" t="s">
        <v>529</v>
      </c>
      <c r="BI51" s="337" t="s">
        <v>529</v>
      </c>
      <c r="BJ51" s="337" t="s">
        <v>529</v>
      </c>
      <c r="BK51" s="337" t="s">
        <v>529</v>
      </c>
      <c r="BL51" s="337" t="s">
        <v>529</v>
      </c>
      <c r="BM51" s="337" t="s">
        <v>529</v>
      </c>
      <c r="BN51" s="337" t="s">
        <v>529</v>
      </c>
      <c r="BO51" s="337" t="s">
        <v>529</v>
      </c>
      <c r="BP51" s="337" t="s">
        <v>529</v>
      </c>
      <c r="BQ51" s="337" t="s">
        <v>529</v>
      </c>
      <c r="BR51" s="337" t="s">
        <v>529</v>
      </c>
      <c r="BS51" s="337" t="s">
        <v>529</v>
      </c>
      <c r="BT51" s="337" t="s">
        <v>529</v>
      </c>
      <c r="BU51" s="337" t="s">
        <v>529</v>
      </c>
      <c r="BV51" s="337" t="s">
        <v>529</v>
      </c>
      <c r="BW51" s="337" t="s">
        <v>529</v>
      </c>
      <c r="BX51" s="337" t="s">
        <v>529</v>
      </c>
      <c r="BY51" s="337" t="s">
        <v>529</v>
      </c>
      <c r="BZ51" s="337" t="s">
        <v>529</v>
      </c>
      <c r="CA51" s="337" t="s">
        <v>529</v>
      </c>
      <c r="CB51" s="337" t="s">
        <v>529</v>
      </c>
      <c r="CC51" s="337" t="s">
        <v>529</v>
      </c>
      <c r="CD51" s="337" t="s">
        <v>529</v>
      </c>
      <c r="CE51" s="337" t="s">
        <v>529</v>
      </c>
      <c r="CF51" s="337" t="s">
        <v>529</v>
      </c>
      <c r="CG51" s="337" t="s">
        <v>529</v>
      </c>
      <c r="CH51" s="337" t="s">
        <v>529</v>
      </c>
      <c r="CI51" s="337" t="s">
        <v>529</v>
      </c>
      <c r="CJ51" s="337" t="s">
        <v>529</v>
      </c>
      <c r="CK51" s="337" t="s">
        <v>529</v>
      </c>
      <c r="CL51" s="337" t="s">
        <v>529</v>
      </c>
      <c r="CM51" s="337" t="s">
        <v>529</v>
      </c>
      <c r="CN51" s="337" t="s">
        <v>529</v>
      </c>
      <c r="CO51" s="337" t="s">
        <v>529</v>
      </c>
      <c r="CP51" s="337" t="s">
        <v>529</v>
      </c>
      <c r="CQ51" s="337" t="s">
        <v>529</v>
      </c>
    </row>
    <row r="52" spans="1:95" hidden="1" x14ac:dyDescent="0.25">
      <c r="A52" s="479" t="s">
        <v>748</v>
      </c>
      <c r="B52" s="480"/>
      <c r="C52" s="480"/>
      <c r="D52" s="480"/>
      <c r="E52" s="480"/>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70"/>
      <c r="AL52" s="470"/>
      <c r="AM52" s="338">
        <v>-27710.173013671414</v>
      </c>
      <c r="AN52" s="339">
        <v>-28818.579934218273</v>
      </c>
      <c r="AO52" s="339">
        <v>-29971.323131587003</v>
      </c>
      <c r="AP52" s="339">
        <v>-31170.176056850483</v>
      </c>
      <c r="AQ52" s="339">
        <v>-32416.9830991245</v>
      </c>
      <c r="AR52" s="339">
        <v>-33713.662423089481</v>
      </c>
      <c r="AS52" s="339">
        <v>-35062.208920013065</v>
      </c>
      <c r="AT52" s="339">
        <v>-36464.697276813589</v>
      </c>
      <c r="AU52" s="339">
        <v>-37923.285167886126</v>
      </c>
      <c r="AV52" s="339">
        <v>-39440.216574601574</v>
      </c>
      <c r="AW52" s="339">
        <v>-41017.825237585639</v>
      </c>
      <c r="AX52" s="339">
        <v>-42658.538247089062</v>
      </c>
      <c r="AY52" s="339">
        <v>-44364.87977697263</v>
      </c>
      <c r="AZ52" s="339">
        <v>-46139.474968051538</v>
      </c>
      <c r="BA52" s="339">
        <v>-47985.053966773608</v>
      </c>
      <c r="BB52" s="339">
        <v>-49904.456125444551</v>
      </c>
      <c r="BC52" s="339" t="s">
        <v>529</v>
      </c>
      <c r="BD52" s="339" t="s">
        <v>529</v>
      </c>
      <c r="BE52" s="339" t="s">
        <v>529</v>
      </c>
      <c r="BF52" s="339" t="s">
        <v>529</v>
      </c>
      <c r="BG52" s="339" t="s">
        <v>529</v>
      </c>
      <c r="BH52" s="339" t="s">
        <v>529</v>
      </c>
      <c r="BI52" s="339" t="s">
        <v>529</v>
      </c>
      <c r="BJ52" s="339" t="s">
        <v>529</v>
      </c>
      <c r="BK52" s="339" t="s">
        <v>529</v>
      </c>
      <c r="BL52" s="339" t="s">
        <v>529</v>
      </c>
      <c r="BM52" s="339" t="s">
        <v>529</v>
      </c>
      <c r="BN52" s="339" t="s">
        <v>529</v>
      </c>
      <c r="BO52" s="339" t="s">
        <v>529</v>
      </c>
      <c r="BP52" s="339" t="s">
        <v>529</v>
      </c>
      <c r="BQ52" s="339" t="s">
        <v>529</v>
      </c>
      <c r="BR52" s="339" t="s">
        <v>529</v>
      </c>
      <c r="BS52" s="339" t="s">
        <v>529</v>
      </c>
      <c r="BT52" s="339" t="s">
        <v>529</v>
      </c>
      <c r="BU52" s="339" t="s">
        <v>529</v>
      </c>
      <c r="BV52" s="339" t="s">
        <v>529</v>
      </c>
      <c r="BW52" s="339" t="s">
        <v>529</v>
      </c>
      <c r="BX52" s="339" t="s">
        <v>529</v>
      </c>
      <c r="BY52" s="339" t="s">
        <v>529</v>
      </c>
      <c r="BZ52" s="339" t="s">
        <v>529</v>
      </c>
      <c r="CA52" s="339" t="s">
        <v>529</v>
      </c>
      <c r="CB52" s="339" t="s">
        <v>529</v>
      </c>
      <c r="CC52" s="339" t="s">
        <v>529</v>
      </c>
      <c r="CD52" s="339" t="s">
        <v>529</v>
      </c>
      <c r="CE52" s="339" t="s">
        <v>529</v>
      </c>
      <c r="CF52" s="339" t="s">
        <v>529</v>
      </c>
      <c r="CG52" s="339" t="s">
        <v>529</v>
      </c>
      <c r="CH52" s="339" t="s">
        <v>529</v>
      </c>
      <c r="CI52" s="339" t="s">
        <v>529</v>
      </c>
      <c r="CJ52" s="339" t="s">
        <v>529</v>
      </c>
      <c r="CK52" s="339" t="s">
        <v>529</v>
      </c>
      <c r="CL52" s="339" t="s">
        <v>529</v>
      </c>
      <c r="CM52" s="339" t="s">
        <v>529</v>
      </c>
      <c r="CN52" s="339" t="s">
        <v>529</v>
      </c>
      <c r="CO52" s="339" t="s">
        <v>529</v>
      </c>
      <c r="CP52" s="339" t="s">
        <v>529</v>
      </c>
      <c r="CQ52" s="339" t="s">
        <v>529</v>
      </c>
    </row>
    <row r="53" spans="1:95" hidden="1" x14ac:dyDescent="0.25">
      <c r="A53" s="479" t="s">
        <v>749</v>
      </c>
      <c r="B53" s="480"/>
      <c r="C53" s="480"/>
      <c r="D53" s="480"/>
      <c r="E53" s="480"/>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c r="AF53" s="480"/>
      <c r="AG53" s="480"/>
      <c r="AH53" s="480"/>
      <c r="AI53" s="480"/>
      <c r="AJ53" s="480"/>
      <c r="AK53" s="481">
        <v>0</v>
      </c>
      <c r="AL53" s="481"/>
      <c r="AM53" s="340">
        <v>0</v>
      </c>
      <c r="AN53" s="341">
        <v>0</v>
      </c>
      <c r="AO53" s="341">
        <v>0</v>
      </c>
      <c r="AP53" s="341">
        <v>0</v>
      </c>
      <c r="AQ53" s="341">
        <v>0</v>
      </c>
      <c r="AR53" s="341">
        <v>0</v>
      </c>
      <c r="AS53" s="341">
        <v>0</v>
      </c>
      <c r="AT53" s="341">
        <v>0</v>
      </c>
      <c r="AU53" s="341">
        <v>0</v>
      </c>
      <c r="AV53" s="341">
        <v>0</v>
      </c>
      <c r="AW53" s="341">
        <v>0</v>
      </c>
      <c r="AX53" s="341">
        <v>0</v>
      </c>
      <c r="AY53" s="341">
        <v>0</v>
      </c>
      <c r="AZ53" s="341">
        <v>0</v>
      </c>
      <c r="BA53" s="341">
        <v>0</v>
      </c>
      <c r="BB53" s="341">
        <v>0</v>
      </c>
      <c r="BC53" s="341" t="s">
        <v>529</v>
      </c>
      <c r="BD53" s="341" t="s">
        <v>529</v>
      </c>
      <c r="BE53" s="341" t="s">
        <v>529</v>
      </c>
      <c r="BF53" s="341" t="s">
        <v>529</v>
      </c>
      <c r="BG53" s="341" t="s">
        <v>529</v>
      </c>
      <c r="BH53" s="341" t="s">
        <v>529</v>
      </c>
      <c r="BI53" s="341" t="s">
        <v>529</v>
      </c>
      <c r="BJ53" s="341" t="s">
        <v>529</v>
      </c>
      <c r="BK53" s="341" t="s">
        <v>529</v>
      </c>
      <c r="BL53" s="341" t="s">
        <v>529</v>
      </c>
      <c r="BM53" s="341" t="s">
        <v>529</v>
      </c>
      <c r="BN53" s="341" t="s">
        <v>529</v>
      </c>
      <c r="BO53" s="341" t="s">
        <v>529</v>
      </c>
      <c r="BP53" s="341" t="s">
        <v>529</v>
      </c>
      <c r="BQ53" s="341" t="s">
        <v>529</v>
      </c>
      <c r="BR53" s="341" t="s">
        <v>529</v>
      </c>
      <c r="BS53" s="341" t="s">
        <v>529</v>
      </c>
      <c r="BT53" s="341" t="s">
        <v>529</v>
      </c>
      <c r="BU53" s="341" t="s">
        <v>529</v>
      </c>
      <c r="BV53" s="341" t="s">
        <v>529</v>
      </c>
      <c r="BW53" s="341" t="s">
        <v>529</v>
      </c>
      <c r="BX53" s="341" t="s">
        <v>529</v>
      </c>
      <c r="BY53" s="341" t="s">
        <v>529</v>
      </c>
      <c r="BZ53" s="341" t="s">
        <v>529</v>
      </c>
      <c r="CA53" s="341" t="s">
        <v>529</v>
      </c>
      <c r="CB53" s="341" t="s">
        <v>529</v>
      </c>
      <c r="CC53" s="341" t="s">
        <v>529</v>
      </c>
      <c r="CD53" s="341" t="s">
        <v>529</v>
      </c>
      <c r="CE53" s="341" t="s">
        <v>529</v>
      </c>
      <c r="CF53" s="341" t="s">
        <v>529</v>
      </c>
      <c r="CG53" s="341" t="s">
        <v>529</v>
      </c>
      <c r="CH53" s="341" t="s">
        <v>529</v>
      </c>
      <c r="CI53" s="341" t="s">
        <v>529</v>
      </c>
      <c r="CJ53" s="341" t="s">
        <v>529</v>
      </c>
      <c r="CK53" s="341" t="s">
        <v>529</v>
      </c>
      <c r="CL53" s="341" t="s">
        <v>529</v>
      </c>
      <c r="CM53" s="341" t="s">
        <v>529</v>
      </c>
      <c r="CN53" s="341" t="s">
        <v>529</v>
      </c>
      <c r="CO53" s="341" t="s">
        <v>529</v>
      </c>
      <c r="CP53" s="341" t="s">
        <v>529</v>
      </c>
      <c r="CQ53" s="341" t="s">
        <v>529</v>
      </c>
    </row>
    <row r="54" spans="1:95" ht="16.5" hidden="1" thickBot="1" x14ac:dyDescent="0.3">
      <c r="A54" s="468" t="s">
        <v>750</v>
      </c>
      <c r="B54" s="469"/>
      <c r="C54" s="469"/>
      <c r="D54" s="469"/>
      <c r="E54" s="469"/>
      <c r="F54" s="469"/>
      <c r="G54" s="469"/>
      <c r="H54" s="469"/>
      <c r="I54" s="469"/>
      <c r="J54" s="469"/>
      <c r="K54" s="469"/>
      <c r="L54" s="469"/>
      <c r="M54" s="469"/>
      <c r="N54" s="469"/>
      <c r="O54" s="469"/>
      <c r="P54" s="469"/>
      <c r="Q54" s="469"/>
      <c r="R54" s="469"/>
      <c r="S54" s="469"/>
      <c r="T54" s="469"/>
      <c r="U54" s="469"/>
      <c r="V54" s="469"/>
      <c r="W54" s="469"/>
      <c r="X54" s="469"/>
      <c r="Y54" s="469"/>
      <c r="Z54" s="469"/>
      <c r="AA54" s="469"/>
      <c r="AB54" s="469"/>
      <c r="AC54" s="469"/>
      <c r="AD54" s="469"/>
      <c r="AE54" s="469"/>
      <c r="AF54" s="469"/>
      <c r="AG54" s="469"/>
      <c r="AH54" s="469"/>
      <c r="AI54" s="469"/>
      <c r="AJ54" s="469"/>
      <c r="AK54" s="470"/>
      <c r="AL54" s="470"/>
      <c r="AM54" s="342"/>
      <c r="AN54" s="343"/>
      <c r="AO54" s="343"/>
      <c r="AP54" s="343"/>
      <c r="AQ54" s="343"/>
      <c r="AR54" s="343"/>
      <c r="AS54" s="343"/>
      <c r="AT54" s="343"/>
      <c r="AU54" s="343"/>
      <c r="AV54" s="343"/>
      <c r="AW54" s="343"/>
      <c r="AX54" s="343"/>
      <c r="AY54" s="343"/>
      <c r="AZ54" s="343"/>
      <c r="BA54" s="343"/>
      <c r="BB54" s="343"/>
      <c r="BC54" s="343"/>
      <c r="BD54" s="343"/>
      <c r="BE54" s="343"/>
      <c r="BF54" s="343"/>
      <c r="BG54" s="343"/>
      <c r="BH54" s="343"/>
      <c r="BI54" s="343"/>
      <c r="BJ54" s="343"/>
      <c r="BK54" s="343"/>
      <c r="BL54" s="343"/>
      <c r="BM54" s="343"/>
      <c r="BN54" s="343"/>
      <c r="BO54" s="343"/>
      <c r="BP54" s="343"/>
      <c r="BQ54" s="343"/>
      <c r="BR54" s="343"/>
      <c r="BS54" s="343"/>
      <c r="BT54" s="343"/>
      <c r="BU54" s="343"/>
      <c r="BV54" s="343"/>
      <c r="BW54" s="343"/>
      <c r="BX54" s="343"/>
      <c r="BY54" s="343"/>
      <c r="BZ54" s="343"/>
      <c r="CA54" s="343"/>
      <c r="CB54" s="343"/>
      <c r="CC54" s="343"/>
      <c r="CD54" s="343"/>
      <c r="CE54" s="343"/>
      <c r="CF54" s="343"/>
      <c r="CG54" s="343"/>
      <c r="CH54" s="343"/>
      <c r="CI54" s="343"/>
      <c r="CJ54" s="343"/>
      <c r="CK54" s="343"/>
      <c r="CL54" s="343"/>
      <c r="CM54" s="343"/>
      <c r="CN54" s="343"/>
      <c r="CO54" s="343"/>
      <c r="CP54" s="343"/>
      <c r="CQ54" s="343"/>
    </row>
    <row r="55" spans="1:95" hidden="1" x14ac:dyDescent="0.25"/>
    <row r="56" spans="1:95" hidden="1" x14ac:dyDescent="0.25"/>
    <row r="57" spans="1:95" hidden="1" x14ac:dyDescent="0.25"/>
    <row r="58" spans="1:95" s="271" customFormat="1" ht="24" hidden="1" customHeight="1" x14ac:dyDescent="0.25">
      <c r="A58" s="471" t="s">
        <v>686</v>
      </c>
      <c r="B58" s="472"/>
      <c r="C58" s="472"/>
      <c r="D58" s="472"/>
      <c r="E58" s="472"/>
      <c r="F58" s="472"/>
      <c r="G58" s="472"/>
      <c r="H58" s="472"/>
      <c r="I58" s="472"/>
      <c r="J58" s="472"/>
      <c r="K58" s="472"/>
      <c r="L58" s="472"/>
      <c r="M58" s="472"/>
      <c r="N58" s="472"/>
      <c r="O58" s="472"/>
      <c r="P58" s="472"/>
      <c r="Q58" s="472"/>
      <c r="R58" s="472"/>
      <c r="S58" s="472"/>
      <c r="T58" s="472"/>
      <c r="U58" s="472"/>
      <c r="V58" s="472"/>
      <c r="W58" s="472"/>
      <c r="X58" s="472"/>
      <c r="Y58" s="472"/>
      <c r="Z58" s="472"/>
      <c r="AA58" s="472"/>
      <c r="AB58" s="472"/>
      <c r="AC58" s="472"/>
      <c r="AD58" s="472"/>
      <c r="AE58" s="472"/>
      <c r="AF58" s="472"/>
      <c r="AG58" s="472"/>
      <c r="AH58" s="472"/>
      <c r="AI58" s="472"/>
      <c r="AJ58" s="472"/>
      <c r="AK58" s="454">
        <v>2027</v>
      </c>
      <c r="AL58" s="455"/>
      <c r="AM58" s="344">
        <v>2028</v>
      </c>
      <c r="AN58" s="344">
        <v>2029</v>
      </c>
      <c r="AO58" s="344">
        <v>2030</v>
      </c>
      <c r="AP58" s="344">
        <v>2031</v>
      </c>
      <c r="AQ58" s="344">
        <v>2032</v>
      </c>
      <c r="AR58" s="344">
        <v>2033</v>
      </c>
      <c r="AS58" s="344">
        <v>2034</v>
      </c>
      <c r="AT58" s="344">
        <v>2035</v>
      </c>
      <c r="AU58" s="344">
        <v>2036</v>
      </c>
      <c r="AV58" s="344">
        <v>2037</v>
      </c>
      <c r="AW58" s="344">
        <v>2038</v>
      </c>
      <c r="AX58" s="344">
        <v>2039</v>
      </c>
      <c r="AY58" s="344">
        <v>2040</v>
      </c>
      <c r="AZ58" s="344">
        <v>2041</v>
      </c>
      <c r="BA58" s="344">
        <v>2042</v>
      </c>
      <c r="BB58" s="344">
        <v>2043</v>
      </c>
      <c r="BC58" s="344" t="s">
        <v>529</v>
      </c>
      <c r="BD58" s="344" t="s">
        <v>529</v>
      </c>
      <c r="BE58" s="344" t="s">
        <v>529</v>
      </c>
      <c r="BF58" s="344" t="s">
        <v>529</v>
      </c>
      <c r="BG58" s="344" t="s">
        <v>529</v>
      </c>
      <c r="BH58" s="344" t="s">
        <v>529</v>
      </c>
      <c r="BI58" s="344" t="s">
        <v>529</v>
      </c>
      <c r="BJ58" s="344" t="s">
        <v>529</v>
      </c>
      <c r="BK58" s="344" t="s">
        <v>529</v>
      </c>
      <c r="BL58" s="344" t="s">
        <v>529</v>
      </c>
      <c r="BM58" s="344" t="s">
        <v>529</v>
      </c>
      <c r="BN58" s="344" t="s">
        <v>529</v>
      </c>
      <c r="BO58" s="344" t="s">
        <v>529</v>
      </c>
      <c r="BP58" s="344" t="s">
        <v>529</v>
      </c>
      <c r="BQ58" s="344" t="s">
        <v>529</v>
      </c>
      <c r="BR58" s="344" t="s">
        <v>529</v>
      </c>
      <c r="BS58" s="344" t="s">
        <v>529</v>
      </c>
      <c r="BT58" s="344" t="s">
        <v>529</v>
      </c>
      <c r="BU58" s="344" t="s">
        <v>529</v>
      </c>
      <c r="BV58" s="344" t="s">
        <v>529</v>
      </c>
      <c r="BW58" s="344" t="s">
        <v>529</v>
      </c>
      <c r="BX58" s="344" t="s">
        <v>529</v>
      </c>
      <c r="BY58" s="344" t="s">
        <v>529</v>
      </c>
      <c r="BZ58" s="344" t="s">
        <v>529</v>
      </c>
      <c r="CA58" s="344" t="s">
        <v>529</v>
      </c>
      <c r="CB58" s="344" t="s">
        <v>529</v>
      </c>
      <c r="CC58" s="344" t="s">
        <v>529</v>
      </c>
      <c r="CD58" s="344" t="s">
        <v>529</v>
      </c>
      <c r="CE58" s="344" t="s">
        <v>529</v>
      </c>
      <c r="CF58" s="344" t="s">
        <v>529</v>
      </c>
      <c r="CG58" s="344" t="s">
        <v>529</v>
      </c>
      <c r="CH58" s="344" t="s">
        <v>529</v>
      </c>
      <c r="CI58" s="344" t="s">
        <v>529</v>
      </c>
      <c r="CJ58" s="344" t="s">
        <v>529</v>
      </c>
      <c r="CK58" s="344" t="s">
        <v>529</v>
      </c>
      <c r="CL58" s="344" t="s">
        <v>529</v>
      </c>
      <c r="CM58" s="344" t="s">
        <v>529</v>
      </c>
      <c r="CN58" s="344" t="s">
        <v>529</v>
      </c>
      <c r="CO58" s="344" t="s">
        <v>529</v>
      </c>
      <c r="CP58" s="344" t="s">
        <v>529</v>
      </c>
      <c r="CQ58" s="344" t="s">
        <v>529</v>
      </c>
    </row>
    <row r="59" spans="1:95" s="271" customFormat="1" ht="11.25" hidden="1" customHeight="1" x14ac:dyDescent="0.25">
      <c r="A59" s="473" t="s">
        <v>687</v>
      </c>
      <c r="B59" s="474"/>
      <c r="C59" s="474"/>
      <c r="D59" s="474"/>
      <c r="E59" s="474"/>
      <c r="F59" s="474"/>
      <c r="G59" s="474"/>
      <c r="H59" s="474"/>
      <c r="I59" s="474"/>
      <c r="J59" s="474"/>
      <c r="K59" s="474"/>
      <c r="L59" s="474"/>
      <c r="M59" s="474"/>
      <c r="N59" s="474"/>
      <c r="O59" s="474"/>
      <c r="P59" s="474"/>
      <c r="Q59" s="474"/>
      <c r="R59" s="474"/>
      <c r="S59" s="474"/>
      <c r="T59" s="474"/>
      <c r="U59" s="474"/>
      <c r="V59" s="474"/>
      <c r="W59" s="474"/>
      <c r="X59" s="474"/>
      <c r="Y59" s="474"/>
      <c r="Z59" s="474"/>
      <c r="AA59" s="474"/>
      <c r="AB59" s="474"/>
      <c r="AC59" s="474"/>
      <c r="AD59" s="474"/>
      <c r="AE59" s="474"/>
      <c r="AF59" s="474"/>
      <c r="AG59" s="474"/>
      <c r="AH59" s="474"/>
      <c r="AI59" s="474"/>
      <c r="AJ59" s="474"/>
      <c r="AK59" s="475"/>
      <c r="AL59" s="475"/>
      <c r="AM59" s="345"/>
      <c r="AN59" s="345"/>
      <c r="AO59" s="345"/>
      <c r="AP59" s="345"/>
      <c r="AQ59" s="345"/>
      <c r="AR59" s="345"/>
      <c r="AS59" s="345"/>
      <c r="AT59" s="345"/>
      <c r="AU59" s="345"/>
      <c r="AV59" s="345"/>
      <c r="AW59" s="345"/>
      <c r="AX59" s="345"/>
      <c r="AY59" s="345"/>
      <c r="AZ59" s="345"/>
      <c r="BA59" s="345"/>
      <c r="BB59" s="345"/>
      <c r="BC59" s="345"/>
      <c r="BD59" s="345"/>
      <c r="BE59" s="345"/>
      <c r="BF59" s="345"/>
      <c r="BG59" s="345"/>
      <c r="BH59" s="345"/>
      <c r="BI59" s="345"/>
      <c r="BJ59" s="345"/>
      <c r="BK59" s="345"/>
      <c r="BL59" s="345"/>
      <c r="BM59" s="345"/>
      <c r="BN59" s="345"/>
      <c r="BO59" s="345"/>
      <c r="BP59" s="345"/>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c r="CM59" s="345"/>
      <c r="CN59" s="345"/>
      <c r="CO59" s="345"/>
      <c r="CP59" s="345"/>
      <c r="CQ59" s="345"/>
    </row>
    <row r="60" spans="1:95" s="271" customFormat="1" ht="12" hidden="1" customHeight="1" x14ac:dyDescent="0.25">
      <c r="A60" s="462" t="s">
        <v>688</v>
      </c>
      <c r="B60" s="463"/>
      <c r="C60" s="463"/>
      <c r="D60" s="463"/>
      <c r="E60" s="463"/>
      <c r="F60" s="463"/>
      <c r="G60" s="463"/>
      <c r="H60" s="463"/>
      <c r="I60" s="463"/>
      <c r="J60" s="463"/>
      <c r="K60" s="463"/>
      <c r="L60" s="463"/>
      <c r="M60" s="463"/>
      <c r="N60" s="463"/>
      <c r="O60" s="463"/>
      <c r="P60" s="463"/>
      <c r="Q60" s="463"/>
      <c r="R60" s="463"/>
      <c r="S60" s="463"/>
      <c r="T60" s="463"/>
      <c r="U60" s="463"/>
      <c r="V60" s="463"/>
      <c r="W60" s="463"/>
      <c r="X60" s="463"/>
      <c r="Y60" s="463"/>
      <c r="Z60" s="463"/>
      <c r="AA60" s="463"/>
      <c r="AB60" s="463"/>
      <c r="AC60" s="463"/>
      <c r="AD60" s="463"/>
      <c r="AE60" s="463"/>
      <c r="AF60" s="463"/>
      <c r="AG60" s="463"/>
      <c r="AH60" s="463"/>
      <c r="AI60" s="463"/>
      <c r="AJ60" s="463"/>
      <c r="AK60" s="464"/>
      <c r="AL60" s="464"/>
      <c r="AM60" s="346"/>
      <c r="AN60" s="346"/>
      <c r="AO60" s="346"/>
      <c r="AP60" s="346"/>
      <c r="AQ60" s="346"/>
      <c r="AR60" s="346"/>
      <c r="AS60" s="346"/>
      <c r="AT60" s="346"/>
      <c r="AU60" s="346"/>
      <c r="AV60" s="346"/>
      <c r="AW60" s="346"/>
      <c r="AX60" s="346"/>
      <c r="AY60" s="346"/>
      <c r="AZ60" s="346"/>
      <c r="BA60" s="346"/>
      <c r="BB60" s="346"/>
      <c r="BC60" s="346"/>
      <c r="BD60" s="346"/>
      <c r="BE60" s="346"/>
      <c r="BF60" s="346"/>
      <c r="BG60" s="346"/>
      <c r="BH60" s="346"/>
      <c r="BI60" s="346"/>
      <c r="BJ60" s="346"/>
      <c r="BK60" s="346"/>
      <c r="BL60" s="346"/>
      <c r="BM60" s="346"/>
      <c r="BN60" s="346"/>
      <c r="BO60" s="346"/>
      <c r="BP60" s="346"/>
      <c r="BQ60" s="346"/>
      <c r="BR60" s="346"/>
      <c r="BS60" s="346"/>
      <c r="BT60" s="346"/>
      <c r="BU60" s="346"/>
      <c r="BV60" s="346"/>
      <c r="BW60" s="346"/>
      <c r="BX60" s="346"/>
      <c r="BY60" s="346"/>
      <c r="BZ60" s="346"/>
      <c r="CA60" s="346"/>
      <c r="CB60" s="346"/>
      <c r="CC60" s="346"/>
      <c r="CD60" s="346"/>
      <c r="CE60" s="346"/>
      <c r="CF60" s="346"/>
      <c r="CG60" s="346"/>
      <c r="CH60" s="346"/>
      <c r="CI60" s="346"/>
      <c r="CJ60" s="346"/>
      <c r="CK60" s="346"/>
      <c r="CL60" s="346"/>
      <c r="CM60" s="346"/>
      <c r="CN60" s="346"/>
      <c r="CO60" s="346"/>
      <c r="CP60" s="346"/>
      <c r="CQ60" s="346"/>
    </row>
    <row r="61" spans="1:95" s="271" customFormat="1" ht="12" hidden="1" customHeight="1" x14ac:dyDescent="0.25">
      <c r="A61" s="462" t="s">
        <v>689</v>
      </c>
      <c r="B61" s="463"/>
      <c r="C61" s="463"/>
      <c r="D61" s="463"/>
      <c r="E61" s="463"/>
      <c r="F61" s="463"/>
      <c r="G61" s="463"/>
      <c r="H61" s="463"/>
      <c r="I61" s="463"/>
      <c r="J61" s="463"/>
      <c r="K61" s="463"/>
      <c r="L61" s="463"/>
      <c r="M61" s="463"/>
      <c r="N61" s="463"/>
      <c r="O61" s="463"/>
      <c r="P61" s="463"/>
      <c r="Q61" s="463"/>
      <c r="R61" s="463"/>
      <c r="S61" s="463"/>
      <c r="T61" s="463"/>
      <c r="U61" s="463"/>
      <c r="V61" s="463"/>
      <c r="W61" s="463"/>
      <c r="X61" s="463"/>
      <c r="Y61" s="463"/>
      <c r="Z61" s="463"/>
      <c r="AA61" s="463"/>
      <c r="AB61" s="463"/>
      <c r="AC61" s="463"/>
      <c r="AD61" s="463"/>
      <c r="AE61" s="463"/>
      <c r="AF61" s="463"/>
      <c r="AG61" s="463"/>
      <c r="AH61" s="463"/>
      <c r="AI61" s="463"/>
      <c r="AJ61" s="463"/>
      <c r="AK61" s="464"/>
      <c r="AL61" s="464"/>
      <c r="AM61" s="346"/>
      <c r="AN61" s="346"/>
      <c r="AO61" s="346"/>
      <c r="AP61" s="346"/>
      <c r="AQ61" s="346"/>
      <c r="AR61" s="346"/>
      <c r="AS61" s="346"/>
      <c r="AT61" s="346"/>
      <c r="AU61" s="346"/>
      <c r="AV61" s="346"/>
      <c r="AW61" s="346"/>
      <c r="AX61" s="346"/>
      <c r="AY61" s="346"/>
      <c r="AZ61" s="346"/>
      <c r="BA61" s="346"/>
      <c r="BB61" s="346"/>
      <c r="BC61" s="346"/>
      <c r="BD61" s="346"/>
      <c r="BE61" s="346"/>
      <c r="BF61" s="346"/>
      <c r="BG61" s="346"/>
      <c r="BH61" s="346"/>
      <c r="BI61" s="346"/>
      <c r="BJ61" s="346"/>
      <c r="BK61" s="346"/>
      <c r="BL61" s="346"/>
      <c r="BM61" s="346"/>
      <c r="BN61" s="346"/>
      <c r="BO61" s="346"/>
      <c r="BP61" s="346"/>
      <c r="BQ61" s="346"/>
      <c r="BR61" s="346"/>
      <c r="BS61" s="346"/>
      <c r="BT61" s="346"/>
      <c r="BU61" s="346"/>
      <c r="BV61" s="346"/>
      <c r="BW61" s="346"/>
      <c r="BX61" s="346"/>
      <c r="BY61" s="346"/>
      <c r="BZ61" s="346"/>
      <c r="CA61" s="346"/>
      <c r="CB61" s="346"/>
      <c r="CC61" s="346"/>
      <c r="CD61" s="346"/>
      <c r="CE61" s="346"/>
      <c r="CF61" s="346"/>
      <c r="CG61" s="346"/>
      <c r="CH61" s="346"/>
      <c r="CI61" s="346"/>
      <c r="CJ61" s="346"/>
      <c r="CK61" s="346"/>
      <c r="CL61" s="346"/>
      <c r="CM61" s="346"/>
      <c r="CN61" s="346"/>
      <c r="CO61" s="346"/>
      <c r="CP61" s="346"/>
      <c r="CQ61" s="346"/>
    </row>
    <row r="62" spans="1:95" s="271" customFormat="1" ht="12" hidden="1" customHeight="1" thickBot="1" x14ac:dyDescent="0.3">
      <c r="A62" s="465" t="s">
        <v>690</v>
      </c>
      <c r="B62" s="466"/>
      <c r="C62" s="466"/>
      <c r="D62" s="466"/>
      <c r="E62" s="466"/>
      <c r="F62" s="466"/>
      <c r="G62" s="466"/>
      <c r="H62" s="466"/>
      <c r="I62" s="466"/>
      <c r="J62" s="466"/>
      <c r="K62" s="466"/>
      <c r="L62" s="466"/>
      <c r="M62" s="466"/>
      <c r="N62" s="466"/>
      <c r="O62" s="466"/>
      <c r="P62" s="466"/>
      <c r="Q62" s="466"/>
      <c r="R62" s="466"/>
      <c r="S62" s="466"/>
      <c r="T62" s="466"/>
      <c r="U62" s="466"/>
      <c r="V62" s="466"/>
      <c r="W62" s="466"/>
      <c r="X62" s="466"/>
      <c r="Y62" s="466"/>
      <c r="Z62" s="466"/>
      <c r="AA62" s="466"/>
      <c r="AB62" s="466"/>
      <c r="AC62" s="466"/>
      <c r="AD62" s="466"/>
      <c r="AE62" s="466"/>
      <c r="AF62" s="466"/>
      <c r="AG62" s="466"/>
      <c r="AH62" s="466"/>
      <c r="AI62" s="466"/>
      <c r="AJ62" s="466"/>
      <c r="AK62" s="467"/>
      <c r="AL62" s="467"/>
      <c r="AM62" s="347"/>
      <c r="AN62" s="347"/>
      <c r="AO62" s="347"/>
      <c r="AP62" s="347"/>
      <c r="AQ62" s="347"/>
      <c r="AR62" s="347"/>
      <c r="AS62" s="347"/>
      <c r="AT62" s="347"/>
      <c r="AU62" s="347"/>
      <c r="AV62" s="347"/>
      <c r="AW62" s="347"/>
      <c r="AX62" s="347"/>
      <c r="AY62" s="347"/>
      <c r="AZ62" s="347"/>
      <c r="BA62" s="347"/>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row>
    <row r="63" spans="1:95" ht="16.5" thickBot="1" x14ac:dyDescent="0.3">
      <c r="A63" s="348"/>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8"/>
      <c r="AL63" s="349"/>
      <c r="AM63" s="349"/>
      <c r="AN63" s="349"/>
      <c r="AO63" s="349"/>
      <c r="AP63" s="349"/>
      <c r="AQ63" s="349"/>
      <c r="AR63" s="349"/>
      <c r="AS63" s="349"/>
      <c r="AT63" s="349"/>
      <c r="AU63" s="349"/>
      <c r="AV63" s="350"/>
      <c r="AW63" s="350"/>
      <c r="AX63" s="350"/>
      <c r="AY63" s="350"/>
      <c r="AZ63" s="350"/>
      <c r="BA63" s="350"/>
      <c r="BB63" s="350"/>
      <c r="BC63" s="350"/>
      <c r="BD63" s="350"/>
      <c r="BE63" s="350"/>
      <c r="BF63" s="350"/>
      <c r="BG63" s="350"/>
      <c r="BH63" s="350"/>
      <c r="BI63" s="350"/>
      <c r="BJ63" s="350"/>
      <c r="BK63" s="350"/>
      <c r="BL63" s="350"/>
      <c r="BM63" s="350"/>
      <c r="BN63" s="350"/>
      <c r="BO63" s="350"/>
      <c r="BP63" s="350"/>
      <c r="BQ63" s="350"/>
      <c r="BR63" s="350"/>
      <c r="BS63" s="350"/>
      <c r="BT63" s="350"/>
      <c r="BU63" s="350"/>
      <c r="BV63" s="350"/>
      <c r="BW63" s="350"/>
      <c r="BX63" s="350"/>
      <c r="BY63" s="350"/>
      <c r="BZ63" s="350"/>
      <c r="CA63" s="350"/>
      <c r="CB63" s="350"/>
      <c r="CC63" s="350"/>
      <c r="CD63" s="350"/>
      <c r="CE63" s="350"/>
      <c r="CF63" s="350"/>
      <c r="CG63" s="350"/>
      <c r="CH63" s="350"/>
      <c r="CI63" s="350"/>
      <c r="CJ63" s="350"/>
      <c r="CK63" s="350"/>
      <c r="CL63" s="350"/>
      <c r="CM63" s="350"/>
      <c r="CN63" s="350"/>
      <c r="CO63" s="350"/>
      <c r="CP63" s="350"/>
      <c r="CQ63" s="350"/>
    </row>
    <row r="64" spans="1:95" s="325" customFormat="1" x14ac:dyDescent="0.25">
      <c r="A64" s="452" t="s">
        <v>640</v>
      </c>
      <c r="B64" s="453"/>
      <c r="C64" s="453"/>
      <c r="D64" s="453"/>
      <c r="E64" s="453"/>
      <c r="F64" s="453"/>
      <c r="G64" s="453"/>
      <c r="H64" s="453"/>
      <c r="I64" s="453"/>
      <c r="J64" s="453"/>
      <c r="K64" s="453"/>
      <c r="L64" s="453"/>
      <c r="M64" s="453"/>
      <c r="N64" s="453"/>
      <c r="O64" s="453"/>
      <c r="P64" s="453"/>
      <c r="Q64" s="453"/>
      <c r="R64" s="453"/>
      <c r="S64" s="453"/>
      <c r="T64" s="453"/>
      <c r="U64" s="453"/>
      <c r="V64" s="453"/>
      <c r="W64" s="453"/>
      <c r="X64" s="453"/>
      <c r="Y64" s="453"/>
      <c r="Z64" s="453"/>
      <c r="AA64" s="453"/>
      <c r="AB64" s="453"/>
      <c r="AC64" s="453"/>
      <c r="AD64" s="453"/>
      <c r="AE64" s="453"/>
      <c r="AF64" s="453"/>
      <c r="AG64" s="453"/>
      <c r="AH64" s="453"/>
      <c r="AI64" s="453"/>
      <c r="AJ64" s="453"/>
      <c r="AK64" s="454">
        <v>2027</v>
      </c>
      <c r="AL64" s="455"/>
      <c r="AM64" s="344">
        <v>2028</v>
      </c>
      <c r="AN64" s="344">
        <v>2029</v>
      </c>
      <c r="AO64" s="344">
        <v>2030</v>
      </c>
      <c r="AP64" s="344">
        <v>2031</v>
      </c>
      <c r="AQ64" s="344">
        <v>2032</v>
      </c>
      <c r="AR64" s="344">
        <v>2033</v>
      </c>
      <c r="AS64" s="344">
        <v>2034</v>
      </c>
      <c r="AT64" s="344">
        <v>2035</v>
      </c>
      <c r="AU64" s="344">
        <v>2036</v>
      </c>
      <c r="AV64" s="344">
        <v>2037</v>
      </c>
      <c r="AW64" s="344">
        <v>2038</v>
      </c>
      <c r="AX64" s="344">
        <v>2039</v>
      </c>
      <c r="AY64" s="344">
        <v>2040</v>
      </c>
      <c r="AZ64" s="344">
        <v>2041</v>
      </c>
      <c r="BA64" s="344">
        <v>2042</v>
      </c>
      <c r="BB64" s="344">
        <v>2043</v>
      </c>
      <c r="BC64" s="344" t="s">
        <v>529</v>
      </c>
      <c r="BD64" s="344" t="s">
        <v>529</v>
      </c>
      <c r="BE64" s="344" t="s">
        <v>529</v>
      </c>
      <c r="BF64" s="344" t="s">
        <v>529</v>
      </c>
      <c r="BG64" s="344" t="s">
        <v>529</v>
      </c>
      <c r="BH64" s="344" t="s">
        <v>529</v>
      </c>
      <c r="BI64" s="344" t="s">
        <v>529</v>
      </c>
      <c r="BJ64" s="344" t="s">
        <v>529</v>
      </c>
      <c r="BK64" s="344" t="s">
        <v>529</v>
      </c>
      <c r="BL64" s="344" t="s">
        <v>529</v>
      </c>
      <c r="BM64" s="344" t="s">
        <v>529</v>
      </c>
      <c r="BN64" s="344" t="s">
        <v>529</v>
      </c>
      <c r="BO64" s="344" t="s">
        <v>529</v>
      </c>
      <c r="BP64" s="344" t="s">
        <v>529</v>
      </c>
      <c r="BQ64" s="344" t="s">
        <v>529</v>
      </c>
      <c r="BR64" s="344" t="s">
        <v>529</v>
      </c>
      <c r="BS64" s="344" t="s">
        <v>529</v>
      </c>
      <c r="BT64" s="344" t="s">
        <v>529</v>
      </c>
      <c r="BU64" s="344" t="s">
        <v>529</v>
      </c>
      <c r="BV64" s="344" t="s">
        <v>529</v>
      </c>
      <c r="BW64" s="344" t="s">
        <v>529</v>
      </c>
      <c r="BX64" s="344" t="s">
        <v>529</v>
      </c>
      <c r="BY64" s="344" t="s">
        <v>529</v>
      </c>
      <c r="BZ64" s="344" t="s">
        <v>529</v>
      </c>
      <c r="CA64" s="344" t="s">
        <v>529</v>
      </c>
      <c r="CB64" s="344" t="s">
        <v>529</v>
      </c>
      <c r="CC64" s="344" t="s">
        <v>529</v>
      </c>
      <c r="CD64" s="344" t="s">
        <v>529</v>
      </c>
      <c r="CE64" s="344" t="s">
        <v>529</v>
      </c>
      <c r="CF64" s="344" t="s">
        <v>529</v>
      </c>
      <c r="CG64" s="344" t="s">
        <v>529</v>
      </c>
      <c r="CH64" s="344" t="s">
        <v>529</v>
      </c>
      <c r="CI64" s="344" t="s">
        <v>529</v>
      </c>
      <c r="CJ64" s="344" t="s">
        <v>529</v>
      </c>
      <c r="CK64" s="344" t="s">
        <v>529</v>
      </c>
      <c r="CL64" s="344" t="s">
        <v>529</v>
      </c>
      <c r="CM64" s="344" t="s">
        <v>529</v>
      </c>
      <c r="CN64" s="344" t="s">
        <v>529</v>
      </c>
      <c r="CO64" s="344" t="s">
        <v>529</v>
      </c>
      <c r="CP64" s="344" t="s">
        <v>529</v>
      </c>
      <c r="CQ64" s="344" t="s">
        <v>529</v>
      </c>
    </row>
    <row r="65" spans="1:95" s="314" customFormat="1" ht="15" x14ac:dyDescent="0.25">
      <c r="A65" s="441" t="s">
        <v>269</v>
      </c>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3">
        <v>0</v>
      </c>
      <c r="AL65" s="444"/>
      <c r="AM65" s="351">
        <v>0</v>
      </c>
      <c r="AN65" s="351">
        <v>0</v>
      </c>
      <c r="AO65" s="351">
        <v>0</v>
      </c>
      <c r="AP65" s="351">
        <v>0</v>
      </c>
      <c r="AQ65" s="351">
        <v>0</v>
      </c>
      <c r="AR65" s="351">
        <v>0</v>
      </c>
      <c r="AS65" s="351">
        <v>0</v>
      </c>
      <c r="AT65" s="351">
        <v>0</v>
      </c>
      <c r="AU65" s="351">
        <v>0</v>
      </c>
      <c r="AV65" s="351">
        <v>0</v>
      </c>
      <c r="AW65" s="351">
        <v>0</v>
      </c>
      <c r="AX65" s="351">
        <v>0</v>
      </c>
      <c r="AY65" s="351">
        <v>0</v>
      </c>
      <c r="AZ65" s="351">
        <v>0</v>
      </c>
      <c r="BA65" s="351">
        <v>0</v>
      </c>
      <c r="BB65" s="351">
        <v>0</v>
      </c>
      <c r="BC65" s="351" t="s">
        <v>529</v>
      </c>
      <c r="BD65" s="351" t="s">
        <v>529</v>
      </c>
      <c r="BE65" s="351" t="s">
        <v>529</v>
      </c>
      <c r="BF65" s="351" t="s">
        <v>529</v>
      </c>
      <c r="BG65" s="351" t="s">
        <v>529</v>
      </c>
      <c r="BH65" s="351" t="s">
        <v>529</v>
      </c>
      <c r="BI65" s="351" t="s">
        <v>529</v>
      </c>
      <c r="BJ65" s="351" t="s">
        <v>529</v>
      </c>
      <c r="BK65" s="351" t="s">
        <v>529</v>
      </c>
      <c r="BL65" s="351" t="s">
        <v>529</v>
      </c>
      <c r="BM65" s="351" t="s">
        <v>529</v>
      </c>
      <c r="BN65" s="351" t="s">
        <v>529</v>
      </c>
      <c r="BO65" s="351" t="s">
        <v>529</v>
      </c>
      <c r="BP65" s="351" t="s">
        <v>529</v>
      </c>
      <c r="BQ65" s="351" t="s">
        <v>529</v>
      </c>
      <c r="BR65" s="351" t="s">
        <v>529</v>
      </c>
      <c r="BS65" s="351" t="s">
        <v>529</v>
      </c>
      <c r="BT65" s="351" t="s">
        <v>529</v>
      </c>
      <c r="BU65" s="351" t="s">
        <v>529</v>
      </c>
      <c r="BV65" s="351" t="s">
        <v>529</v>
      </c>
      <c r="BW65" s="351" t="s">
        <v>529</v>
      </c>
      <c r="BX65" s="351" t="s">
        <v>529</v>
      </c>
      <c r="BY65" s="351" t="s">
        <v>529</v>
      </c>
      <c r="BZ65" s="351" t="s">
        <v>529</v>
      </c>
      <c r="CA65" s="351" t="s">
        <v>529</v>
      </c>
      <c r="CB65" s="351" t="s">
        <v>529</v>
      </c>
      <c r="CC65" s="351" t="s">
        <v>529</v>
      </c>
      <c r="CD65" s="351" t="s">
        <v>529</v>
      </c>
      <c r="CE65" s="351" t="s">
        <v>529</v>
      </c>
      <c r="CF65" s="351" t="s">
        <v>529</v>
      </c>
      <c r="CG65" s="351" t="s">
        <v>529</v>
      </c>
      <c r="CH65" s="351" t="s">
        <v>529</v>
      </c>
      <c r="CI65" s="351" t="s">
        <v>529</v>
      </c>
      <c r="CJ65" s="351" t="s">
        <v>529</v>
      </c>
      <c r="CK65" s="351" t="s">
        <v>529</v>
      </c>
      <c r="CL65" s="351" t="s">
        <v>529</v>
      </c>
      <c r="CM65" s="351" t="s">
        <v>529</v>
      </c>
      <c r="CN65" s="351" t="s">
        <v>529</v>
      </c>
      <c r="CO65" s="351" t="s">
        <v>529</v>
      </c>
      <c r="CP65" s="351" t="s">
        <v>529</v>
      </c>
      <c r="CQ65" s="351" t="s">
        <v>529</v>
      </c>
    </row>
    <row r="66" spans="1:95" x14ac:dyDescent="0.25">
      <c r="A66" s="441" t="s">
        <v>268</v>
      </c>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2"/>
      <c r="AK66" s="447">
        <v>0</v>
      </c>
      <c r="AL66" s="448"/>
      <c r="AM66" s="352">
        <v>-3563141.0811999775</v>
      </c>
      <c r="AN66" s="352">
        <v>-1779631.4885100834</v>
      </c>
      <c r="AO66" s="352">
        <v>40825.001531362534</v>
      </c>
      <c r="AP66" s="352">
        <v>1899706.2648184411</v>
      </c>
      <c r="AQ66" s="352">
        <v>3798549.2922809683</v>
      </c>
      <c r="AR66" s="352">
        <v>5738952.5544859655</v>
      </c>
      <c r="AS66" s="352">
        <v>7722578.4608231224</v>
      </c>
      <c r="AT66" s="352">
        <v>9751155.9170577414</v>
      </c>
      <c r="AU66" s="352">
        <v>11826482.985185698</v>
      </c>
      <c r="AV66" s="352">
        <v>13950429.649682753</v>
      </c>
      <c r="AW66" s="352">
        <v>16124940.694403648</v>
      </c>
      <c r="AX66" s="352">
        <v>18352038.694557343</v>
      </c>
      <c r="AY66" s="352">
        <v>20633827.128361166</v>
      </c>
      <c r="AZ66" s="352">
        <v>22972493.613161094</v>
      </c>
      <c r="BA66" s="352">
        <v>25370313.270996995</v>
      </c>
      <c r="BB66" s="352">
        <v>27829652.228790291</v>
      </c>
      <c r="BC66" s="352" t="s">
        <v>529</v>
      </c>
      <c r="BD66" s="352" t="s">
        <v>529</v>
      </c>
      <c r="BE66" s="352" t="s">
        <v>529</v>
      </c>
      <c r="BF66" s="352" t="s">
        <v>529</v>
      </c>
      <c r="BG66" s="352" t="s">
        <v>529</v>
      </c>
      <c r="BH66" s="352" t="s">
        <v>529</v>
      </c>
      <c r="BI66" s="352" t="s">
        <v>529</v>
      </c>
      <c r="BJ66" s="352" t="s">
        <v>529</v>
      </c>
      <c r="BK66" s="352" t="s">
        <v>529</v>
      </c>
      <c r="BL66" s="352" t="s">
        <v>529</v>
      </c>
      <c r="BM66" s="352" t="s">
        <v>529</v>
      </c>
      <c r="BN66" s="352" t="s">
        <v>529</v>
      </c>
      <c r="BO66" s="352" t="s">
        <v>529</v>
      </c>
      <c r="BP66" s="352" t="s">
        <v>529</v>
      </c>
      <c r="BQ66" s="352" t="s">
        <v>529</v>
      </c>
      <c r="BR66" s="352" t="s">
        <v>529</v>
      </c>
      <c r="BS66" s="352" t="s">
        <v>529</v>
      </c>
      <c r="BT66" s="352" t="s">
        <v>529</v>
      </c>
      <c r="BU66" s="352" t="s">
        <v>529</v>
      </c>
      <c r="BV66" s="352" t="s">
        <v>529</v>
      </c>
      <c r="BW66" s="352" t="s">
        <v>529</v>
      </c>
      <c r="BX66" s="352" t="s">
        <v>529</v>
      </c>
      <c r="BY66" s="352" t="s">
        <v>529</v>
      </c>
      <c r="BZ66" s="352" t="s">
        <v>529</v>
      </c>
      <c r="CA66" s="352" t="s">
        <v>529</v>
      </c>
      <c r="CB66" s="352" t="s">
        <v>529</v>
      </c>
      <c r="CC66" s="352" t="s">
        <v>529</v>
      </c>
      <c r="CD66" s="352" t="s">
        <v>529</v>
      </c>
      <c r="CE66" s="352" t="s">
        <v>529</v>
      </c>
      <c r="CF66" s="352" t="s">
        <v>529</v>
      </c>
      <c r="CG66" s="352" t="s">
        <v>529</v>
      </c>
      <c r="CH66" s="352" t="s">
        <v>529</v>
      </c>
      <c r="CI66" s="352" t="s">
        <v>529</v>
      </c>
      <c r="CJ66" s="352" t="s">
        <v>529</v>
      </c>
      <c r="CK66" s="352" t="s">
        <v>529</v>
      </c>
      <c r="CL66" s="352" t="s">
        <v>529</v>
      </c>
      <c r="CM66" s="352" t="s">
        <v>529</v>
      </c>
      <c r="CN66" s="352" t="s">
        <v>529</v>
      </c>
      <c r="CO66" s="352" t="s">
        <v>529</v>
      </c>
      <c r="CP66" s="352" t="s">
        <v>529</v>
      </c>
      <c r="CQ66" s="352" t="s">
        <v>529</v>
      </c>
    </row>
    <row r="67" spans="1:95" x14ac:dyDescent="0.25">
      <c r="A67" s="441" t="s">
        <v>267</v>
      </c>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7">
        <v>0</v>
      </c>
      <c r="AL67" s="448"/>
      <c r="AM67" s="352">
        <v>23091810.844726179</v>
      </c>
      <c r="AN67" s="352">
        <v>24015483.278515227</v>
      </c>
      <c r="AO67" s="352">
        <v>24976102.609655835</v>
      </c>
      <c r="AP67" s="352">
        <v>25975146.714042068</v>
      </c>
      <c r="AQ67" s="352">
        <v>27014152.582603749</v>
      </c>
      <c r="AR67" s="352">
        <v>28094718.685907904</v>
      </c>
      <c r="AS67" s="352">
        <v>29218507.433344219</v>
      </c>
      <c r="AT67" s="352">
        <v>30387247.730677992</v>
      </c>
      <c r="AU67" s="352">
        <v>31602737.639905103</v>
      </c>
      <c r="AV67" s="352">
        <v>32866847.145501316</v>
      </c>
      <c r="AW67" s="352">
        <v>34181521.031321369</v>
      </c>
      <c r="AX67" s="352">
        <v>35548781.872574218</v>
      </c>
      <c r="AY67" s="352">
        <v>36970733.147477195</v>
      </c>
      <c r="AZ67" s="352">
        <v>38449562.473376282</v>
      </c>
      <c r="BA67" s="352">
        <v>39987544.97231134</v>
      </c>
      <c r="BB67" s="352">
        <v>41587046.771203794</v>
      </c>
      <c r="BC67" s="352" t="s">
        <v>529</v>
      </c>
      <c r="BD67" s="352" t="s">
        <v>529</v>
      </c>
      <c r="BE67" s="352" t="s">
        <v>529</v>
      </c>
      <c r="BF67" s="352" t="s">
        <v>529</v>
      </c>
      <c r="BG67" s="352" t="s">
        <v>529</v>
      </c>
      <c r="BH67" s="352" t="s">
        <v>529</v>
      </c>
      <c r="BI67" s="352" t="s">
        <v>529</v>
      </c>
      <c r="BJ67" s="352" t="s">
        <v>529</v>
      </c>
      <c r="BK67" s="352" t="s">
        <v>529</v>
      </c>
      <c r="BL67" s="352" t="s">
        <v>529</v>
      </c>
      <c r="BM67" s="352" t="s">
        <v>529</v>
      </c>
      <c r="BN67" s="352" t="s">
        <v>529</v>
      </c>
      <c r="BO67" s="352" t="s">
        <v>529</v>
      </c>
      <c r="BP67" s="352" t="s">
        <v>529</v>
      </c>
      <c r="BQ67" s="352" t="s">
        <v>529</v>
      </c>
      <c r="BR67" s="352" t="s">
        <v>529</v>
      </c>
      <c r="BS67" s="352" t="s">
        <v>529</v>
      </c>
      <c r="BT67" s="352" t="s">
        <v>529</v>
      </c>
      <c r="BU67" s="352" t="s">
        <v>529</v>
      </c>
      <c r="BV67" s="352" t="s">
        <v>529</v>
      </c>
      <c r="BW67" s="352" t="s">
        <v>529</v>
      </c>
      <c r="BX67" s="352" t="s">
        <v>529</v>
      </c>
      <c r="BY67" s="352" t="s">
        <v>529</v>
      </c>
      <c r="BZ67" s="352" t="s">
        <v>529</v>
      </c>
      <c r="CA67" s="352" t="s">
        <v>529</v>
      </c>
      <c r="CB67" s="352" t="s">
        <v>529</v>
      </c>
      <c r="CC67" s="352" t="s">
        <v>529</v>
      </c>
      <c r="CD67" s="352" t="s">
        <v>529</v>
      </c>
      <c r="CE67" s="352" t="s">
        <v>529</v>
      </c>
      <c r="CF67" s="352" t="s">
        <v>529</v>
      </c>
      <c r="CG67" s="352" t="s">
        <v>529</v>
      </c>
      <c r="CH67" s="352" t="s">
        <v>529</v>
      </c>
      <c r="CI67" s="352" t="s">
        <v>529</v>
      </c>
      <c r="CJ67" s="352" t="s">
        <v>529</v>
      </c>
      <c r="CK67" s="352" t="s">
        <v>529</v>
      </c>
      <c r="CL67" s="352" t="s">
        <v>529</v>
      </c>
      <c r="CM67" s="352" t="s">
        <v>529</v>
      </c>
      <c r="CN67" s="352" t="s">
        <v>529</v>
      </c>
      <c r="CO67" s="352" t="s">
        <v>529</v>
      </c>
      <c r="CP67" s="352" t="s">
        <v>529</v>
      </c>
      <c r="CQ67" s="352" t="s">
        <v>529</v>
      </c>
    </row>
    <row r="68" spans="1:95" x14ac:dyDescent="0.25">
      <c r="A68" s="441" t="s">
        <v>266</v>
      </c>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2"/>
      <c r="AK68" s="447">
        <v>0</v>
      </c>
      <c r="AL68" s="448"/>
      <c r="AM68" s="352">
        <v>0</v>
      </c>
      <c r="AN68" s="352">
        <v>0</v>
      </c>
      <c r="AO68" s="352">
        <v>0</v>
      </c>
      <c r="AP68" s="352">
        <v>0</v>
      </c>
      <c r="AQ68" s="352">
        <v>0</v>
      </c>
      <c r="AR68" s="352">
        <v>0</v>
      </c>
      <c r="AS68" s="352">
        <v>0</v>
      </c>
      <c r="AT68" s="352">
        <v>0</v>
      </c>
      <c r="AU68" s="352">
        <v>0</v>
      </c>
      <c r="AV68" s="352">
        <v>0</v>
      </c>
      <c r="AW68" s="352">
        <v>0</v>
      </c>
      <c r="AX68" s="352">
        <v>0</v>
      </c>
      <c r="AY68" s="352">
        <v>0</v>
      </c>
      <c r="AZ68" s="352">
        <v>0</v>
      </c>
      <c r="BA68" s="352">
        <v>0</v>
      </c>
      <c r="BB68" s="352">
        <v>0</v>
      </c>
      <c r="BC68" s="352" t="s">
        <v>529</v>
      </c>
      <c r="BD68" s="352" t="s">
        <v>529</v>
      </c>
      <c r="BE68" s="352" t="s">
        <v>529</v>
      </c>
      <c r="BF68" s="352" t="s">
        <v>529</v>
      </c>
      <c r="BG68" s="352" t="s">
        <v>529</v>
      </c>
      <c r="BH68" s="352" t="s">
        <v>529</v>
      </c>
      <c r="BI68" s="352" t="s">
        <v>529</v>
      </c>
      <c r="BJ68" s="352" t="s">
        <v>529</v>
      </c>
      <c r="BK68" s="352" t="s">
        <v>529</v>
      </c>
      <c r="BL68" s="352" t="s">
        <v>529</v>
      </c>
      <c r="BM68" s="352" t="s">
        <v>529</v>
      </c>
      <c r="BN68" s="352" t="s">
        <v>529</v>
      </c>
      <c r="BO68" s="352" t="s">
        <v>529</v>
      </c>
      <c r="BP68" s="352" t="s">
        <v>529</v>
      </c>
      <c r="BQ68" s="352" t="s">
        <v>529</v>
      </c>
      <c r="BR68" s="352" t="s">
        <v>529</v>
      </c>
      <c r="BS68" s="352" t="s">
        <v>529</v>
      </c>
      <c r="BT68" s="352" t="s">
        <v>529</v>
      </c>
      <c r="BU68" s="352" t="s">
        <v>529</v>
      </c>
      <c r="BV68" s="352" t="s">
        <v>529</v>
      </c>
      <c r="BW68" s="352" t="s">
        <v>529</v>
      </c>
      <c r="BX68" s="352" t="s">
        <v>529</v>
      </c>
      <c r="BY68" s="352" t="s">
        <v>529</v>
      </c>
      <c r="BZ68" s="352" t="s">
        <v>529</v>
      </c>
      <c r="CA68" s="352" t="s">
        <v>529</v>
      </c>
      <c r="CB68" s="352" t="s">
        <v>529</v>
      </c>
      <c r="CC68" s="352" t="s">
        <v>529</v>
      </c>
      <c r="CD68" s="352" t="s">
        <v>529</v>
      </c>
      <c r="CE68" s="352" t="s">
        <v>529</v>
      </c>
      <c r="CF68" s="352" t="s">
        <v>529</v>
      </c>
      <c r="CG68" s="352" t="s">
        <v>529</v>
      </c>
      <c r="CH68" s="352" t="s">
        <v>529</v>
      </c>
      <c r="CI68" s="352" t="s">
        <v>529</v>
      </c>
      <c r="CJ68" s="352" t="s">
        <v>529</v>
      </c>
      <c r="CK68" s="352" t="s">
        <v>529</v>
      </c>
      <c r="CL68" s="352" t="s">
        <v>529</v>
      </c>
      <c r="CM68" s="352" t="s">
        <v>529</v>
      </c>
      <c r="CN68" s="352" t="s">
        <v>529</v>
      </c>
      <c r="CO68" s="352" t="s">
        <v>529</v>
      </c>
      <c r="CP68" s="352" t="s">
        <v>529</v>
      </c>
      <c r="CQ68" s="352" t="s">
        <v>529</v>
      </c>
    </row>
    <row r="69" spans="1:95" x14ac:dyDescent="0.25">
      <c r="A69" s="441" t="s">
        <v>529</v>
      </c>
      <c r="B69" s="442"/>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c r="AG69" s="442"/>
      <c r="AH69" s="442"/>
      <c r="AI69" s="442"/>
      <c r="AJ69" s="442"/>
      <c r="AK69" s="447">
        <v>0</v>
      </c>
      <c r="AL69" s="448"/>
      <c r="AM69" s="352">
        <v>0</v>
      </c>
      <c r="AN69" s="352">
        <v>0</v>
      </c>
      <c r="AO69" s="352">
        <v>0</v>
      </c>
      <c r="AP69" s="352">
        <v>0</v>
      </c>
      <c r="AQ69" s="352">
        <v>0</v>
      </c>
      <c r="AR69" s="352">
        <v>0</v>
      </c>
      <c r="AS69" s="352">
        <v>0</v>
      </c>
      <c r="AT69" s="352">
        <v>0</v>
      </c>
      <c r="AU69" s="352">
        <v>0</v>
      </c>
      <c r="AV69" s="352">
        <v>0</v>
      </c>
      <c r="AW69" s="352">
        <v>0</v>
      </c>
      <c r="AX69" s="352">
        <v>0</v>
      </c>
      <c r="AY69" s="352">
        <v>0</v>
      </c>
      <c r="AZ69" s="352">
        <v>0</v>
      </c>
      <c r="BA69" s="352">
        <v>0</v>
      </c>
      <c r="BB69" s="352">
        <v>0</v>
      </c>
      <c r="BC69" s="352" t="s">
        <v>529</v>
      </c>
      <c r="BD69" s="352" t="s">
        <v>529</v>
      </c>
      <c r="BE69" s="352" t="s">
        <v>529</v>
      </c>
      <c r="BF69" s="352" t="s">
        <v>529</v>
      </c>
      <c r="BG69" s="352" t="s">
        <v>529</v>
      </c>
      <c r="BH69" s="352" t="s">
        <v>529</v>
      </c>
      <c r="BI69" s="352" t="s">
        <v>529</v>
      </c>
      <c r="BJ69" s="352" t="s">
        <v>529</v>
      </c>
      <c r="BK69" s="352" t="s">
        <v>529</v>
      </c>
      <c r="BL69" s="352" t="s">
        <v>529</v>
      </c>
      <c r="BM69" s="352" t="s">
        <v>529</v>
      </c>
      <c r="BN69" s="352" t="s">
        <v>529</v>
      </c>
      <c r="BO69" s="352" t="s">
        <v>529</v>
      </c>
      <c r="BP69" s="352" t="s">
        <v>529</v>
      </c>
      <c r="BQ69" s="352" t="s">
        <v>529</v>
      </c>
      <c r="BR69" s="352" t="s">
        <v>529</v>
      </c>
      <c r="BS69" s="352" t="s">
        <v>529</v>
      </c>
      <c r="BT69" s="352" t="s">
        <v>529</v>
      </c>
      <c r="BU69" s="352" t="s">
        <v>529</v>
      </c>
      <c r="BV69" s="352" t="s">
        <v>529</v>
      </c>
      <c r="BW69" s="352" t="s">
        <v>529</v>
      </c>
      <c r="BX69" s="352" t="s">
        <v>529</v>
      </c>
      <c r="BY69" s="352" t="s">
        <v>529</v>
      </c>
      <c r="BZ69" s="352" t="s">
        <v>529</v>
      </c>
      <c r="CA69" s="352" t="s">
        <v>529</v>
      </c>
      <c r="CB69" s="352" t="s">
        <v>529</v>
      </c>
      <c r="CC69" s="352" t="s">
        <v>529</v>
      </c>
      <c r="CD69" s="352" t="s">
        <v>529</v>
      </c>
      <c r="CE69" s="352" t="s">
        <v>529</v>
      </c>
      <c r="CF69" s="352" t="s">
        <v>529</v>
      </c>
      <c r="CG69" s="352" t="s">
        <v>529</v>
      </c>
      <c r="CH69" s="352" t="s">
        <v>529</v>
      </c>
      <c r="CI69" s="352" t="s">
        <v>529</v>
      </c>
      <c r="CJ69" s="352" t="s">
        <v>529</v>
      </c>
      <c r="CK69" s="352" t="s">
        <v>529</v>
      </c>
      <c r="CL69" s="352" t="s">
        <v>529</v>
      </c>
      <c r="CM69" s="352" t="s">
        <v>529</v>
      </c>
      <c r="CN69" s="352" t="s">
        <v>529</v>
      </c>
      <c r="CO69" s="352" t="s">
        <v>529</v>
      </c>
      <c r="CP69" s="352" t="s">
        <v>529</v>
      </c>
      <c r="CQ69" s="352" t="s">
        <v>529</v>
      </c>
    </row>
    <row r="70" spans="1:95" x14ac:dyDescent="0.25">
      <c r="A70" s="441" t="s">
        <v>529</v>
      </c>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56"/>
      <c r="AL70" s="457"/>
      <c r="AM70" s="352">
        <v>0</v>
      </c>
      <c r="AN70" s="352">
        <v>0</v>
      </c>
      <c r="AO70" s="352">
        <v>0</v>
      </c>
      <c r="AP70" s="352">
        <v>0</v>
      </c>
      <c r="AQ70" s="352">
        <v>0</v>
      </c>
      <c r="AR70" s="352">
        <v>0</v>
      </c>
      <c r="AS70" s="352">
        <v>0</v>
      </c>
      <c r="AT70" s="352">
        <v>0</v>
      </c>
      <c r="AU70" s="352">
        <v>0</v>
      </c>
      <c r="AV70" s="352">
        <v>0</v>
      </c>
      <c r="AW70" s="352">
        <v>0</v>
      </c>
      <c r="AX70" s="352">
        <v>0</v>
      </c>
      <c r="AY70" s="352">
        <v>0</v>
      </c>
      <c r="AZ70" s="352">
        <v>0</v>
      </c>
      <c r="BA70" s="352">
        <v>0</v>
      </c>
      <c r="BB70" s="352">
        <v>0</v>
      </c>
      <c r="BC70" s="352" t="s">
        <v>725</v>
      </c>
      <c r="BD70" s="352" t="s">
        <v>725</v>
      </c>
      <c r="BE70" s="352" t="s">
        <v>725</v>
      </c>
      <c r="BF70" s="352" t="s">
        <v>725</v>
      </c>
      <c r="BG70" s="352" t="s">
        <v>725</v>
      </c>
      <c r="BH70" s="352" t="s">
        <v>725</v>
      </c>
      <c r="BI70" s="352" t="s">
        <v>725</v>
      </c>
      <c r="BJ70" s="352" t="s">
        <v>725</v>
      </c>
      <c r="BK70" s="352" t="s">
        <v>725</v>
      </c>
      <c r="BL70" s="352" t="s">
        <v>725</v>
      </c>
      <c r="BM70" s="352" t="s">
        <v>725</v>
      </c>
      <c r="BN70" s="352" t="s">
        <v>725</v>
      </c>
      <c r="BO70" s="352" t="s">
        <v>725</v>
      </c>
      <c r="BP70" s="352" t="s">
        <v>725</v>
      </c>
      <c r="BQ70" s="352" t="s">
        <v>725</v>
      </c>
      <c r="BR70" s="352" t="s">
        <v>725</v>
      </c>
      <c r="BS70" s="352" t="s">
        <v>725</v>
      </c>
      <c r="BT70" s="352" t="s">
        <v>725</v>
      </c>
      <c r="BU70" s="352" t="s">
        <v>725</v>
      </c>
      <c r="BV70" s="352" t="s">
        <v>725</v>
      </c>
      <c r="BW70" s="352" t="s">
        <v>725</v>
      </c>
      <c r="BX70" s="352" t="s">
        <v>725</v>
      </c>
      <c r="BY70" s="352" t="s">
        <v>725</v>
      </c>
      <c r="BZ70" s="352" t="s">
        <v>725</v>
      </c>
      <c r="CA70" s="352" t="s">
        <v>725</v>
      </c>
      <c r="CB70" s="352" t="s">
        <v>725</v>
      </c>
      <c r="CC70" s="352" t="s">
        <v>725</v>
      </c>
      <c r="CD70" s="352" t="s">
        <v>725</v>
      </c>
      <c r="CE70" s="352" t="s">
        <v>725</v>
      </c>
      <c r="CF70" s="352" t="s">
        <v>725</v>
      </c>
      <c r="CG70" s="352" t="s">
        <v>725</v>
      </c>
      <c r="CH70" s="352" t="s">
        <v>725</v>
      </c>
      <c r="CI70" s="352" t="s">
        <v>725</v>
      </c>
      <c r="CJ70" s="352" t="s">
        <v>725</v>
      </c>
      <c r="CK70" s="352" t="s">
        <v>725</v>
      </c>
      <c r="CL70" s="352" t="s">
        <v>725</v>
      </c>
      <c r="CM70" s="352" t="s">
        <v>725</v>
      </c>
      <c r="CN70" s="352" t="s">
        <v>725</v>
      </c>
      <c r="CO70" s="352" t="s">
        <v>725</v>
      </c>
      <c r="CP70" s="352" t="s">
        <v>725</v>
      </c>
      <c r="CQ70" s="352" t="s">
        <v>725</v>
      </c>
    </row>
    <row r="71" spans="1:95" x14ac:dyDescent="0.25">
      <c r="A71" s="441" t="s">
        <v>265</v>
      </c>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c r="AG71" s="442"/>
      <c r="AH71" s="442"/>
      <c r="AI71" s="442"/>
      <c r="AJ71" s="442"/>
      <c r="AK71" s="456"/>
      <c r="AL71" s="457"/>
      <c r="AM71" s="352">
        <v>-26654951.925926156</v>
      </c>
      <c r="AN71" s="352">
        <v>-25795114.767025311</v>
      </c>
      <c r="AO71" s="352">
        <v>-24935277.608124472</v>
      </c>
      <c r="AP71" s="352">
        <v>-24075440.449223626</v>
      </c>
      <c r="AQ71" s="352">
        <v>-23215603.290322781</v>
      </c>
      <c r="AR71" s="352">
        <v>-22355766.131421939</v>
      </c>
      <c r="AS71" s="352">
        <v>-21495928.972521096</v>
      </c>
      <c r="AT71" s="352">
        <v>-20636091.813620251</v>
      </c>
      <c r="AU71" s="352">
        <v>-19776254.654719405</v>
      </c>
      <c r="AV71" s="352">
        <v>-18916417.495818563</v>
      </c>
      <c r="AW71" s="352">
        <v>-18056580.336917721</v>
      </c>
      <c r="AX71" s="352">
        <v>-17196743.178016875</v>
      </c>
      <c r="AY71" s="352">
        <v>-16336906.019116031</v>
      </c>
      <c r="AZ71" s="352">
        <v>-15477068.860215189</v>
      </c>
      <c r="BA71" s="352">
        <v>-14617231.701314347</v>
      </c>
      <c r="BB71" s="352">
        <v>-13757394.542413501</v>
      </c>
      <c r="BC71" s="352">
        <v>-13757394.542413501</v>
      </c>
      <c r="BD71" s="352">
        <v>-13757394.542413501</v>
      </c>
      <c r="BE71" s="352">
        <v>-13757394.542413501</v>
      </c>
      <c r="BF71" s="352">
        <v>-13757394.542413501</v>
      </c>
      <c r="BG71" s="352">
        <v>-13757394.542413501</v>
      </c>
      <c r="BH71" s="352">
        <v>-13757394.542413501</v>
      </c>
      <c r="BI71" s="352">
        <v>-13757394.542413501</v>
      </c>
      <c r="BJ71" s="352">
        <v>-13757394.542413501</v>
      </c>
      <c r="BK71" s="352">
        <v>-13757394.542413501</v>
      </c>
      <c r="BL71" s="352">
        <v>-13757394.542413501</v>
      </c>
      <c r="BM71" s="352">
        <v>-13757394.542413501</v>
      </c>
      <c r="BN71" s="352">
        <v>-13757394.542413501</v>
      </c>
      <c r="BO71" s="352">
        <v>-13757394.542413501</v>
      </c>
      <c r="BP71" s="352">
        <v>-13757394.542413501</v>
      </c>
      <c r="BQ71" s="352">
        <v>-13757394.542413501</v>
      </c>
      <c r="BR71" s="352">
        <v>-13757394.542413501</v>
      </c>
      <c r="BS71" s="352">
        <v>-13757394.542413501</v>
      </c>
      <c r="BT71" s="352">
        <v>-13757394.542413501</v>
      </c>
      <c r="BU71" s="352">
        <v>-13757394.542413501</v>
      </c>
      <c r="BV71" s="352">
        <v>-13757394.542413501</v>
      </c>
      <c r="BW71" s="352">
        <v>-13757394.542413501</v>
      </c>
      <c r="BX71" s="352">
        <v>-13757394.542413501</v>
      </c>
      <c r="BY71" s="352">
        <v>-13757394.542413501</v>
      </c>
      <c r="BZ71" s="352">
        <v>-13757394.542413501</v>
      </c>
      <c r="CA71" s="352">
        <v>-13757394.542413501</v>
      </c>
      <c r="CB71" s="352">
        <v>-13757394.542413501</v>
      </c>
      <c r="CC71" s="352">
        <v>-13757394.542413501</v>
      </c>
      <c r="CD71" s="352">
        <v>-13757394.542413501</v>
      </c>
      <c r="CE71" s="352">
        <v>-13757394.542413501</v>
      </c>
      <c r="CF71" s="352">
        <v>-13757394.542413501</v>
      </c>
      <c r="CG71" s="352">
        <v>-13757394.542413501</v>
      </c>
      <c r="CH71" s="352">
        <v>-13757394.542413501</v>
      </c>
      <c r="CI71" s="352">
        <v>-13757394.542413501</v>
      </c>
      <c r="CJ71" s="352">
        <v>-13757394.542413501</v>
      </c>
      <c r="CK71" s="352">
        <v>-13757394.542413501</v>
      </c>
      <c r="CL71" s="352">
        <v>-13757394.542413501</v>
      </c>
      <c r="CM71" s="352">
        <v>-13757394.542413501</v>
      </c>
      <c r="CN71" s="352">
        <v>-13757394.542413501</v>
      </c>
      <c r="CO71" s="352">
        <v>-13757394.542413501</v>
      </c>
      <c r="CP71" s="352">
        <v>-13757394.542413501</v>
      </c>
      <c r="CQ71" s="352">
        <v>-13757394.542413501</v>
      </c>
    </row>
    <row r="72" spans="1:95" s="314" customFormat="1" ht="15" x14ac:dyDescent="0.25">
      <c r="A72" s="441" t="s">
        <v>641</v>
      </c>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c r="AG72" s="442"/>
      <c r="AH72" s="442"/>
      <c r="AI72" s="442"/>
      <c r="AJ72" s="442"/>
      <c r="AK72" s="443">
        <v>0</v>
      </c>
      <c r="AL72" s="444"/>
      <c r="AM72" s="351">
        <v>-3563141.0811999775</v>
      </c>
      <c r="AN72" s="351">
        <v>-1779631.4885100834</v>
      </c>
      <c r="AO72" s="351">
        <v>40825.001531362534</v>
      </c>
      <c r="AP72" s="351">
        <v>1899706.2648184411</v>
      </c>
      <c r="AQ72" s="351">
        <v>3798549.2922809683</v>
      </c>
      <c r="AR72" s="351">
        <v>5738952.5544859655</v>
      </c>
      <c r="AS72" s="351">
        <v>7722578.4608231224</v>
      </c>
      <c r="AT72" s="351">
        <v>9751155.9170577414</v>
      </c>
      <c r="AU72" s="351">
        <v>11826482.985185698</v>
      </c>
      <c r="AV72" s="351">
        <v>13950429.649682753</v>
      </c>
      <c r="AW72" s="351">
        <v>16124940.694403648</v>
      </c>
      <c r="AX72" s="351">
        <v>18352038.694557343</v>
      </c>
      <c r="AY72" s="351">
        <v>20633827.128361166</v>
      </c>
      <c r="AZ72" s="351">
        <v>22972493.613161094</v>
      </c>
      <c r="BA72" s="351">
        <v>25370313.270996995</v>
      </c>
      <c r="BB72" s="351">
        <v>27829652.228790291</v>
      </c>
      <c r="BC72" s="351" t="s">
        <v>529</v>
      </c>
      <c r="BD72" s="351" t="s">
        <v>529</v>
      </c>
      <c r="BE72" s="351" t="s">
        <v>529</v>
      </c>
      <c r="BF72" s="351" t="s">
        <v>529</v>
      </c>
      <c r="BG72" s="351" t="s">
        <v>529</v>
      </c>
      <c r="BH72" s="351" t="s">
        <v>529</v>
      </c>
      <c r="BI72" s="351" t="s">
        <v>529</v>
      </c>
      <c r="BJ72" s="351" t="s">
        <v>529</v>
      </c>
      <c r="BK72" s="351" t="s">
        <v>529</v>
      </c>
      <c r="BL72" s="351" t="s">
        <v>529</v>
      </c>
      <c r="BM72" s="351" t="s">
        <v>529</v>
      </c>
      <c r="BN72" s="351" t="s">
        <v>529</v>
      </c>
      <c r="BO72" s="351" t="s">
        <v>529</v>
      </c>
      <c r="BP72" s="351" t="s">
        <v>529</v>
      </c>
      <c r="BQ72" s="351" t="s">
        <v>529</v>
      </c>
      <c r="BR72" s="351" t="s">
        <v>529</v>
      </c>
      <c r="BS72" s="351" t="s">
        <v>529</v>
      </c>
      <c r="BT72" s="351" t="s">
        <v>529</v>
      </c>
      <c r="BU72" s="351" t="s">
        <v>529</v>
      </c>
      <c r="BV72" s="351" t="s">
        <v>529</v>
      </c>
      <c r="BW72" s="351" t="s">
        <v>529</v>
      </c>
      <c r="BX72" s="351" t="s">
        <v>529</v>
      </c>
      <c r="BY72" s="351" t="s">
        <v>529</v>
      </c>
      <c r="BZ72" s="351" t="s">
        <v>529</v>
      </c>
      <c r="CA72" s="351" t="s">
        <v>529</v>
      </c>
      <c r="CB72" s="351" t="s">
        <v>529</v>
      </c>
      <c r="CC72" s="351" t="s">
        <v>529</v>
      </c>
      <c r="CD72" s="351" t="s">
        <v>529</v>
      </c>
      <c r="CE72" s="351" t="s">
        <v>529</v>
      </c>
      <c r="CF72" s="351" t="s">
        <v>529</v>
      </c>
      <c r="CG72" s="351" t="s">
        <v>529</v>
      </c>
      <c r="CH72" s="351" t="s">
        <v>529</v>
      </c>
      <c r="CI72" s="351" t="s">
        <v>529</v>
      </c>
      <c r="CJ72" s="351" t="s">
        <v>529</v>
      </c>
      <c r="CK72" s="351" t="s">
        <v>529</v>
      </c>
      <c r="CL72" s="351" t="s">
        <v>529</v>
      </c>
      <c r="CM72" s="351" t="s">
        <v>529</v>
      </c>
      <c r="CN72" s="351" t="s">
        <v>529</v>
      </c>
      <c r="CO72" s="351" t="s">
        <v>529</v>
      </c>
      <c r="CP72" s="351" t="s">
        <v>529</v>
      </c>
      <c r="CQ72" s="351" t="s">
        <v>529</v>
      </c>
    </row>
    <row r="73" spans="1:95" x14ac:dyDescent="0.25">
      <c r="A73" s="441" t="s">
        <v>261</v>
      </c>
      <c r="B73" s="442"/>
      <c r="C73" s="442"/>
      <c r="D73" s="442"/>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c r="AG73" s="442"/>
      <c r="AH73" s="442"/>
      <c r="AI73" s="442"/>
      <c r="AJ73" s="442"/>
      <c r="AK73" s="447">
        <v>0</v>
      </c>
      <c r="AL73" s="448"/>
      <c r="AM73" s="352">
        <v>-78167014.445531249</v>
      </c>
      <c r="AN73" s="352">
        <v>-78167014.445531249</v>
      </c>
      <c r="AO73" s="352">
        <v>-78167014.445531249</v>
      </c>
      <c r="AP73" s="352">
        <v>-78167014.445531249</v>
      </c>
      <c r="AQ73" s="352">
        <v>-78167014.445531249</v>
      </c>
      <c r="AR73" s="352">
        <v>-78167014.445531249</v>
      </c>
      <c r="AS73" s="352">
        <v>-78167014.445531249</v>
      </c>
      <c r="AT73" s="352">
        <v>-78167014.445531249</v>
      </c>
      <c r="AU73" s="352">
        <v>-78167014.445531249</v>
      </c>
      <c r="AV73" s="352">
        <v>-78167014.445531249</v>
      </c>
      <c r="AW73" s="352">
        <v>-78167014.445531249</v>
      </c>
      <c r="AX73" s="352">
        <v>-78167014.445531249</v>
      </c>
      <c r="AY73" s="352">
        <v>-78167014.445531249</v>
      </c>
      <c r="AZ73" s="352">
        <v>-78167014.445531249</v>
      </c>
      <c r="BA73" s="352">
        <v>-78167014.445531249</v>
      </c>
      <c r="BB73" s="352">
        <v>-78167014.445531249</v>
      </c>
      <c r="BC73" s="352" t="s">
        <v>725</v>
      </c>
      <c r="BD73" s="352" t="s">
        <v>725</v>
      </c>
      <c r="BE73" s="352" t="s">
        <v>725</v>
      </c>
      <c r="BF73" s="352" t="s">
        <v>725</v>
      </c>
      <c r="BG73" s="352" t="s">
        <v>725</v>
      </c>
      <c r="BH73" s="352" t="s">
        <v>725</v>
      </c>
      <c r="BI73" s="352" t="s">
        <v>725</v>
      </c>
      <c r="BJ73" s="352" t="s">
        <v>725</v>
      </c>
      <c r="BK73" s="352" t="s">
        <v>725</v>
      </c>
      <c r="BL73" s="352" t="s">
        <v>725</v>
      </c>
      <c r="BM73" s="352" t="s">
        <v>725</v>
      </c>
      <c r="BN73" s="352" t="s">
        <v>725</v>
      </c>
      <c r="BO73" s="352" t="s">
        <v>725</v>
      </c>
      <c r="BP73" s="352" t="s">
        <v>725</v>
      </c>
      <c r="BQ73" s="352" t="s">
        <v>725</v>
      </c>
      <c r="BR73" s="352" t="s">
        <v>725</v>
      </c>
      <c r="BS73" s="352" t="s">
        <v>725</v>
      </c>
      <c r="BT73" s="352" t="s">
        <v>725</v>
      </c>
      <c r="BU73" s="352" t="s">
        <v>725</v>
      </c>
      <c r="BV73" s="352" t="s">
        <v>725</v>
      </c>
      <c r="BW73" s="352" t="s">
        <v>725</v>
      </c>
      <c r="BX73" s="352" t="s">
        <v>725</v>
      </c>
      <c r="BY73" s="352" t="s">
        <v>725</v>
      </c>
      <c r="BZ73" s="352" t="s">
        <v>725</v>
      </c>
      <c r="CA73" s="352" t="s">
        <v>725</v>
      </c>
      <c r="CB73" s="352" t="s">
        <v>725</v>
      </c>
      <c r="CC73" s="352" t="s">
        <v>725</v>
      </c>
      <c r="CD73" s="352" t="s">
        <v>725</v>
      </c>
      <c r="CE73" s="352" t="s">
        <v>725</v>
      </c>
      <c r="CF73" s="352" t="s">
        <v>725</v>
      </c>
      <c r="CG73" s="352" t="s">
        <v>725</v>
      </c>
      <c r="CH73" s="352" t="s">
        <v>725</v>
      </c>
      <c r="CI73" s="352" t="s">
        <v>725</v>
      </c>
      <c r="CJ73" s="352" t="s">
        <v>725</v>
      </c>
      <c r="CK73" s="352" t="s">
        <v>725</v>
      </c>
      <c r="CL73" s="352" t="s">
        <v>725</v>
      </c>
      <c r="CM73" s="352" t="s">
        <v>725</v>
      </c>
      <c r="CN73" s="352" t="s">
        <v>725</v>
      </c>
      <c r="CO73" s="352" t="s">
        <v>725</v>
      </c>
      <c r="CP73" s="352" t="s">
        <v>725</v>
      </c>
      <c r="CQ73" s="352" t="s">
        <v>725</v>
      </c>
    </row>
    <row r="74" spans="1:95" s="314" customFormat="1" ht="15" x14ac:dyDescent="0.25">
      <c r="A74" s="441" t="s">
        <v>642</v>
      </c>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43">
        <v>0</v>
      </c>
      <c r="AL74" s="444"/>
      <c r="AM74" s="351">
        <v>-81730155.526731223</v>
      </c>
      <c r="AN74" s="351">
        <v>-79946645.934041336</v>
      </c>
      <c r="AO74" s="351">
        <v>-78126189.443999887</v>
      </c>
      <c r="AP74" s="351">
        <v>-76267308.180712804</v>
      </c>
      <c r="AQ74" s="351">
        <v>-74368465.153250277</v>
      </c>
      <c r="AR74" s="351">
        <v>-72428061.891045287</v>
      </c>
      <c r="AS74" s="351">
        <v>-70444435.98470813</v>
      </c>
      <c r="AT74" s="351">
        <v>-68415858.528473511</v>
      </c>
      <c r="AU74" s="351">
        <v>-66340531.460345551</v>
      </c>
      <c r="AV74" s="351">
        <v>-64216584.795848496</v>
      </c>
      <c r="AW74" s="351">
        <v>-62042073.751127601</v>
      </c>
      <c r="AX74" s="351">
        <v>-59814975.75097391</v>
      </c>
      <c r="AY74" s="351">
        <v>-57533187.317170084</v>
      </c>
      <c r="AZ74" s="351">
        <v>-55194520.832370155</v>
      </c>
      <c r="BA74" s="351">
        <v>-52796701.174534254</v>
      </c>
      <c r="BB74" s="351">
        <v>-50337362.216740958</v>
      </c>
      <c r="BC74" s="351" t="s">
        <v>529</v>
      </c>
      <c r="BD74" s="351" t="s">
        <v>529</v>
      </c>
      <c r="BE74" s="351" t="s">
        <v>529</v>
      </c>
      <c r="BF74" s="351" t="s">
        <v>529</v>
      </c>
      <c r="BG74" s="351" t="s">
        <v>529</v>
      </c>
      <c r="BH74" s="351" t="s">
        <v>529</v>
      </c>
      <c r="BI74" s="351" t="s">
        <v>529</v>
      </c>
      <c r="BJ74" s="351" t="s">
        <v>529</v>
      </c>
      <c r="BK74" s="351" t="s">
        <v>529</v>
      </c>
      <c r="BL74" s="351" t="s">
        <v>529</v>
      </c>
      <c r="BM74" s="351" t="s">
        <v>529</v>
      </c>
      <c r="BN74" s="351" t="s">
        <v>529</v>
      </c>
      <c r="BO74" s="351" t="s">
        <v>529</v>
      </c>
      <c r="BP74" s="351" t="s">
        <v>529</v>
      </c>
      <c r="BQ74" s="351" t="s">
        <v>529</v>
      </c>
      <c r="BR74" s="351" t="s">
        <v>529</v>
      </c>
      <c r="BS74" s="351" t="s">
        <v>529</v>
      </c>
      <c r="BT74" s="351" t="s">
        <v>529</v>
      </c>
      <c r="BU74" s="351" t="s">
        <v>529</v>
      </c>
      <c r="BV74" s="351" t="s">
        <v>529</v>
      </c>
      <c r="BW74" s="351" t="s">
        <v>529</v>
      </c>
      <c r="BX74" s="351" t="s">
        <v>529</v>
      </c>
      <c r="BY74" s="351" t="s">
        <v>529</v>
      </c>
      <c r="BZ74" s="351" t="s">
        <v>529</v>
      </c>
      <c r="CA74" s="351" t="s">
        <v>529</v>
      </c>
      <c r="CB74" s="351" t="s">
        <v>529</v>
      </c>
      <c r="CC74" s="351" t="s">
        <v>529</v>
      </c>
      <c r="CD74" s="351" t="s">
        <v>529</v>
      </c>
      <c r="CE74" s="351" t="s">
        <v>529</v>
      </c>
      <c r="CF74" s="351" t="s">
        <v>529</v>
      </c>
      <c r="CG74" s="351" t="s">
        <v>529</v>
      </c>
      <c r="CH74" s="351" t="s">
        <v>529</v>
      </c>
      <c r="CI74" s="351" t="s">
        <v>529</v>
      </c>
      <c r="CJ74" s="351" t="s">
        <v>529</v>
      </c>
      <c r="CK74" s="351" t="s">
        <v>529</v>
      </c>
      <c r="CL74" s="351" t="s">
        <v>529</v>
      </c>
      <c r="CM74" s="351" t="s">
        <v>529</v>
      </c>
      <c r="CN74" s="351" t="s">
        <v>529</v>
      </c>
      <c r="CO74" s="351" t="s">
        <v>529</v>
      </c>
      <c r="CP74" s="351" t="s">
        <v>529</v>
      </c>
      <c r="CQ74" s="351" t="s">
        <v>529</v>
      </c>
    </row>
    <row r="75" spans="1:95" x14ac:dyDescent="0.25">
      <c r="A75" s="441" t="s">
        <v>260</v>
      </c>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c r="AH75" s="442"/>
      <c r="AI75" s="442"/>
      <c r="AJ75" s="442"/>
      <c r="AK75" s="447">
        <v>0</v>
      </c>
      <c r="AL75" s="448"/>
      <c r="AM75" s="352">
        <v>0</v>
      </c>
      <c r="AN75" s="352">
        <v>0</v>
      </c>
      <c r="AO75" s="352">
        <v>0</v>
      </c>
      <c r="AP75" s="352">
        <v>0</v>
      </c>
      <c r="AQ75" s="352">
        <v>0</v>
      </c>
      <c r="AR75" s="352">
        <v>0</v>
      </c>
      <c r="AS75" s="352">
        <v>0</v>
      </c>
      <c r="AT75" s="352">
        <v>0</v>
      </c>
      <c r="AU75" s="352">
        <v>0</v>
      </c>
      <c r="AV75" s="352">
        <v>0</v>
      </c>
      <c r="AW75" s="352">
        <v>0</v>
      </c>
      <c r="AX75" s="352">
        <v>0</v>
      </c>
      <c r="AY75" s="352">
        <v>0</v>
      </c>
      <c r="AZ75" s="352">
        <v>0</v>
      </c>
      <c r="BA75" s="352">
        <v>0</v>
      </c>
      <c r="BB75" s="352">
        <v>0</v>
      </c>
      <c r="BC75" s="352">
        <v>0</v>
      </c>
      <c r="BD75" s="352">
        <v>0</v>
      </c>
      <c r="BE75" s="352">
        <v>0</v>
      </c>
      <c r="BF75" s="352">
        <v>0</v>
      </c>
      <c r="BG75" s="352">
        <v>0</v>
      </c>
      <c r="BH75" s="352">
        <v>0</v>
      </c>
      <c r="BI75" s="352">
        <v>0</v>
      </c>
      <c r="BJ75" s="352">
        <v>0</v>
      </c>
      <c r="BK75" s="352">
        <v>0</v>
      </c>
      <c r="BL75" s="352">
        <v>0</v>
      </c>
      <c r="BM75" s="352">
        <v>0</v>
      </c>
      <c r="BN75" s="352">
        <v>0</v>
      </c>
      <c r="BO75" s="352">
        <v>0</v>
      </c>
      <c r="BP75" s="352">
        <v>0</v>
      </c>
      <c r="BQ75" s="352">
        <v>0</v>
      </c>
      <c r="BR75" s="352">
        <v>0</v>
      </c>
      <c r="BS75" s="352">
        <v>0</v>
      </c>
      <c r="BT75" s="352">
        <v>0</v>
      </c>
      <c r="BU75" s="352">
        <v>0</v>
      </c>
      <c r="BV75" s="352">
        <v>0</v>
      </c>
      <c r="BW75" s="352">
        <v>0</v>
      </c>
      <c r="BX75" s="352">
        <v>0</v>
      </c>
      <c r="BY75" s="352">
        <v>0</v>
      </c>
      <c r="BZ75" s="352">
        <v>0</v>
      </c>
      <c r="CA75" s="352">
        <v>0</v>
      </c>
      <c r="CB75" s="352">
        <v>0</v>
      </c>
      <c r="CC75" s="352">
        <v>0</v>
      </c>
      <c r="CD75" s="352">
        <v>0</v>
      </c>
      <c r="CE75" s="352">
        <v>0</v>
      </c>
      <c r="CF75" s="352">
        <v>0</v>
      </c>
      <c r="CG75" s="352">
        <v>0</v>
      </c>
      <c r="CH75" s="352">
        <v>0</v>
      </c>
      <c r="CI75" s="352">
        <v>0</v>
      </c>
      <c r="CJ75" s="352">
        <v>0</v>
      </c>
      <c r="CK75" s="352">
        <v>0</v>
      </c>
      <c r="CL75" s="352">
        <v>0</v>
      </c>
      <c r="CM75" s="352">
        <v>0</v>
      </c>
      <c r="CN75" s="352">
        <v>0</v>
      </c>
      <c r="CO75" s="352">
        <v>0</v>
      </c>
      <c r="CP75" s="352">
        <v>0</v>
      </c>
      <c r="CQ75" s="352">
        <v>0</v>
      </c>
    </row>
    <row r="76" spans="1:95" s="314" customFormat="1" ht="15" x14ac:dyDescent="0.25">
      <c r="A76" s="441" t="s">
        <v>264</v>
      </c>
      <c r="B76" s="442"/>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c r="AA76" s="442"/>
      <c r="AB76" s="442"/>
      <c r="AC76" s="442"/>
      <c r="AD76" s="442"/>
      <c r="AE76" s="442"/>
      <c r="AF76" s="442"/>
      <c r="AG76" s="442"/>
      <c r="AH76" s="442"/>
      <c r="AI76" s="442"/>
      <c r="AJ76" s="442"/>
      <c r="AK76" s="443">
        <v>0</v>
      </c>
      <c r="AL76" s="444"/>
      <c r="AM76" s="351">
        <v>-81730155.526731223</v>
      </c>
      <c r="AN76" s="351">
        <v>-79946645.934041336</v>
      </c>
      <c r="AO76" s="351">
        <v>-78126189.443999887</v>
      </c>
      <c r="AP76" s="351">
        <v>-76267308.180712804</v>
      </c>
      <c r="AQ76" s="351">
        <v>-74368465.153250277</v>
      </c>
      <c r="AR76" s="351">
        <v>-72428061.891045287</v>
      </c>
      <c r="AS76" s="351">
        <v>-70444435.98470813</v>
      </c>
      <c r="AT76" s="351">
        <v>-68415858.528473511</v>
      </c>
      <c r="AU76" s="351">
        <v>-66340531.460345551</v>
      </c>
      <c r="AV76" s="351">
        <v>-64216584.795848496</v>
      </c>
      <c r="AW76" s="351">
        <v>-62042073.751127601</v>
      </c>
      <c r="AX76" s="351">
        <v>-59814975.75097391</v>
      </c>
      <c r="AY76" s="351">
        <v>-57533187.317170084</v>
      </c>
      <c r="AZ76" s="351">
        <v>-55194520.832370155</v>
      </c>
      <c r="BA76" s="351">
        <v>-52796701.174534254</v>
      </c>
      <c r="BB76" s="351">
        <v>-50337362.216740958</v>
      </c>
      <c r="BC76" s="351" t="e">
        <v>#VALUE!</v>
      </c>
      <c r="BD76" s="351" t="e">
        <v>#VALUE!</v>
      </c>
      <c r="BE76" s="351" t="e">
        <v>#VALUE!</v>
      </c>
      <c r="BF76" s="351" t="e">
        <v>#VALUE!</v>
      </c>
      <c r="BG76" s="351" t="e">
        <v>#VALUE!</v>
      </c>
      <c r="BH76" s="351" t="e">
        <v>#VALUE!</v>
      </c>
      <c r="BI76" s="351" t="e">
        <v>#VALUE!</v>
      </c>
      <c r="BJ76" s="351" t="e">
        <v>#VALUE!</v>
      </c>
      <c r="BK76" s="351" t="e">
        <v>#VALUE!</v>
      </c>
      <c r="BL76" s="351" t="e">
        <v>#VALUE!</v>
      </c>
      <c r="BM76" s="351" t="e">
        <v>#VALUE!</v>
      </c>
      <c r="BN76" s="351" t="e">
        <v>#VALUE!</v>
      </c>
      <c r="BO76" s="351" t="e">
        <v>#VALUE!</v>
      </c>
      <c r="BP76" s="351" t="e">
        <v>#VALUE!</v>
      </c>
      <c r="BQ76" s="351" t="e">
        <v>#VALUE!</v>
      </c>
      <c r="BR76" s="351" t="e">
        <v>#VALUE!</v>
      </c>
      <c r="BS76" s="351" t="e">
        <v>#VALUE!</v>
      </c>
      <c r="BT76" s="351" t="e">
        <v>#VALUE!</v>
      </c>
      <c r="BU76" s="351" t="e">
        <v>#VALUE!</v>
      </c>
      <c r="BV76" s="351" t="e">
        <v>#VALUE!</v>
      </c>
      <c r="BW76" s="351" t="e">
        <v>#VALUE!</v>
      </c>
      <c r="BX76" s="351" t="e">
        <v>#VALUE!</v>
      </c>
      <c r="BY76" s="351" t="e">
        <v>#VALUE!</v>
      </c>
      <c r="BZ76" s="351" t="e">
        <v>#VALUE!</v>
      </c>
      <c r="CA76" s="351" t="e">
        <v>#VALUE!</v>
      </c>
      <c r="CB76" s="351" t="e">
        <v>#VALUE!</v>
      </c>
      <c r="CC76" s="351" t="e">
        <v>#VALUE!</v>
      </c>
      <c r="CD76" s="351" t="e">
        <v>#VALUE!</v>
      </c>
      <c r="CE76" s="351" t="e">
        <v>#VALUE!</v>
      </c>
      <c r="CF76" s="351" t="e">
        <v>#VALUE!</v>
      </c>
      <c r="CG76" s="351" t="e">
        <v>#VALUE!</v>
      </c>
      <c r="CH76" s="351" t="e">
        <v>#VALUE!</v>
      </c>
      <c r="CI76" s="351" t="e">
        <v>#VALUE!</v>
      </c>
      <c r="CJ76" s="351" t="e">
        <v>#VALUE!</v>
      </c>
      <c r="CK76" s="351" t="e">
        <v>#VALUE!</v>
      </c>
      <c r="CL76" s="351" t="e">
        <v>#VALUE!</v>
      </c>
      <c r="CM76" s="351" t="e">
        <v>#VALUE!</v>
      </c>
      <c r="CN76" s="351" t="e">
        <v>#VALUE!</v>
      </c>
      <c r="CO76" s="351" t="e">
        <v>#VALUE!</v>
      </c>
      <c r="CP76" s="351" t="e">
        <v>#VALUE!</v>
      </c>
      <c r="CQ76" s="351" t="e">
        <v>#VALUE!</v>
      </c>
    </row>
    <row r="77" spans="1:95" x14ac:dyDescent="0.25">
      <c r="A77" s="441" t="s">
        <v>259</v>
      </c>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c r="AG77" s="442"/>
      <c r="AH77" s="442"/>
      <c r="AI77" s="442"/>
      <c r="AJ77" s="442"/>
      <c r="AK77" s="456"/>
      <c r="AL77" s="457"/>
      <c r="AM77" s="352">
        <v>16346031.105346246</v>
      </c>
      <c r="AN77" s="352">
        <v>15989329.186808268</v>
      </c>
      <c r="AO77" s="352">
        <v>15625237.888799978</v>
      </c>
      <c r="AP77" s="352">
        <v>15253461.636142561</v>
      </c>
      <c r="AQ77" s="352">
        <v>14873693.030650057</v>
      </c>
      <c r="AR77" s="352">
        <v>14485612.378209058</v>
      </c>
      <c r="AS77" s="352">
        <v>14088887.196941627</v>
      </c>
      <c r="AT77" s="352">
        <v>13683171.705694703</v>
      </c>
      <c r="AU77" s="352">
        <v>13268106.292069111</v>
      </c>
      <c r="AV77" s="352">
        <v>12843316.959169701</v>
      </c>
      <c r="AW77" s="352">
        <v>12408414.750225522</v>
      </c>
      <c r="AX77" s="352">
        <v>11962995.150194783</v>
      </c>
      <c r="AY77" s="352">
        <v>11506637.463434018</v>
      </c>
      <c r="AZ77" s="352">
        <v>11038904.166474031</v>
      </c>
      <c r="BA77" s="352">
        <v>10559340.234906852</v>
      </c>
      <c r="BB77" s="352">
        <v>10067472.443348192</v>
      </c>
      <c r="BC77" s="352" t="e">
        <v>#VALUE!</v>
      </c>
      <c r="BD77" s="352" t="e">
        <v>#VALUE!</v>
      </c>
      <c r="BE77" s="352" t="e">
        <v>#VALUE!</v>
      </c>
      <c r="BF77" s="352" t="e">
        <v>#VALUE!</v>
      </c>
      <c r="BG77" s="352" t="e">
        <v>#VALUE!</v>
      </c>
      <c r="BH77" s="352" t="e">
        <v>#VALUE!</v>
      </c>
      <c r="BI77" s="352" t="e">
        <v>#VALUE!</v>
      </c>
      <c r="BJ77" s="352" t="e">
        <v>#VALUE!</v>
      </c>
      <c r="BK77" s="352" t="e">
        <v>#VALUE!</v>
      </c>
      <c r="BL77" s="352" t="e">
        <v>#VALUE!</v>
      </c>
      <c r="BM77" s="352" t="e">
        <v>#REF!</v>
      </c>
      <c r="BN77" s="352" t="e">
        <v>#REF!</v>
      </c>
      <c r="BO77" s="352" t="e">
        <v>#REF!</v>
      </c>
      <c r="BP77" s="352" t="e">
        <v>#REF!</v>
      </c>
      <c r="BQ77" s="352" t="e">
        <v>#REF!</v>
      </c>
      <c r="BR77" s="352" t="e">
        <v>#REF!</v>
      </c>
      <c r="BS77" s="352" t="e">
        <v>#REF!</v>
      </c>
      <c r="BT77" s="352" t="e">
        <v>#REF!</v>
      </c>
      <c r="BU77" s="352" t="e">
        <v>#REF!</v>
      </c>
      <c r="BV77" s="352" t="e">
        <v>#REF!</v>
      </c>
      <c r="BW77" s="352" t="e">
        <v>#REF!</v>
      </c>
      <c r="BX77" s="352" t="e">
        <v>#REF!</v>
      </c>
      <c r="BY77" s="352" t="e">
        <v>#REF!</v>
      </c>
      <c r="BZ77" s="352" t="e">
        <v>#REF!</v>
      </c>
      <c r="CA77" s="352" t="e">
        <v>#REF!</v>
      </c>
      <c r="CB77" s="352" t="e">
        <v>#REF!</v>
      </c>
      <c r="CC77" s="352" t="e">
        <v>#REF!</v>
      </c>
      <c r="CD77" s="352" t="e">
        <v>#REF!</v>
      </c>
      <c r="CE77" s="352" t="e">
        <v>#REF!</v>
      </c>
      <c r="CF77" s="352" t="e">
        <v>#REF!</v>
      </c>
      <c r="CG77" s="352" t="e">
        <v>#REF!</v>
      </c>
      <c r="CH77" s="352" t="e">
        <v>#REF!</v>
      </c>
      <c r="CI77" s="352" t="e">
        <v>#REF!</v>
      </c>
      <c r="CJ77" s="352" t="e">
        <v>#REF!</v>
      </c>
      <c r="CK77" s="352" t="e">
        <v>#REF!</v>
      </c>
      <c r="CL77" s="352" t="e">
        <v>#REF!</v>
      </c>
      <c r="CM77" s="352" t="e">
        <v>#REF!</v>
      </c>
      <c r="CN77" s="352" t="e">
        <v>#REF!</v>
      </c>
      <c r="CO77" s="352" t="e">
        <v>#REF!</v>
      </c>
      <c r="CP77" s="352" t="e">
        <v>#REF!</v>
      </c>
      <c r="CQ77" s="352" t="e">
        <v>#REF!</v>
      </c>
    </row>
    <row r="78" spans="1:95" ht="16.5" thickBot="1" x14ac:dyDescent="0.3">
      <c r="A78" s="458" t="s">
        <v>263</v>
      </c>
      <c r="B78" s="459"/>
      <c r="C78" s="459"/>
      <c r="D78" s="459"/>
      <c r="E78" s="459"/>
      <c r="F78" s="459"/>
      <c r="G78" s="459"/>
      <c r="H78" s="459"/>
      <c r="I78" s="459"/>
      <c r="J78" s="459"/>
      <c r="K78" s="459"/>
      <c r="L78" s="459"/>
      <c r="M78" s="459"/>
      <c r="N78" s="459"/>
      <c r="O78" s="459"/>
      <c r="P78" s="459"/>
      <c r="Q78" s="459"/>
      <c r="R78" s="459"/>
      <c r="S78" s="459"/>
      <c r="T78" s="459"/>
      <c r="U78" s="459"/>
      <c r="V78" s="459"/>
      <c r="W78" s="459"/>
      <c r="X78" s="459"/>
      <c r="Y78" s="459"/>
      <c r="Z78" s="459"/>
      <c r="AA78" s="459"/>
      <c r="AB78" s="459"/>
      <c r="AC78" s="459"/>
      <c r="AD78" s="459"/>
      <c r="AE78" s="459"/>
      <c r="AF78" s="459"/>
      <c r="AG78" s="459"/>
      <c r="AH78" s="459"/>
      <c r="AI78" s="459"/>
      <c r="AJ78" s="459"/>
      <c r="AK78" s="460">
        <v>0</v>
      </c>
      <c r="AL78" s="461"/>
      <c r="AM78" s="353">
        <v>-65384124.421384975</v>
      </c>
      <c r="AN78" s="353">
        <v>-63957316.74723307</v>
      </c>
      <c r="AO78" s="353">
        <v>-62500951.555199906</v>
      </c>
      <c r="AP78" s="353">
        <v>-61013846.544570245</v>
      </c>
      <c r="AQ78" s="353">
        <v>-59494772.12260022</v>
      </c>
      <c r="AR78" s="353">
        <v>-57942449.512836233</v>
      </c>
      <c r="AS78" s="353">
        <v>-56355548.787766501</v>
      </c>
      <c r="AT78" s="353">
        <v>-54732686.822778806</v>
      </c>
      <c r="AU78" s="353">
        <v>-53072425.168276444</v>
      </c>
      <c r="AV78" s="353">
        <v>-51373267.836678796</v>
      </c>
      <c r="AW78" s="353">
        <v>-49633659.000902079</v>
      </c>
      <c r="AX78" s="353">
        <v>-47851980.600779131</v>
      </c>
      <c r="AY78" s="353">
        <v>-46026549.853736065</v>
      </c>
      <c r="AZ78" s="353">
        <v>-44155616.665896125</v>
      </c>
      <c r="BA78" s="353">
        <v>-42237360.939627402</v>
      </c>
      <c r="BB78" s="353">
        <v>-40269889.773392767</v>
      </c>
      <c r="BC78" s="353" t="s">
        <v>529</v>
      </c>
      <c r="BD78" s="353" t="s">
        <v>529</v>
      </c>
      <c r="BE78" s="353" t="s">
        <v>529</v>
      </c>
      <c r="BF78" s="353" t="s">
        <v>529</v>
      </c>
      <c r="BG78" s="353" t="s">
        <v>529</v>
      </c>
      <c r="BH78" s="353" t="s">
        <v>529</v>
      </c>
      <c r="BI78" s="353" t="s">
        <v>529</v>
      </c>
      <c r="BJ78" s="353" t="s">
        <v>529</v>
      </c>
      <c r="BK78" s="353" t="s">
        <v>529</v>
      </c>
      <c r="BL78" s="353" t="s">
        <v>529</v>
      </c>
      <c r="BM78" s="353" t="s">
        <v>529</v>
      </c>
      <c r="BN78" s="353" t="s">
        <v>529</v>
      </c>
      <c r="BO78" s="353" t="s">
        <v>529</v>
      </c>
      <c r="BP78" s="353" t="s">
        <v>529</v>
      </c>
      <c r="BQ78" s="353" t="s">
        <v>529</v>
      </c>
      <c r="BR78" s="353" t="s">
        <v>529</v>
      </c>
      <c r="BS78" s="353" t="s">
        <v>529</v>
      </c>
      <c r="BT78" s="353" t="s">
        <v>529</v>
      </c>
      <c r="BU78" s="353" t="s">
        <v>529</v>
      </c>
      <c r="BV78" s="353" t="s">
        <v>529</v>
      </c>
      <c r="BW78" s="353" t="s">
        <v>529</v>
      </c>
      <c r="BX78" s="353" t="s">
        <v>529</v>
      </c>
      <c r="BY78" s="353" t="s">
        <v>529</v>
      </c>
      <c r="BZ78" s="353" t="s">
        <v>529</v>
      </c>
      <c r="CA78" s="353" t="s">
        <v>529</v>
      </c>
      <c r="CB78" s="353" t="s">
        <v>529</v>
      </c>
      <c r="CC78" s="353" t="s">
        <v>529</v>
      </c>
      <c r="CD78" s="353" t="s">
        <v>529</v>
      </c>
      <c r="CE78" s="353" t="s">
        <v>529</v>
      </c>
      <c r="CF78" s="353" t="s">
        <v>529</v>
      </c>
      <c r="CG78" s="353" t="s">
        <v>529</v>
      </c>
      <c r="CH78" s="353" t="s">
        <v>529</v>
      </c>
      <c r="CI78" s="353" t="s">
        <v>529</v>
      </c>
      <c r="CJ78" s="353" t="s">
        <v>529</v>
      </c>
      <c r="CK78" s="353" t="s">
        <v>529</v>
      </c>
      <c r="CL78" s="353" t="s">
        <v>529</v>
      </c>
      <c r="CM78" s="353" t="s">
        <v>529</v>
      </c>
      <c r="CN78" s="353" t="s">
        <v>529</v>
      </c>
      <c r="CO78" s="353" t="s">
        <v>529</v>
      </c>
      <c r="CP78" s="353" t="s">
        <v>529</v>
      </c>
      <c r="CQ78" s="353" t="s">
        <v>529</v>
      </c>
    </row>
    <row r="79" spans="1:95" s="356" customFormat="1" ht="16.5" thickBot="1" x14ac:dyDescent="0.3">
      <c r="A79" s="354"/>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451">
        <v>0</v>
      </c>
      <c r="AL79" s="451"/>
      <c r="AM79" s="355">
        <v>1</v>
      </c>
      <c r="AN79" s="355">
        <v>2</v>
      </c>
      <c r="AO79" s="355">
        <v>3</v>
      </c>
      <c r="AP79" s="355">
        <v>4</v>
      </c>
      <c r="AQ79" s="355">
        <v>5</v>
      </c>
      <c r="AR79" s="355">
        <v>6</v>
      </c>
      <c r="AS79" s="355">
        <v>7</v>
      </c>
      <c r="AT79" s="355">
        <v>8</v>
      </c>
      <c r="AU79" s="355">
        <v>9</v>
      </c>
      <c r="AV79" s="355">
        <v>10</v>
      </c>
      <c r="AW79" s="355">
        <v>11</v>
      </c>
      <c r="AX79" s="355">
        <v>12</v>
      </c>
      <c r="AY79" s="355">
        <v>13</v>
      </c>
      <c r="AZ79" s="355">
        <v>14</v>
      </c>
      <c r="BA79" s="355">
        <v>15</v>
      </c>
      <c r="BB79" s="355">
        <v>16</v>
      </c>
      <c r="BC79" s="355">
        <v>17</v>
      </c>
      <c r="BD79" s="355">
        <v>18</v>
      </c>
      <c r="BE79" s="355">
        <v>19</v>
      </c>
      <c r="BF79" s="355">
        <v>20</v>
      </c>
      <c r="BG79" s="355">
        <v>21</v>
      </c>
      <c r="BH79" s="355">
        <v>22</v>
      </c>
      <c r="BI79" s="355">
        <v>23</v>
      </c>
      <c r="BJ79" s="355">
        <v>24</v>
      </c>
      <c r="BK79" s="355">
        <v>25</v>
      </c>
      <c r="BL79" s="355">
        <v>26</v>
      </c>
      <c r="BM79" s="355">
        <v>27</v>
      </c>
      <c r="BN79" s="355">
        <v>28</v>
      </c>
      <c r="BO79" s="355">
        <v>29</v>
      </c>
      <c r="BP79" s="355">
        <v>30</v>
      </c>
      <c r="BQ79" s="355">
        <v>31</v>
      </c>
      <c r="BR79" s="355">
        <v>32</v>
      </c>
      <c r="BS79" s="355">
        <v>33</v>
      </c>
      <c r="BT79" s="355">
        <v>34</v>
      </c>
      <c r="BU79" s="355">
        <v>35</v>
      </c>
      <c r="BV79" s="355">
        <v>36</v>
      </c>
      <c r="BW79" s="355">
        <v>37</v>
      </c>
      <c r="BX79" s="355">
        <v>38</v>
      </c>
      <c r="BY79" s="355">
        <v>39</v>
      </c>
      <c r="BZ79" s="355">
        <v>40</v>
      </c>
      <c r="CA79" s="355">
        <v>41</v>
      </c>
      <c r="CB79" s="355">
        <v>42</v>
      </c>
      <c r="CC79" s="355">
        <v>43</v>
      </c>
      <c r="CD79" s="355">
        <v>44</v>
      </c>
      <c r="CE79" s="355">
        <v>45</v>
      </c>
      <c r="CF79" s="355">
        <v>46</v>
      </c>
      <c r="CG79" s="355">
        <v>47</v>
      </c>
      <c r="CH79" s="355">
        <v>48</v>
      </c>
      <c r="CI79" s="355">
        <v>49</v>
      </c>
      <c r="CJ79" s="355">
        <v>50</v>
      </c>
      <c r="CK79" s="355">
        <v>51</v>
      </c>
      <c r="CL79" s="355">
        <v>52</v>
      </c>
      <c r="CM79" s="355">
        <v>53</v>
      </c>
      <c r="CN79" s="355">
        <v>54</v>
      </c>
      <c r="CO79" s="355">
        <v>55</v>
      </c>
      <c r="CP79" s="355">
        <v>56</v>
      </c>
      <c r="CQ79" s="355">
        <v>57</v>
      </c>
    </row>
    <row r="80" spans="1:95" x14ac:dyDescent="0.25">
      <c r="A80" s="452" t="s">
        <v>262</v>
      </c>
      <c r="B80" s="453"/>
      <c r="C80" s="453"/>
      <c r="D80" s="453"/>
      <c r="E80" s="453"/>
      <c r="F80" s="453"/>
      <c r="G80" s="453"/>
      <c r="H80" s="453"/>
      <c r="I80" s="453"/>
      <c r="J80" s="453"/>
      <c r="K80" s="453"/>
      <c r="L80" s="453"/>
      <c r="M80" s="453"/>
      <c r="N80" s="453"/>
      <c r="O80" s="453"/>
      <c r="P80" s="453"/>
      <c r="Q80" s="453"/>
      <c r="R80" s="453"/>
      <c r="S80" s="453"/>
      <c r="T80" s="453"/>
      <c r="U80" s="453"/>
      <c r="V80" s="453"/>
      <c r="W80" s="453"/>
      <c r="X80" s="453"/>
      <c r="Y80" s="453"/>
      <c r="Z80" s="453"/>
      <c r="AA80" s="453"/>
      <c r="AB80" s="453"/>
      <c r="AC80" s="453"/>
      <c r="AD80" s="453"/>
      <c r="AE80" s="453"/>
      <c r="AF80" s="453"/>
      <c r="AG80" s="453"/>
      <c r="AH80" s="453"/>
      <c r="AI80" s="453"/>
      <c r="AJ80" s="453"/>
      <c r="AK80" s="454">
        <v>2027</v>
      </c>
      <c r="AL80" s="455"/>
      <c r="AM80" s="344">
        <v>2028</v>
      </c>
      <c r="AN80" s="344">
        <v>2029</v>
      </c>
      <c r="AO80" s="344">
        <v>2030</v>
      </c>
      <c r="AP80" s="344">
        <v>2031</v>
      </c>
      <c r="AQ80" s="344">
        <v>2032</v>
      </c>
      <c r="AR80" s="344">
        <v>2033</v>
      </c>
      <c r="AS80" s="344">
        <v>2034</v>
      </c>
      <c r="AT80" s="344">
        <v>2035</v>
      </c>
      <c r="AU80" s="344">
        <v>2036</v>
      </c>
      <c r="AV80" s="344">
        <v>2037</v>
      </c>
      <c r="AW80" s="344">
        <v>2038</v>
      </c>
      <c r="AX80" s="344">
        <v>2039</v>
      </c>
      <c r="AY80" s="344">
        <v>2040</v>
      </c>
      <c r="AZ80" s="344">
        <v>2041</v>
      </c>
      <c r="BA80" s="344">
        <v>2042</v>
      </c>
      <c r="BB80" s="344">
        <v>2043</v>
      </c>
      <c r="BC80" s="344" t="s">
        <v>529</v>
      </c>
      <c r="BD80" s="344" t="s">
        <v>529</v>
      </c>
      <c r="BE80" s="344" t="s">
        <v>529</v>
      </c>
      <c r="BF80" s="344" t="s">
        <v>529</v>
      </c>
      <c r="BG80" s="344" t="s">
        <v>529</v>
      </c>
      <c r="BH80" s="344" t="s">
        <v>529</v>
      </c>
      <c r="BI80" s="344" t="s">
        <v>529</v>
      </c>
      <c r="BJ80" s="344" t="s">
        <v>529</v>
      </c>
      <c r="BK80" s="344" t="s">
        <v>529</v>
      </c>
      <c r="BL80" s="344" t="s">
        <v>529</v>
      </c>
      <c r="BM80" s="344" t="s">
        <v>529</v>
      </c>
      <c r="BN80" s="344" t="s">
        <v>529</v>
      </c>
      <c r="BO80" s="344" t="s">
        <v>529</v>
      </c>
      <c r="BP80" s="344" t="s">
        <v>529</v>
      </c>
      <c r="BQ80" s="344" t="s">
        <v>529</v>
      </c>
      <c r="BR80" s="344" t="s">
        <v>529</v>
      </c>
      <c r="BS80" s="344" t="s">
        <v>529</v>
      </c>
      <c r="BT80" s="344" t="s">
        <v>529</v>
      </c>
      <c r="BU80" s="344" t="s">
        <v>529</v>
      </c>
      <c r="BV80" s="344" t="s">
        <v>529</v>
      </c>
      <c r="BW80" s="344" t="s">
        <v>529</v>
      </c>
      <c r="BX80" s="344" t="s">
        <v>529</v>
      </c>
      <c r="BY80" s="344" t="s">
        <v>529</v>
      </c>
      <c r="BZ80" s="344" t="s">
        <v>529</v>
      </c>
      <c r="CA80" s="344" t="s">
        <v>529</v>
      </c>
      <c r="CB80" s="344" t="s">
        <v>529</v>
      </c>
      <c r="CC80" s="344" t="s">
        <v>529</v>
      </c>
      <c r="CD80" s="344" t="s">
        <v>529</v>
      </c>
      <c r="CE80" s="344" t="s">
        <v>529</v>
      </c>
      <c r="CF80" s="344" t="s">
        <v>529</v>
      </c>
      <c r="CG80" s="344" t="s">
        <v>529</v>
      </c>
      <c r="CH80" s="344" t="s">
        <v>529</v>
      </c>
      <c r="CI80" s="344" t="s">
        <v>529</v>
      </c>
      <c r="CJ80" s="344" t="s">
        <v>529</v>
      </c>
      <c r="CK80" s="344" t="s">
        <v>529</v>
      </c>
      <c r="CL80" s="344" t="s">
        <v>529</v>
      </c>
      <c r="CM80" s="344" t="s">
        <v>529</v>
      </c>
      <c r="CN80" s="344" t="s">
        <v>529</v>
      </c>
      <c r="CO80" s="344" t="s">
        <v>529</v>
      </c>
      <c r="CP80" s="344" t="s">
        <v>529</v>
      </c>
      <c r="CQ80" s="344" t="s">
        <v>529</v>
      </c>
    </row>
    <row r="81" spans="1:95" s="314" customFormat="1" ht="15" x14ac:dyDescent="0.25">
      <c r="A81" s="441" t="s">
        <v>642</v>
      </c>
      <c r="B81" s="442"/>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c r="AC81" s="442"/>
      <c r="AD81" s="442"/>
      <c r="AE81" s="442"/>
      <c r="AF81" s="442"/>
      <c r="AG81" s="442"/>
      <c r="AH81" s="442"/>
      <c r="AI81" s="442"/>
      <c r="AJ81" s="442"/>
      <c r="AK81" s="443">
        <v>0</v>
      </c>
      <c r="AL81" s="444"/>
      <c r="AM81" s="351">
        <v>-81730155.526731223</v>
      </c>
      <c r="AN81" s="351">
        <v>-79946645.934041336</v>
      </c>
      <c r="AO81" s="351">
        <v>-78126189.443999887</v>
      </c>
      <c r="AP81" s="351">
        <v>-76267308.180712804</v>
      </c>
      <c r="AQ81" s="351">
        <v>-74368465.153250277</v>
      </c>
      <c r="AR81" s="351">
        <v>-72428061.891045287</v>
      </c>
      <c r="AS81" s="351">
        <v>-70444435.98470813</v>
      </c>
      <c r="AT81" s="351">
        <v>-68415858.528473511</v>
      </c>
      <c r="AU81" s="351">
        <v>-66340531.460345551</v>
      </c>
      <c r="AV81" s="351">
        <v>-64216584.795848496</v>
      </c>
      <c r="AW81" s="351">
        <v>-62042073.751127601</v>
      </c>
      <c r="AX81" s="351">
        <v>-59814975.75097391</v>
      </c>
      <c r="AY81" s="351">
        <v>-57533187.317170084</v>
      </c>
      <c r="AZ81" s="351">
        <v>-55194520.832370155</v>
      </c>
      <c r="BA81" s="351">
        <v>-52796701.174534254</v>
      </c>
      <c r="BB81" s="351">
        <v>-50337362.216740958</v>
      </c>
      <c r="BC81" s="351" t="s">
        <v>529</v>
      </c>
      <c r="BD81" s="351" t="s">
        <v>529</v>
      </c>
      <c r="BE81" s="351" t="s">
        <v>529</v>
      </c>
      <c r="BF81" s="351" t="s">
        <v>529</v>
      </c>
      <c r="BG81" s="351" t="s">
        <v>529</v>
      </c>
      <c r="BH81" s="351" t="s">
        <v>529</v>
      </c>
      <c r="BI81" s="351" t="s">
        <v>529</v>
      </c>
      <c r="BJ81" s="351" t="s">
        <v>529</v>
      </c>
      <c r="BK81" s="351" t="s">
        <v>529</v>
      </c>
      <c r="BL81" s="351" t="s">
        <v>529</v>
      </c>
      <c r="BM81" s="351" t="s">
        <v>529</v>
      </c>
      <c r="BN81" s="351" t="s">
        <v>529</v>
      </c>
      <c r="BO81" s="351" t="s">
        <v>529</v>
      </c>
      <c r="BP81" s="351" t="s">
        <v>529</v>
      </c>
      <c r="BQ81" s="351" t="s">
        <v>529</v>
      </c>
      <c r="BR81" s="351" t="s">
        <v>529</v>
      </c>
      <c r="BS81" s="351" t="s">
        <v>529</v>
      </c>
      <c r="BT81" s="351" t="s">
        <v>529</v>
      </c>
      <c r="BU81" s="351" t="s">
        <v>529</v>
      </c>
      <c r="BV81" s="351" t="s">
        <v>529</v>
      </c>
      <c r="BW81" s="351" t="s">
        <v>529</v>
      </c>
      <c r="BX81" s="351" t="s">
        <v>529</v>
      </c>
      <c r="BY81" s="351" t="s">
        <v>529</v>
      </c>
      <c r="BZ81" s="351" t="s">
        <v>529</v>
      </c>
      <c r="CA81" s="351" t="s">
        <v>529</v>
      </c>
      <c r="CB81" s="351" t="s">
        <v>529</v>
      </c>
      <c r="CC81" s="351" t="s">
        <v>529</v>
      </c>
      <c r="CD81" s="351" t="s">
        <v>529</v>
      </c>
      <c r="CE81" s="351" t="s">
        <v>529</v>
      </c>
      <c r="CF81" s="351" t="s">
        <v>529</v>
      </c>
      <c r="CG81" s="351" t="s">
        <v>529</v>
      </c>
      <c r="CH81" s="351" t="s">
        <v>529</v>
      </c>
      <c r="CI81" s="351" t="s">
        <v>529</v>
      </c>
      <c r="CJ81" s="351" t="s">
        <v>529</v>
      </c>
      <c r="CK81" s="351" t="s">
        <v>529</v>
      </c>
      <c r="CL81" s="351" t="s">
        <v>529</v>
      </c>
      <c r="CM81" s="351" t="s">
        <v>529</v>
      </c>
      <c r="CN81" s="351" t="s">
        <v>529</v>
      </c>
      <c r="CO81" s="351" t="s">
        <v>529</v>
      </c>
      <c r="CP81" s="351" t="s">
        <v>529</v>
      </c>
      <c r="CQ81" s="351" t="s">
        <v>529</v>
      </c>
    </row>
    <row r="82" spans="1:95" x14ac:dyDescent="0.25">
      <c r="A82" s="441" t="s">
        <v>261</v>
      </c>
      <c r="B82" s="442"/>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c r="AC82" s="442"/>
      <c r="AD82" s="442"/>
      <c r="AE82" s="442"/>
      <c r="AF82" s="442"/>
      <c r="AG82" s="442"/>
      <c r="AH82" s="442"/>
      <c r="AI82" s="442"/>
      <c r="AJ82" s="442"/>
      <c r="AK82" s="447">
        <v>0</v>
      </c>
      <c r="AL82" s="448"/>
      <c r="AM82" s="352">
        <v>78167014.445531249</v>
      </c>
      <c r="AN82" s="352">
        <v>78167014.445531249</v>
      </c>
      <c r="AO82" s="352">
        <v>78167014.445531249</v>
      </c>
      <c r="AP82" s="352">
        <v>78167014.445531249</v>
      </c>
      <c r="AQ82" s="352">
        <v>78167014.445531249</v>
      </c>
      <c r="AR82" s="352">
        <v>78167014.445531249</v>
      </c>
      <c r="AS82" s="352">
        <v>78167014.445531249</v>
      </c>
      <c r="AT82" s="352">
        <v>78167014.445531249</v>
      </c>
      <c r="AU82" s="352">
        <v>78167014.445531249</v>
      </c>
      <c r="AV82" s="352">
        <v>78167014.445531249</v>
      </c>
      <c r="AW82" s="352">
        <v>78167014.445531249</v>
      </c>
      <c r="AX82" s="352">
        <v>78167014.445531249</v>
      </c>
      <c r="AY82" s="352">
        <v>78167014.445531249</v>
      </c>
      <c r="AZ82" s="352">
        <v>78167014.445531249</v>
      </c>
      <c r="BA82" s="352">
        <v>78167014.445531249</v>
      </c>
      <c r="BB82" s="352">
        <v>78167014.445531249</v>
      </c>
      <c r="BC82" s="352" t="s">
        <v>725</v>
      </c>
      <c r="BD82" s="352" t="s">
        <v>725</v>
      </c>
      <c r="BE82" s="352" t="s">
        <v>725</v>
      </c>
      <c r="BF82" s="352" t="s">
        <v>725</v>
      </c>
      <c r="BG82" s="352" t="s">
        <v>725</v>
      </c>
      <c r="BH82" s="352" t="s">
        <v>725</v>
      </c>
      <c r="BI82" s="352" t="s">
        <v>725</v>
      </c>
      <c r="BJ82" s="352" t="s">
        <v>725</v>
      </c>
      <c r="BK82" s="352" t="s">
        <v>725</v>
      </c>
      <c r="BL82" s="352" t="s">
        <v>725</v>
      </c>
      <c r="BM82" s="352" t="s">
        <v>725</v>
      </c>
      <c r="BN82" s="352" t="s">
        <v>725</v>
      </c>
      <c r="BO82" s="352" t="s">
        <v>725</v>
      </c>
      <c r="BP82" s="352" t="s">
        <v>725</v>
      </c>
      <c r="BQ82" s="352" t="s">
        <v>725</v>
      </c>
      <c r="BR82" s="352" t="s">
        <v>725</v>
      </c>
      <c r="BS82" s="352" t="s">
        <v>725</v>
      </c>
      <c r="BT82" s="352" t="s">
        <v>725</v>
      </c>
      <c r="BU82" s="352" t="s">
        <v>725</v>
      </c>
      <c r="BV82" s="352" t="s">
        <v>725</v>
      </c>
      <c r="BW82" s="352" t="s">
        <v>725</v>
      </c>
      <c r="BX82" s="352" t="s">
        <v>725</v>
      </c>
      <c r="BY82" s="352" t="s">
        <v>725</v>
      </c>
      <c r="BZ82" s="352" t="s">
        <v>725</v>
      </c>
      <c r="CA82" s="352" t="s">
        <v>725</v>
      </c>
      <c r="CB82" s="352" t="s">
        <v>725</v>
      </c>
      <c r="CC82" s="352" t="s">
        <v>725</v>
      </c>
      <c r="CD82" s="352" t="s">
        <v>725</v>
      </c>
      <c r="CE82" s="352" t="s">
        <v>725</v>
      </c>
      <c r="CF82" s="352" t="s">
        <v>725</v>
      </c>
      <c r="CG82" s="352" t="s">
        <v>725</v>
      </c>
      <c r="CH82" s="352" t="s">
        <v>725</v>
      </c>
      <c r="CI82" s="352" t="s">
        <v>725</v>
      </c>
      <c r="CJ82" s="352" t="s">
        <v>725</v>
      </c>
      <c r="CK82" s="352" t="s">
        <v>725</v>
      </c>
      <c r="CL82" s="352" t="s">
        <v>725</v>
      </c>
      <c r="CM82" s="352" t="s">
        <v>725</v>
      </c>
      <c r="CN82" s="352" t="s">
        <v>725</v>
      </c>
      <c r="CO82" s="352" t="s">
        <v>725</v>
      </c>
      <c r="CP82" s="352" t="s">
        <v>725</v>
      </c>
      <c r="CQ82" s="352" t="s">
        <v>725</v>
      </c>
    </row>
    <row r="83" spans="1:95" x14ac:dyDescent="0.25">
      <c r="A83" s="441" t="s">
        <v>260</v>
      </c>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c r="AG83" s="442"/>
      <c r="AH83" s="442"/>
      <c r="AI83" s="442"/>
      <c r="AJ83" s="442"/>
      <c r="AK83" s="447">
        <v>0</v>
      </c>
      <c r="AL83" s="448"/>
      <c r="AM83" s="352">
        <v>0</v>
      </c>
      <c r="AN83" s="352">
        <v>0</v>
      </c>
      <c r="AO83" s="352">
        <v>0</v>
      </c>
      <c r="AP83" s="352">
        <v>0</v>
      </c>
      <c r="AQ83" s="352">
        <v>0</v>
      </c>
      <c r="AR83" s="352">
        <v>0</v>
      </c>
      <c r="AS83" s="352">
        <v>0</v>
      </c>
      <c r="AT83" s="352">
        <v>0</v>
      </c>
      <c r="AU83" s="352">
        <v>0</v>
      </c>
      <c r="AV83" s="352">
        <v>0</v>
      </c>
      <c r="AW83" s="352">
        <v>0</v>
      </c>
      <c r="AX83" s="352">
        <v>0</v>
      </c>
      <c r="AY83" s="352">
        <v>0</v>
      </c>
      <c r="AZ83" s="352">
        <v>0</v>
      </c>
      <c r="BA83" s="352">
        <v>0</v>
      </c>
      <c r="BB83" s="352">
        <v>0</v>
      </c>
      <c r="BC83" s="352">
        <v>0</v>
      </c>
      <c r="BD83" s="352">
        <v>0</v>
      </c>
      <c r="BE83" s="352">
        <v>0</v>
      </c>
      <c r="BF83" s="352">
        <v>0</v>
      </c>
      <c r="BG83" s="352">
        <v>0</v>
      </c>
      <c r="BH83" s="352">
        <v>0</v>
      </c>
      <c r="BI83" s="352">
        <v>0</v>
      </c>
      <c r="BJ83" s="352">
        <v>0</v>
      </c>
      <c r="BK83" s="352">
        <v>0</v>
      </c>
      <c r="BL83" s="352">
        <v>0</v>
      </c>
      <c r="BM83" s="352">
        <v>0</v>
      </c>
      <c r="BN83" s="352">
        <v>0</v>
      </c>
      <c r="BO83" s="352">
        <v>0</v>
      </c>
      <c r="BP83" s="352">
        <v>0</v>
      </c>
      <c r="BQ83" s="352">
        <v>0</v>
      </c>
      <c r="BR83" s="352">
        <v>0</v>
      </c>
      <c r="BS83" s="352">
        <v>0</v>
      </c>
      <c r="BT83" s="352">
        <v>0</v>
      </c>
      <c r="BU83" s="352">
        <v>0</v>
      </c>
      <c r="BV83" s="352">
        <v>0</v>
      </c>
      <c r="BW83" s="352">
        <v>0</v>
      </c>
      <c r="BX83" s="352">
        <v>0</v>
      </c>
      <c r="BY83" s="352">
        <v>0</v>
      </c>
      <c r="BZ83" s="352">
        <v>0</v>
      </c>
      <c r="CA83" s="352">
        <v>0</v>
      </c>
      <c r="CB83" s="352">
        <v>0</v>
      </c>
      <c r="CC83" s="352">
        <v>0</v>
      </c>
      <c r="CD83" s="352">
        <v>0</v>
      </c>
      <c r="CE83" s="352">
        <v>0</v>
      </c>
      <c r="CF83" s="352">
        <v>0</v>
      </c>
      <c r="CG83" s="352">
        <v>0</v>
      </c>
      <c r="CH83" s="352">
        <v>0</v>
      </c>
      <c r="CI83" s="352">
        <v>0</v>
      </c>
      <c r="CJ83" s="352">
        <v>0</v>
      </c>
      <c r="CK83" s="352">
        <v>0</v>
      </c>
      <c r="CL83" s="352">
        <v>0</v>
      </c>
      <c r="CM83" s="352">
        <v>0</v>
      </c>
      <c r="CN83" s="352">
        <v>0</v>
      </c>
      <c r="CO83" s="352">
        <v>0</v>
      </c>
      <c r="CP83" s="352">
        <v>0</v>
      </c>
      <c r="CQ83" s="352">
        <v>0</v>
      </c>
    </row>
    <row r="84" spans="1:95" x14ac:dyDescent="0.25">
      <c r="A84" s="441" t="s">
        <v>259</v>
      </c>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447">
        <v>0</v>
      </c>
      <c r="AL84" s="448"/>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c r="BB84" s="352">
        <v>0</v>
      </c>
      <c r="BC84" s="352" t="e">
        <v>#VALUE!</v>
      </c>
      <c r="BD84" s="352" t="e">
        <v>#VALUE!</v>
      </c>
      <c r="BE84" s="352" t="e">
        <v>#VALUE!</v>
      </c>
      <c r="BF84" s="352" t="e">
        <v>#VALUE!</v>
      </c>
      <c r="BG84" s="352" t="e">
        <v>#VALUE!</v>
      </c>
      <c r="BH84" s="352" t="e">
        <v>#VALUE!</v>
      </c>
      <c r="BI84" s="352" t="e">
        <v>#VALUE!</v>
      </c>
      <c r="BJ84" s="352" t="e">
        <v>#VALUE!</v>
      </c>
      <c r="BK84" s="352" t="e">
        <v>#VALUE!</v>
      </c>
      <c r="BL84" s="352" t="e">
        <v>#VALUE!</v>
      </c>
      <c r="BM84" s="352" t="e">
        <v>#VALUE!</v>
      </c>
      <c r="BN84" s="352" t="e">
        <v>#VALUE!</v>
      </c>
      <c r="BO84" s="352" t="e">
        <v>#VALUE!</v>
      </c>
      <c r="BP84" s="352" t="e">
        <v>#VALUE!</v>
      </c>
      <c r="BQ84" s="352" t="e">
        <v>#VALUE!</v>
      </c>
      <c r="BR84" s="352" t="e">
        <v>#VALUE!</v>
      </c>
      <c r="BS84" s="352" t="e">
        <v>#VALUE!</v>
      </c>
      <c r="BT84" s="352" t="e">
        <v>#VALUE!</v>
      </c>
      <c r="BU84" s="352" t="e">
        <v>#VALUE!</v>
      </c>
      <c r="BV84" s="352" t="e">
        <v>#VALUE!</v>
      </c>
      <c r="BW84" s="352" t="e">
        <v>#VALUE!</v>
      </c>
      <c r="BX84" s="352" t="e">
        <v>#VALUE!</v>
      </c>
      <c r="BY84" s="352" t="e">
        <v>#VALUE!</v>
      </c>
      <c r="BZ84" s="352" t="e">
        <v>#VALUE!</v>
      </c>
      <c r="CA84" s="352" t="e">
        <v>#VALUE!</v>
      </c>
      <c r="CB84" s="352" t="e">
        <v>#VALUE!</v>
      </c>
      <c r="CC84" s="352" t="e">
        <v>#VALUE!</v>
      </c>
      <c r="CD84" s="352" t="e">
        <v>#VALUE!</v>
      </c>
      <c r="CE84" s="352" t="e">
        <v>#VALUE!</v>
      </c>
      <c r="CF84" s="352" t="e">
        <v>#VALUE!</v>
      </c>
      <c r="CG84" s="352" t="e">
        <v>#VALUE!</v>
      </c>
      <c r="CH84" s="352" t="e">
        <v>#VALUE!</v>
      </c>
      <c r="CI84" s="352" t="e">
        <v>#VALUE!</v>
      </c>
      <c r="CJ84" s="352" t="e">
        <v>#VALUE!</v>
      </c>
      <c r="CK84" s="352" t="e">
        <v>#VALUE!</v>
      </c>
      <c r="CL84" s="352" t="e">
        <v>#VALUE!</v>
      </c>
      <c r="CM84" s="352" t="e">
        <v>#VALUE!</v>
      </c>
      <c r="CN84" s="352" t="e">
        <v>#VALUE!</v>
      </c>
      <c r="CO84" s="352" t="e">
        <v>#VALUE!</v>
      </c>
      <c r="CP84" s="352" t="e">
        <v>#VALUE!</v>
      </c>
      <c r="CQ84" s="352" t="e">
        <v>#VALUE!</v>
      </c>
    </row>
    <row r="85" spans="1:95" x14ac:dyDescent="0.25">
      <c r="A85" s="441" t="s">
        <v>258</v>
      </c>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c r="AG85" s="442"/>
      <c r="AH85" s="442"/>
      <c r="AI85" s="442"/>
      <c r="AJ85" s="442"/>
      <c r="AK85" s="449">
        <v>-250134446.22570002</v>
      </c>
      <c r="AL85" s="450"/>
      <c r="AM85" s="357">
        <v>4618362.1689452231</v>
      </c>
      <c r="AN85" s="357">
        <v>4803096.6557030678</v>
      </c>
      <c r="AO85" s="357">
        <v>4995220.5219311714</v>
      </c>
      <c r="AP85" s="357">
        <v>5195029.3428083956</v>
      </c>
      <c r="AQ85" s="357">
        <v>5402830.5165207982</v>
      </c>
      <c r="AR85" s="357">
        <v>5618943.7371815443</v>
      </c>
      <c r="AS85" s="357">
        <v>5843701.4866688251</v>
      </c>
      <c r="AT85" s="357">
        <v>6077449.5461356342</v>
      </c>
      <c r="AU85" s="357">
        <v>6320547.5279810131</v>
      </c>
      <c r="AV85" s="357">
        <v>6573369.4291002452</v>
      </c>
      <c r="AW85" s="357">
        <v>6836304.2062642574</v>
      </c>
      <c r="AX85" s="357">
        <v>7109756.3745148778</v>
      </c>
      <c r="AY85" s="357">
        <v>7394146.6294954121</v>
      </c>
      <c r="AZ85" s="357">
        <v>7689912.4946752787</v>
      </c>
      <c r="BA85" s="357">
        <v>7997508.9944622517</v>
      </c>
      <c r="BB85" s="357">
        <v>8317409.3542407751</v>
      </c>
      <c r="BC85" s="357">
        <v>0</v>
      </c>
      <c r="BD85" s="357">
        <v>0</v>
      </c>
      <c r="BE85" s="357">
        <v>0</v>
      </c>
      <c r="BF85" s="357">
        <v>0</v>
      </c>
      <c r="BG85" s="357">
        <v>0.19999998807907104</v>
      </c>
      <c r="BH85" s="357">
        <v>0.40000000596046448</v>
      </c>
      <c r="BI85" s="357">
        <v>0.59999999403953552</v>
      </c>
      <c r="BJ85" s="357">
        <v>0.80000001192092896</v>
      </c>
      <c r="BK85" s="357">
        <v>1</v>
      </c>
      <c r="BL85" s="357">
        <v>1.199999988079071</v>
      </c>
      <c r="BM85" s="357">
        <v>1.4000000059604645</v>
      </c>
      <c r="BN85" s="357">
        <v>1.5999999940395355</v>
      </c>
      <c r="BO85" s="357">
        <v>1.800000011920929</v>
      </c>
      <c r="BP85" s="357">
        <v>2</v>
      </c>
      <c r="BQ85" s="357">
        <v>2.199999988079071</v>
      </c>
      <c r="BR85" s="357">
        <v>2.4000000059604645</v>
      </c>
      <c r="BS85" s="357">
        <v>2.5999999940395355</v>
      </c>
      <c r="BT85" s="357">
        <v>2.800000011920929</v>
      </c>
      <c r="BU85" s="357">
        <v>3</v>
      </c>
      <c r="BV85" s="357">
        <v>3.199999988079071</v>
      </c>
      <c r="BW85" s="357">
        <v>3.4000000059604645</v>
      </c>
      <c r="BX85" s="357">
        <v>3.5999999940395355</v>
      </c>
      <c r="BY85" s="357">
        <v>3.800000011920929</v>
      </c>
      <c r="BZ85" s="357">
        <v>4</v>
      </c>
      <c r="CA85" s="357">
        <v>4.199999988079071</v>
      </c>
      <c r="CB85" s="357">
        <v>4.4000000059604645</v>
      </c>
      <c r="CC85" s="357">
        <v>4.5999999940395355</v>
      </c>
      <c r="CD85" s="357">
        <v>4.800000011920929</v>
      </c>
      <c r="CE85" s="357">
        <v>5</v>
      </c>
      <c r="CF85" s="357">
        <v>5.199999988079071</v>
      </c>
      <c r="CG85" s="357">
        <v>5.4000000059604645</v>
      </c>
      <c r="CH85" s="357">
        <v>5.5999999940395355</v>
      </c>
      <c r="CI85" s="357">
        <v>5.800000011920929</v>
      </c>
      <c r="CJ85" s="357">
        <v>6</v>
      </c>
      <c r="CK85" s="357">
        <v>6.199999988079071</v>
      </c>
      <c r="CL85" s="357">
        <v>6.4000000059604645</v>
      </c>
      <c r="CM85" s="357">
        <v>6.5999999940395355</v>
      </c>
      <c r="CN85" s="357">
        <v>6.800000011920929</v>
      </c>
      <c r="CO85" s="357">
        <v>7</v>
      </c>
      <c r="CP85" s="357">
        <v>7.199999988079071</v>
      </c>
      <c r="CQ85" s="357">
        <v>7.4000000059604645</v>
      </c>
    </row>
    <row r="86" spans="1:95" x14ac:dyDescent="0.25">
      <c r="A86" s="441" t="s">
        <v>257</v>
      </c>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c r="AG86" s="442"/>
      <c r="AH86" s="442"/>
      <c r="AI86" s="442"/>
      <c r="AJ86" s="442"/>
      <c r="AK86" s="447">
        <v>0</v>
      </c>
      <c r="AL86" s="448"/>
      <c r="AM86" s="352">
        <v>0</v>
      </c>
      <c r="AN86" s="352">
        <v>0</v>
      </c>
      <c r="AO86" s="352">
        <v>0</v>
      </c>
      <c r="AP86" s="352">
        <v>0</v>
      </c>
      <c r="AQ86" s="352">
        <v>0</v>
      </c>
      <c r="AR86" s="352">
        <v>0</v>
      </c>
      <c r="AS86" s="352">
        <v>0</v>
      </c>
      <c r="AT86" s="352">
        <v>0</v>
      </c>
      <c r="AU86" s="352">
        <v>0</v>
      </c>
      <c r="AV86" s="352">
        <v>0</v>
      </c>
      <c r="AW86" s="352">
        <v>0</v>
      </c>
      <c r="AX86" s="352">
        <v>0</v>
      </c>
      <c r="AY86" s="352">
        <v>0</v>
      </c>
      <c r="AZ86" s="352">
        <v>0</v>
      </c>
      <c r="BA86" s="352">
        <v>0</v>
      </c>
      <c r="BB86" s="352">
        <v>0</v>
      </c>
      <c r="BC86" s="352" t="s">
        <v>529</v>
      </c>
      <c r="BD86" s="352" t="s">
        <v>529</v>
      </c>
      <c r="BE86" s="352" t="s">
        <v>529</v>
      </c>
      <c r="BF86" s="352" t="s">
        <v>529</v>
      </c>
      <c r="BG86" s="352" t="s">
        <v>529</v>
      </c>
      <c r="BH86" s="352" t="s">
        <v>529</v>
      </c>
      <c r="BI86" s="352" t="s">
        <v>529</v>
      </c>
      <c r="BJ86" s="352" t="s">
        <v>529</v>
      </c>
      <c r="BK86" s="352" t="s">
        <v>529</v>
      </c>
      <c r="BL86" s="352" t="s">
        <v>529</v>
      </c>
      <c r="BM86" s="352" t="s">
        <v>529</v>
      </c>
      <c r="BN86" s="352" t="s">
        <v>529</v>
      </c>
      <c r="BO86" s="352" t="s">
        <v>529</v>
      </c>
      <c r="BP86" s="352" t="s">
        <v>529</v>
      </c>
      <c r="BQ86" s="352" t="s">
        <v>529</v>
      </c>
      <c r="BR86" s="352" t="s">
        <v>529</v>
      </c>
      <c r="BS86" s="352" t="s">
        <v>529</v>
      </c>
      <c r="BT86" s="352" t="s">
        <v>529</v>
      </c>
      <c r="BU86" s="352" t="s">
        <v>529</v>
      </c>
      <c r="BV86" s="352" t="s">
        <v>529</v>
      </c>
      <c r="BW86" s="352" t="s">
        <v>529</v>
      </c>
      <c r="BX86" s="352" t="s">
        <v>529</v>
      </c>
      <c r="BY86" s="352" t="s">
        <v>529</v>
      </c>
      <c r="BZ86" s="352" t="s">
        <v>529</v>
      </c>
      <c r="CA86" s="352" t="s">
        <v>529</v>
      </c>
      <c r="CB86" s="352" t="s">
        <v>529</v>
      </c>
      <c r="CC86" s="352" t="s">
        <v>529</v>
      </c>
      <c r="CD86" s="352" t="s">
        <v>529</v>
      </c>
      <c r="CE86" s="352" t="s">
        <v>529</v>
      </c>
      <c r="CF86" s="352" t="s">
        <v>529</v>
      </c>
      <c r="CG86" s="352" t="s">
        <v>529</v>
      </c>
      <c r="CH86" s="352" t="s">
        <v>529</v>
      </c>
      <c r="CI86" s="352" t="s">
        <v>529</v>
      </c>
      <c r="CJ86" s="352" t="s">
        <v>529</v>
      </c>
      <c r="CK86" s="352" t="s">
        <v>529</v>
      </c>
      <c r="CL86" s="352" t="s">
        <v>529</v>
      </c>
      <c r="CM86" s="352" t="s">
        <v>529</v>
      </c>
      <c r="CN86" s="352" t="s">
        <v>529</v>
      </c>
      <c r="CO86" s="352" t="s">
        <v>529</v>
      </c>
      <c r="CP86" s="352" t="s">
        <v>529</v>
      </c>
      <c r="CQ86" s="352" t="s">
        <v>529</v>
      </c>
    </row>
    <row r="87" spans="1:95" x14ac:dyDescent="0.25">
      <c r="A87" s="441" t="s">
        <v>256</v>
      </c>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c r="AG87" s="442"/>
      <c r="AH87" s="442"/>
      <c r="AI87" s="442"/>
      <c r="AJ87" s="442"/>
      <c r="AK87" s="447">
        <v>-1250672231.1285</v>
      </c>
      <c r="AL87" s="448"/>
      <c r="AM87" s="352">
        <v>0</v>
      </c>
      <c r="AN87" s="352">
        <v>0</v>
      </c>
      <c r="AO87" s="352">
        <v>0</v>
      </c>
      <c r="AP87" s="352">
        <v>0</v>
      </c>
      <c r="AQ87" s="352">
        <v>0</v>
      </c>
      <c r="AR87" s="352">
        <v>0</v>
      </c>
      <c r="AS87" s="352">
        <v>0</v>
      </c>
      <c r="AT87" s="352">
        <v>0</v>
      </c>
      <c r="AU87" s="352">
        <v>0</v>
      </c>
      <c r="AV87" s="352">
        <v>0</v>
      </c>
      <c r="AW87" s="352">
        <v>0</v>
      </c>
      <c r="AX87" s="352">
        <v>0</v>
      </c>
      <c r="AY87" s="352">
        <v>0</v>
      </c>
      <c r="AZ87" s="352">
        <v>0</v>
      </c>
      <c r="BA87" s="352">
        <v>0</v>
      </c>
      <c r="BB87" s="352">
        <v>0</v>
      </c>
      <c r="BC87" s="352">
        <v>0</v>
      </c>
      <c r="BD87" s="352">
        <v>0</v>
      </c>
      <c r="BE87" s="352">
        <v>0</v>
      </c>
      <c r="BF87" s="352">
        <v>0</v>
      </c>
      <c r="BG87" s="352">
        <v>1</v>
      </c>
      <c r="BH87" s="352">
        <v>2</v>
      </c>
      <c r="BI87" s="352">
        <v>3</v>
      </c>
      <c r="BJ87" s="352">
        <v>4</v>
      </c>
      <c r="BK87" s="352">
        <v>5</v>
      </c>
      <c r="BL87" s="352">
        <v>6</v>
      </c>
      <c r="BM87" s="352">
        <v>7</v>
      </c>
      <c r="BN87" s="352">
        <v>8</v>
      </c>
      <c r="BO87" s="352">
        <v>9</v>
      </c>
      <c r="BP87" s="352">
        <v>10</v>
      </c>
      <c r="BQ87" s="352">
        <v>11</v>
      </c>
      <c r="BR87" s="352">
        <v>12</v>
      </c>
      <c r="BS87" s="352">
        <v>13</v>
      </c>
      <c r="BT87" s="352">
        <v>14</v>
      </c>
      <c r="BU87" s="352">
        <v>15</v>
      </c>
      <c r="BV87" s="352">
        <v>16</v>
      </c>
      <c r="BW87" s="352">
        <v>17</v>
      </c>
      <c r="BX87" s="352">
        <v>18</v>
      </c>
      <c r="BY87" s="352">
        <v>19</v>
      </c>
      <c r="BZ87" s="352">
        <v>20</v>
      </c>
      <c r="CA87" s="352">
        <v>21</v>
      </c>
      <c r="CB87" s="352">
        <v>22</v>
      </c>
      <c r="CC87" s="352">
        <v>23</v>
      </c>
      <c r="CD87" s="352">
        <v>24</v>
      </c>
      <c r="CE87" s="352">
        <v>25</v>
      </c>
      <c r="CF87" s="352">
        <v>26</v>
      </c>
      <c r="CG87" s="352">
        <v>27</v>
      </c>
      <c r="CH87" s="352">
        <v>28</v>
      </c>
      <c r="CI87" s="352">
        <v>29</v>
      </c>
      <c r="CJ87" s="352">
        <v>30</v>
      </c>
      <c r="CK87" s="352">
        <v>31</v>
      </c>
      <c r="CL87" s="352">
        <v>32</v>
      </c>
      <c r="CM87" s="352">
        <v>33</v>
      </c>
      <c r="CN87" s="352">
        <v>34</v>
      </c>
      <c r="CO87" s="352">
        <v>35</v>
      </c>
      <c r="CP87" s="352">
        <v>36</v>
      </c>
      <c r="CQ87" s="352">
        <v>37</v>
      </c>
    </row>
    <row r="88" spans="1:95" x14ac:dyDescent="0.25">
      <c r="A88" s="441" t="s">
        <v>255</v>
      </c>
      <c r="B88" s="442"/>
      <c r="C88" s="442"/>
      <c r="D88" s="442"/>
      <c r="E88" s="442"/>
      <c r="F88" s="442"/>
      <c r="G88" s="442"/>
      <c r="H88" s="442"/>
      <c r="I88" s="442"/>
      <c r="J88" s="442"/>
      <c r="K88" s="442"/>
      <c r="L88" s="442"/>
      <c r="M88" s="442"/>
      <c r="N88" s="442"/>
      <c r="O88" s="442"/>
      <c r="P88" s="442"/>
      <c r="Q88" s="442"/>
      <c r="R88" s="442"/>
      <c r="S88" s="442"/>
      <c r="T88" s="442"/>
      <c r="U88" s="442"/>
      <c r="V88" s="442"/>
      <c r="W88" s="442"/>
      <c r="X88" s="442"/>
      <c r="Y88" s="442"/>
      <c r="Z88" s="442"/>
      <c r="AA88" s="442"/>
      <c r="AB88" s="442"/>
      <c r="AC88" s="442"/>
      <c r="AD88" s="442"/>
      <c r="AE88" s="442"/>
      <c r="AF88" s="442"/>
      <c r="AG88" s="442"/>
      <c r="AH88" s="442"/>
      <c r="AI88" s="442"/>
      <c r="AJ88" s="442"/>
      <c r="AK88" s="447">
        <v>0</v>
      </c>
      <c r="AL88" s="448"/>
      <c r="AM88" s="352">
        <v>0</v>
      </c>
      <c r="AN88" s="352">
        <v>0</v>
      </c>
      <c r="AO88" s="352">
        <v>0</v>
      </c>
      <c r="AP88" s="352">
        <v>0</v>
      </c>
      <c r="AQ88" s="352">
        <v>0</v>
      </c>
      <c r="AR88" s="352">
        <v>0</v>
      </c>
      <c r="AS88" s="352">
        <v>0</v>
      </c>
      <c r="AT88" s="352">
        <v>0</v>
      </c>
      <c r="AU88" s="352">
        <v>0</v>
      </c>
      <c r="AV88" s="352">
        <v>0</v>
      </c>
      <c r="AW88" s="352">
        <v>0</v>
      </c>
      <c r="AX88" s="352">
        <v>0</v>
      </c>
      <c r="AY88" s="352">
        <v>0</v>
      </c>
      <c r="AZ88" s="352">
        <v>0</v>
      </c>
      <c r="BA88" s="352">
        <v>0</v>
      </c>
      <c r="BB88" s="352">
        <v>0</v>
      </c>
      <c r="BC88" s="352">
        <v>0</v>
      </c>
      <c r="BD88" s="352">
        <v>0</v>
      </c>
      <c r="BE88" s="352">
        <v>0</v>
      </c>
      <c r="BF88" s="352">
        <v>0</v>
      </c>
      <c r="BG88" s="352">
        <v>0</v>
      </c>
      <c r="BH88" s="352">
        <v>0</v>
      </c>
      <c r="BI88" s="352">
        <v>0</v>
      </c>
      <c r="BJ88" s="352">
        <v>0</v>
      </c>
      <c r="BK88" s="352">
        <v>0</v>
      </c>
      <c r="BL88" s="352">
        <v>0</v>
      </c>
      <c r="BM88" s="352">
        <v>0</v>
      </c>
      <c r="BN88" s="352">
        <v>0</v>
      </c>
      <c r="BO88" s="352">
        <v>0</v>
      </c>
      <c r="BP88" s="352">
        <v>0</v>
      </c>
      <c r="BQ88" s="352">
        <v>0</v>
      </c>
      <c r="BR88" s="352">
        <v>0</v>
      </c>
      <c r="BS88" s="352">
        <v>0</v>
      </c>
      <c r="BT88" s="352">
        <v>0</v>
      </c>
      <c r="BU88" s="352">
        <v>0</v>
      </c>
      <c r="BV88" s="352">
        <v>0</v>
      </c>
      <c r="BW88" s="352">
        <v>0</v>
      </c>
      <c r="BX88" s="352">
        <v>0</v>
      </c>
      <c r="BY88" s="352">
        <v>0</v>
      </c>
      <c r="BZ88" s="352">
        <v>0</v>
      </c>
      <c r="CA88" s="352">
        <v>0</v>
      </c>
      <c r="CB88" s="352">
        <v>0</v>
      </c>
      <c r="CC88" s="352">
        <v>0</v>
      </c>
      <c r="CD88" s="352">
        <v>0</v>
      </c>
      <c r="CE88" s="352">
        <v>0</v>
      </c>
      <c r="CF88" s="352">
        <v>0</v>
      </c>
      <c r="CG88" s="352">
        <v>0</v>
      </c>
      <c r="CH88" s="352">
        <v>0</v>
      </c>
      <c r="CI88" s="352">
        <v>0</v>
      </c>
      <c r="CJ88" s="352">
        <v>0</v>
      </c>
      <c r="CK88" s="352">
        <v>0</v>
      </c>
      <c r="CL88" s="352">
        <v>0</v>
      </c>
      <c r="CM88" s="352">
        <v>0</v>
      </c>
      <c r="CN88" s="352">
        <v>0</v>
      </c>
      <c r="CO88" s="352">
        <v>0</v>
      </c>
      <c r="CP88" s="352">
        <v>0</v>
      </c>
      <c r="CQ88" s="352">
        <v>0</v>
      </c>
    </row>
    <row r="89" spans="1:95" s="314" customFormat="1" ht="15" x14ac:dyDescent="0.25">
      <c r="A89" s="441" t="s">
        <v>254</v>
      </c>
      <c r="B89" s="442"/>
      <c r="C89" s="442"/>
      <c r="D89" s="442"/>
      <c r="E89" s="442"/>
      <c r="F89" s="442"/>
      <c r="G89" s="442"/>
      <c r="H89" s="442"/>
      <c r="I89" s="442"/>
      <c r="J89" s="442"/>
      <c r="K89" s="442"/>
      <c r="L89" s="442"/>
      <c r="M89" s="442"/>
      <c r="N89" s="442"/>
      <c r="O89" s="442"/>
      <c r="P89" s="442"/>
      <c r="Q89" s="442"/>
      <c r="R89" s="442"/>
      <c r="S89" s="442"/>
      <c r="T89" s="442"/>
      <c r="U89" s="442"/>
      <c r="V89" s="442"/>
      <c r="W89" s="442"/>
      <c r="X89" s="442"/>
      <c r="Y89" s="442"/>
      <c r="Z89" s="442"/>
      <c r="AA89" s="442"/>
      <c r="AB89" s="442"/>
      <c r="AC89" s="442"/>
      <c r="AD89" s="442"/>
      <c r="AE89" s="442"/>
      <c r="AF89" s="442"/>
      <c r="AG89" s="442"/>
      <c r="AH89" s="442"/>
      <c r="AI89" s="442"/>
      <c r="AJ89" s="442"/>
      <c r="AK89" s="443">
        <v>-1500806677.3541999</v>
      </c>
      <c r="AL89" s="444"/>
      <c r="AM89" s="351">
        <v>1055221.0877452493</v>
      </c>
      <c r="AN89" s="351">
        <v>3023465.1671929806</v>
      </c>
      <c r="AO89" s="351">
        <v>5036045.523462534</v>
      </c>
      <c r="AP89" s="351">
        <v>7094735.6076268405</v>
      </c>
      <c r="AQ89" s="351">
        <v>9201379.8088017702</v>
      </c>
      <c r="AR89" s="351">
        <v>11357896.291667506</v>
      </c>
      <c r="AS89" s="351">
        <v>13566279.947491944</v>
      </c>
      <c r="AT89" s="351">
        <v>15828605.463193372</v>
      </c>
      <c r="AU89" s="351">
        <v>18147030.513166711</v>
      </c>
      <c r="AV89" s="351">
        <v>20523799.078782998</v>
      </c>
      <c r="AW89" s="351">
        <v>22961244.900667906</v>
      </c>
      <c r="AX89" s="351">
        <v>25461795.069072217</v>
      </c>
      <c r="AY89" s="351">
        <v>28027973.757856578</v>
      </c>
      <c r="AZ89" s="351">
        <v>30662406.107836373</v>
      </c>
      <c r="BA89" s="351">
        <v>33367822.265459247</v>
      </c>
      <c r="BB89" s="351">
        <v>36147061.583031066</v>
      </c>
      <c r="BC89" s="351" t="s">
        <v>725</v>
      </c>
      <c r="BD89" s="351" t="s">
        <v>725</v>
      </c>
      <c r="BE89" s="351" t="s">
        <v>725</v>
      </c>
      <c r="BF89" s="351" t="s">
        <v>725</v>
      </c>
      <c r="BG89" s="351" t="s">
        <v>725</v>
      </c>
      <c r="BH89" s="351" t="s">
        <v>725</v>
      </c>
      <c r="BI89" s="351" t="s">
        <v>725</v>
      </c>
      <c r="BJ89" s="351" t="s">
        <v>725</v>
      </c>
      <c r="BK89" s="351" t="s">
        <v>725</v>
      </c>
      <c r="BL89" s="351" t="s">
        <v>725</v>
      </c>
      <c r="BM89" s="351" t="s">
        <v>725</v>
      </c>
      <c r="BN89" s="351" t="s">
        <v>725</v>
      </c>
      <c r="BO89" s="351" t="s">
        <v>725</v>
      </c>
      <c r="BP89" s="351" t="s">
        <v>725</v>
      </c>
      <c r="BQ89" s="351" t="s">
        <v>725</v>
      </c>
      <c r="BR89" s="351" t="s">
        <v>725</v>
      </c>
      <c r="BS89" s="351" t="s">
        <v>725</v>
      </c>
      <c r="BT89" s="351" t="s">
        <v>725</v>
      </c>
      <c r="BU89" s="351" t="s">
        <v>725</v>
      </c>
      <c r="BV89" s="351" t="s">
        <v>725</v>
      </c>
      <c r="BW89" s="351" t="s">
        <v>725</v>
      </c>
      <c r="BX89" s="351" t="s">
        <v>725</v>
      </c>
      <c r="BY89" s="351" t="s">
        <v>725</v>
      </c>
      <c r="BZ89" s="351" t="s">
        <v>725</v>
      </c>
      <c r="CA89" s="351" t="s">
        <v>725</v>
      </c>
      <c r="CB89" s="351" t="s">
        <v>725</v>
      </c>
      <c r="CC89" s="351" t="s">
        <v>725</v>
      </c>
      <c r="CD89" s="351" t="s">
        <v>725</v>
      </c>
      <c r="CE89" s="351" t="s">
        <v>725</v>
      </c>
      <c r="CF89" s="351" t="s">
        <v>725</v>
      </c>
      <c r="CG89" s="351" t="s">
        <v>725</v>
      </c>
      <c r="CH89" s="351" t="s">
        <v>725</v>
      </c>
      <c r="CI89" s="351" t="s">
        <v>725</v>
      </c>
      <c r="CJ89" s="351" t="s">
        <v>725</v>
      </c>
      <c r="CK89" s="351" t="s">
        <v>725</v>
      </c>
      <c r="CL89" s="351" t="s">
        <v>725</v>
      </c>
      <c r="CM89" s="351" t="s">
        <v>725</v>
      </c>
      <c r="CN89" s="351" t="s">
        <v>725</v>
      </c>
      <c r="CO89" s="351" t="s">
        <v>725</v>
      </c>
      <c r="CP89" s="351" t="s">
        <v>725</v>
      </c>
      <c r="CQ89" s="351" t="s">
        <v>725</v>
      </c>
    </row>
    <row r="90" spans="1:95" s="314" customFormat="1" ht="15" x14ac:dyDescent="0.25">
      <c r="A90" s="441" t="s">
        <v>643</v>
      </c>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c r="AG90" s="442"/>
      <c r="AH90" s="442"/>
      <c r="AI90" s="442"/>
      <c r="AJ90" s="442"/>
      <c r="AK90" s="443">
        <v>-1500806677.3541999</v>
      </c>
      <c r="AL90" s="444"/>
      <c r="AM90" s="351">
        <v>-1499751456.2664547</v>
      </c>
      <c r="AN90" s="351">
        <v>-1496727991.0992618</v>
      </c>
      <c r="AO90" s="351">
        <v>-1491691945.5757992</v>
      </c>
      <c r="AP90" s="351">
        <v>-1484597209.9681723</v>
      </c>
      <c r="AQ90" s="351">
        <v>-1475395830.1593704</v>
      </c>
      <c r="AR90" s="351">
        <v>-1464037933.867703</v>
      </c>
      <c r="AS90" s="351">
        <v>-1450471653.9202111</v>
      </c>
      <c r="AT90" s="351">
        <v>-1434643048.4570177</v>
      </c>
      <c r="AU90" s="351">
        <v>-1416496017.943851</v>
      </c>
      <c r="AV90" s="351">
        <v>-1395972218.865068</v>
      </c>
      <c r="AW90" s="351">
        <v>-1373010973.9644001</v>
      </c>
      <c r="AX90" s="351">
        <v>-1347549178.8953278</v>
      </c>
      <c r="AY90" s="351">
        <v>-1319521205.1374712</v>
      </c>
      <c r="AZ90" s="351">
        <v>-1288858799.0296347</v>
      </c>
      <c r="BA90" s="351">
        <v>-1255490976.7641754</v>
      </c>
      <c r="BB90" s="351">
        <v>-1219343915.1811442</v>
      </c>
      <c r="BC90" s="351" t="s">
        <v>725</v>
      </c>
      <c r="BD90" s="351" t="s">
        <v>725</v>
      </c>
      <c r="BE90" s="351" t="s">
        <v>725</v>
      </c>
      <c r="BF90" s="351" t="s">
        <v>725</v>
      </c>
      <c r="BG90" s="351" t="s">
        <v>725</v>
      </c>
      <c r="BH90" s="351" t="s">
        <v>725</v>
      </c>
      <c r="BI90" s="351" t="s">
        <v>725</v>
      </c>
      <c r="BJ90" s="351" t="s">
        <v>725</v>
      </c>
      <c r="BK90" s="351" t="s">
        <v>725</v>
      </c>
      <c r="BL90" s="351" t="s">
        <v>725</v>
      </c>
      <c r="BM90" s="351" t="s">
        <v>725</v>
      </c>
      <c r="BN90" s="351" t="s">
        <v>725</v>
      </c>
      <c r="BO90" s="351" t="s">
        <v>725</v>
      </c>
      <c r="BP90" s="351" t="s">
        <v>725</v>
      </c>
      <c r="BQ90" s="351" t="s">
        <v>725</v>
      </c>
      <c r="BR90" s="351" t="s">
        <v>725</v>
      </c>
      <c r="BS90" s="351" t="s">
        <v>725</v>
      </c>
      <c r="BT90" s="351" t="s">
        <v>725</v>
      </c>
      <c r="BU90" s="351" t="s">
        <v>725</v>
      </c>
      <c r="BV90" s="351" t="s">
        <v>725</v>
      </c>
      <c r="BW90" s="351" t="s">
        <v>725</v>
      </c>
      <c r="BX90" s="351" t="s">
        <v>725</v>
      </c>
      <c r="BY90" s="351" t="s">
        <v>725</v>
      </c>
      <c r="BZ90" s="351" t="s">
        <v>725</v>
      </c>
      <c r="CA90" s="351" t="s">
        <v>725</v>
      </c>
      <c r="CB90" s="351" t="s">
        <v>725</v>
      </c>
      <c r="CC90" s="351" t="s">
        <v>725</v>
      </c>
      <c r="CD90" s="351" t="s">
        <v>725</v>
      </c>
      <c r="CE90" s="351" t="s">
        <v>725</v>
      </c>
      <c r="CF90" s="351" t="s">
        <v>725</v>
      </c>
      <c r="CG90" s="351" t="s">
        <v>725</v>
      </c>
      <c r="CH90" s="351" t="s">
        <v>725</v>
      </c>
      <c r="CI90" s="351" t="s">
        <v>725</v>
      </c>
      <c r="CJ90" s="351" t="s">
        <v>725</v>
      </c>
      <c r="CK90" s="351" t="s">
        <v>725</v>
      </c>
      <c r="CL90" s="351" t="s">
        <v>725</v>
      </c>
      <c r="CM90" s="351" t="s">
        <v>725</v>
      </c>
      <c r="CN90" s="351" t="s">
        <v>725</v>
      </c>
      <c r="CO90" s="351" t="s">
        <v>725</v>
      </c>
      <c r="CP90" s="351" t="s">
        <v>725</v>
      </c>
      <c r="CQ90" s="351" t="s">
        <v>725</v>
      </c>
    </row>
    <row r="91" spans="1:95" x14ac:dyDescent="0.25">
      <c r="A91" s="441" t="s">
        <v>253</v>
      </c>
      <c r="B91" s="442"/>
      <c r="C91" s="442"/>
      <c r="D91" s="442"/>
      <c r="E91" s="442"/>
      <c r="F91" s="442"/>
      <c r="G91" s="442"/>
      <c r="H91" s="442"/>
      <c r="I91" s="442"/>
      <c r="J91" s="442"/>
      <c r="K91" s="442"/>
      <c r="L91" s="442"/>
      <c r="M91" s="442"/>
      <c r="N91" s="442"/>
      <c r="O91" s="442"/>
      <c r="P91" s="442"/>
      <c r="Q91" s="442"/>
      <c r="R91" s="442"/>
      <c r="S91" s="442"/>
      <c r="T91" s="442"/>
      <c r="U91" s="442"/>
      <c r="V91" s="442"/>
      <c r="W91" s="442"/>
      <c r="X91" s="442"/>
      <c r="Y91" s="442"/>
      <c r="Z91" s="442"/>
      <c r="AA91" s="442"/>
      <c r="AB91" s="442"/>
      <c r="AC91" s="442"/>
      <c r="AD91" s="442"/>
      <c r="AE91" s="442"/>
      <c r="AF91" s="442"/>
      <c r="AG91" s="442"/>
      <c r="AH91" s="442"/>
      <c r="AI91" s="442"/>
      <c r="AJ91" s="442"/>
      <c r="AK91" s="445">
        <v>1</v>
      </c>
      <c r="AL91" s="446"/>
      <c r="AM91" s="358">
        <v>0.87657784011220197</v>
      </c>
      <c r="AN91" s="358">
        <v>0.76838870977577312</v>
      </c>
      <c r="AO91" s="358">
        <v>0.6735525155818487</v>
      </c>
      <c r="AP91" s="358">
        <v>0.59042120931087727</v>
      </c>
      <c r="AQ91" s="358">
        <v>0.51755014841416302</v>
      </c>
      <c r="AR91" s="358">
        <v>0.45367299124663668</v>
      </c>
      <c r="AS91" s="358">
        <v>0.39767969078421861</v>
      </c>
      <c r="AT91" s="358">
        <v>0.34859720440411868</v>
      </c>
      <c r="AU91" s="358">
        <v>0.30557258450571412</v>
      </c>
      <c r="AV91" s="358">
        <v>0.26785815612352221</v>
      </c>
      <c r="AW91" s="358">
        <v>0.23479852395119405</v>
      </c>
      <c r="AX91" s="358">
        <v>0.20581918298667082</v>
      </c>
      <c r="AY91" s="358">
        <v>0.18041653487611395</v>
      </c>
      <c r="AZ91" s="358">
        <v>0.15814913646223175</v>
      </c>
      <c r="BA91" s="358">
        <v>0.13863002845567296</v>
      </c>
      <c r="BB91" s="358">
        <v>0.12152001091836692</v>
      </c>
      <c r="BC91" s="358" t="s">
        <v>725</v>
      </c>
      <c r="BD91" s="358" t="s">
        <v>725</v>
      </c>
      <c r="BE91" s="358" t="s">
        <v>725</v>
      </c>
      <c r="BF91" s="358" t="s">
        <v>725</v>
      </c>
      <c r="BG91" s="358" t="s">
        <v>725</v>
      </c>
      <c r="BH91" s="358" t="s">
        <v>725</v>
      </c>
      <c r="BI91" s="358" t="s">
        <v>725</v>
      </c>
      <c r="BJ91" s="358" t="s">
        <v>725</v>
      </c>
      <c r="BK91" s="358" t="s">
        <v>725</v>
      </c>
      <c r="BL91" s="358" t="s">
        <v>725</v>
      </c>
      <c r="BM91" s="358" t="s">
        <v>725</v>
      </c>
      <c r="BN91" s="358" t="s">
        <v>725</v>
      </c>
      <c r="BO91" s="358" t="s">
        <v>725</v>
      </c>
      <c r="BP91" s="358" t="s">
        <v>725</v>
      </c>
      <c r="BQ91" s="358" t="s">
        <v>725</v>
      </c>
      <c r="BR91" s="358" t="s">
        <v>725</v>
      </c>
      <c r="BS91" s="358" t="s">
        <v>725</v>
      </c>
      <c r="BT91" s="358" t="s">
        <v>725</v>
      </c>
      <c r="BU91" s="358" t="s">
        <v>725</v>
      </c>
      <c r="BV91" s="358" t="s">
        <v>725</v>
      </c>
      <c r="BW91" s="358" t="s">
        <v>725</v>
      </c>
      <c r="BX91" s="358" t="s">
        <v>725</v>
      </c>
      <c r="BY91" s="358" t="s">
        <v>725</v>
      </c>
      <c r="BZ91" s="358" t="s">
        <v>725</v>
      </c>
      <c r="CA91" s="358" t="s">
        <v>725</v>
      </c>
      <c r="CB91" s="358" t="s">
        <v>725</v>
      </c>
      <c r="CC91" s="358" t="s">
        <v>725</v>
      </c>
      <c r="CD91" s="358" t="s">
        <v>725</v>
      </c>
      <c r="CE91" s="358" t="s">
        <v>725</v>
      </c>
      <c r="CF91" s="358" t="s">
        <v>725</v>
      </c>
      <c r="CG91" s="358" t="s">
        <v>725</v>
      </c>
      <c r="CH91" s="358" t="s">
        <v>725</v>
      </c>
      <c r="CI91" s="358" t="s">
        <v>725</v>
      </c>
      <c r="CJ91" s="358" t="s">
        <v>725</v>
      </c>
      <c r="CK91" s="358" t="s">
        <v>725</v>
      </c>
      <c r="CL91" s="358" t="s">
        <v>725</v>
      </c>
      <c r="CM91" s="358" t="s">
        <v>725</v>
      </c>
      <c r="CN91" s="358" t="s">
        <v>725</v>
      </c>
      <c r="CO91" s="358" t="s">
        <v>725</v>
      </c>
      <c r="CP91" s="358" t="s">
        <v>725</v>
      </c>
      <c r="CQ91" s="358" t="s">
        <v>725</v>
      </c>
    </row>
    <row r="92" spans="1:95" s="314" customFormat="1" ht="14.25" x14ac:dyDescent="0.25">
      <c r="A92" s="428" t="s">
        <v>644</v>
      </c>
      <c r="B92" s="429"/>
      <c r="C92" s="429"/>
      <c r="D92" s="429"/>
      <c r="E92" s="429"/>
      <c r="F92" s="429"/>
      <c r="G92" s="429"/>
      <c r="H92" s="429"/>
      <c r="I92" s="429"/>
      <c r="J92" s="429"/>
      <c r="K92" s="429"/>
      <c r="L92" s="429"/>
      <c r="M92" s="429"/>
      <c r="N92" s="429"/>
      <c r="O92" s="429"/>
      <c r="P92" s="429"/>
      <c r="Q92" s="429"/>
      <c r="R92" s="429"/>
      <c r="S92" s="429"/>
      <c r="T92" s="429"/>
      <c r="U92" s="429"/>
      <c r="V92" s="429"/>
      <c r="W92" s="429"/>
      <c r="X92" s="429"/>
      <c r="Y92" s="429"/>
      <c r="Z92" s="429"/>
      <c r="AA92" s="429"/>
      <c r="AB92" s="429"/>
      <c r="AC92" s="429"/>
      <c r="AD92" s="429"/>
      <c r="AE92" s="429"/>
      <c r="AF92" s="429"/>
      <c r="AG92" s="429"/>
      <c r="AH92" s="429"/>
      <c r="AI92" s="429"/>
      <c r="AJ92" s="429"/>
      <c r="AK92" s="437">
        <v>-1500806677.3541999</v>
      </c>
      <c r="AL92" s="438"/>
      <c r="AM92" s="359">
        <v>924983.42193657893</v>
      </c>
      <c r="AN92" s="359">
        <v>2323196.4988714065</v>
      </c>
      <c r="AO92" s="359">
        <v>3392041.1309128976</v>
      </c>
      <c r="AP92" s="359">
        <v>4188882.3771959809</v>
      </c>
      <c r="AQ92" s="359">
        <v>4762175.4856604394</v>
      </c>
      <c r="AR92" s="359">
        <v>5152770.7849098798</v>
      </c>
      <c r="AS92" s="359">
        <v>5395034.0146107413</v>
      </c>
      <c r="AT92" s="359">
        <v>5517807.6140849693</v>
      </c>
      <c r="AU92" s="359">
        <v>5545235.0150124077</v>
      </c>
      <c r="AV92" s="359">
        <v>5497466.9778924575</v>
      </c>
      <c r="AW92" s="359">
        <v>5391266.4107587058</v>
      </c>
      <c r="AX92" s="359">
        <v>5240525.8584904876</v>
      </c>
      <c r="AY92" s="359">
        <v>5056709.9049911378</v>
      </c>
      <c r="AZ92" s="359">
        <v>4849233.0478085829</v>
      </c>
      <c r="BA92" s="359">
        <v>4625782.1501644533</v>
      </c>
      <c r="BB92" s="359">
        <v>4392591.3182368167</v>
      </c>
      <c r="BC92" s="359" t="s">
        <v>725</v>
      </c>
      <c r="BD92" s="359" t="s">
        <v>725</v>
      </c>
      <c r="BE92" s="359" t="s">
        <v>725</v>
      </c>
      <c r="BF92" s="359" t="s">
        <v>725</v>
      </c>
      <c r="BG92" s="359" t="s">
        <v>725</v>
      </c>
      <c r="BH92" s="359" t="s">
        <v>725</v>
      </c>
      <c r="BI92" s="359" t="s">
        <v>725</v>
      </c>
      <c r="BJ92" s="359" t="s">
        <v>725</v>
      </c>
      <c r="BK92" s="359" t="s">
        <v>725</v>
      </c>
      <c r="BL92" s="359" t="s">
        <v>725</v>
      </c>
      <c r="BM92" s="359" t="s">
        <v>725</v>
      </c>
      <c r="BN92" s="359" t="s">
        <v>725</v>
      </c>
      <c r="BO92" s="359" t="s">
        <v>725</v>
      </c>
      <c r="BP92" s="359" t="s">
        <v>725</v>
      </c>
      <c r="BQ92" s="359" t="s">
        <v>725</v>
      </c>
      <c r="BR92" s="359" t="s">
        <v>725</v>
      </c>
      <c r="BS92" s="359" t="s">
        <v>725</v>
      </c>
      <c r="BT92" s="359" t="s">
        <v>725</v>
      </c>
      <c r="BU92" s="359" t="s">
        <v>725</v>
      </c>
      <c r="BV92" s="359" t="s">
        <v>725</v>
      </c>
      <c r="BW92" s="359" t="s">
        <v>725</v>
      </c>
      <c r="BX92" s="359" t="s">
        <v>725</v>
      </c>
      <c r="BY92" s="359" t="s">
        <v>725</v>
      </c>
      <c r="BZ92" s="359" t="s">
        <v>725</v>
      </c>
      <c r="CA92" s="359" t="s">
        <v>725</v>
      </c>
      <c r="CB92" s="359" t="s">
        <v>725</v>
      </c>
      <c r="CC92" s="359" t="s">
        <v>725</v>
      </c>
      <c r="CD92" s="359" t="s">
        <v>725</v>
      </c>
      <c r="CE92" s="359" t="s">
        <v>725</v>
      </c>
      <c r="CF92" s="359" t="s">
        <v>725</v>
      </c>
      <c r="CG92" s="359" t="s">
        <v>725</v>
      </c>
      <c r="CH92" s="359" t="s">
        <v>725</v>
      </c>
      <c r="CI92" s="359" t="s">
        <v>725</v>
      </c>
      <c r="CJ92" s="359" t="s">
        <v>725</v>
      </c>
      <c r="CK92" s="359" t="s">
        <v>725</v>
      </c>
      <c r="CL92" s="359" t="s">
        <v>725</v>
      </c>
      <c r="CM92" s="359" t="s">
        <v>725</v>
      </c>
      <c r="CN92" s="359" t="s">
        <v>725</v>
      </c>
      <c r="CO92" s="359" t="s">
        <v>725</v>
      </c>
      <c r="CP92" s="359" t="s">
        <v>725</v>
      </c>
      <c r="CQ92" s="359" t="s">
        <v>725</v>
      </c>
    </row>
    <row r="93" spans="1:95" s="314" customFormat="1" ht="14.25" x14ac:dyDescent="0.25">
      <c r="A93" s="428" t="s">
        <v>645</v>
      </c>
      <c r="B93" s="429"/>
      <c r="C93" s="429"/>
      <c r="D93" s="429"/>
      <c r="E93" s="429"/>
      <c r="F93" s="429"/>
      <c r="G93" s="429"/>
      <c r="H93" s="429"/>
      <c r="I93" s="429"/>
      <c r="J93" s="429"/>
      <c r="K93" s="429"/>
      <c r="L93" s="429"/>
      <c r="M93" s="429"/>
      <c r="N93" s="429"/>
      <c r="O93" s="429"/>
      <c r="P93" s="429"/>
      <c r="Q93" s="429"/>
      <c r="R93" s="429"/>
      <c r="S93" s="429"/>
      <c r="T93" s="429"/>
      <c r="U93" s="429"/>
      <c r="V93" s="429"/>
      <c r="W93" s="429"/>
      <c r="X93" s="429"/>
      <c r="Y93" s="429"/>
      <c r="Z93" s="429"/>
      <c r="AA93" s="429"/>
      <c r="AB93" s="429"/>
      <c r="AC93" s="429"/>
      <c r="AD93" s="429"/>
      <c r="AE93" s="429"/>
      <c r="AF93" s="429"/>
      <c r="AG93" s="429"/>
      <c r="AH93" s="429"/>
      <c r="AI93" s="429"/>
      <c r="AJ93" s="429"/>
      <c r="AK93" s="437">
        <v>-1500806677.3541999</v>
      </c>
      <c r="AL93" s="438"/>
      <c r="AM93" s="359">
        <v>-1499881693.9322634</v>
      </c>
      <c r="AN93" s="359">
        <v>-1497558497.433392</v>
      </c>
      <c r="AO93" s="359">
        <v>-1494166456.3024793</v>
      </c>
      <c r="AP93" s="359">
        <v>-1489977573.9252832</v>
      </c>
      <c r="AQ93" s="359">
        <v>-1485215398.4396226</v>
      </c>
      <c r="AR93" s="359">
        <v>-1480062627.6547127</v>
      </c>
      <c r="AS93" s="359">
        <v>-1474667593.6401019</v>
      </c>
      <c r="AT93" s="359">
        <v>-1469149786.026017</v>
      </c>
      <c r="AU93" s="359">
        <v>-1463604551.0110044</v>
      </c>
      <c r="AV93" s="359">
        <v>-1458107084.033112</v>
      </c>
      <c r="AW93" s="359">
        <v>-1452715817.6223533</v>
      </c>
      <c r="AX93" s="359">
        <v>-1447475291.7638628</v>
      </c>
      <c r="AY93" s="359">
        <v>-1442418581.8588717</v>
      </c>
      <c r="AZ93" s="359">
        <v>-1437569348.8110631</v>
      </c>
      <c r="BA93" s="359">
        <v>-1432943566.6608987</v>
      </c>
      <c r="BB93" s="359">
        <v>-1428550975.3426619</v>
      </c>
      <c r="BC93" s="359">
        <v>-1428550975.3426619</v>
      </c>
      <c r="BD93" s="359">
        <v>-1428550975.3426619</v>
      </c>
      <c r="BE93" s="359">
        <v>-1428550975.3426619</v>
      </c>
      <c r="BF93" s="359">
        <v>-1428550975.3426619</v>
      </c>
      <c r="BG93" s="359">
        <v>-1428550975.3426619</v>
      </c>
      <c r="BH93" s="359">
        <v>-1428550975.3426619</v>
      </c>
      <c r="BI93" s="359">
        <v>-1428550975.3426619</v>
      </c>
      <c r="BJ93" s="359">
        <v>-1428550975.3426619</v>
      </c>
      <c r="BK93" s="359">
        <v>-1428550975.3426619</v>
      </c>
      <c r="BL93" s="359">
        <v>-1428550975.3426619</v>
      </c>
      <c r="BM93" s="359">
        <v>-1428550975.3426619</v>
      </c>
      <c r="BN93" s="359">
        <v>-1428550975.3426619</v>
      </c>
      <c r="BO93" s="359">
        <v>-1428550975.3426619</v>
      </c>
      <c r="BP93" s="359">
        <v>-1428550975.3426619</v>
      </c>
      <c r="BQ93" s="359">
        <v>-1428550975.3426619</v>
      </c>
      <c r="BR93" s="359">
        <v>-1428550975.3426619</v>
      </c>
      <c r="BS93" s="359">
        <v>-1428550975.3426619</v>
      </c>
      <c r="BT93" s="359">
        <v>-1428550975.3426619</v>
      </c>
      <c r="BU93" s="359">
        <v>-1428550975.3426619</v>
      </c>
      <c r="BV93" s="359">
        <v>-1428550975.3426619</v>
      </c>
      <c r="BW93" s="359">
        <v>-1428550975.3426619</v>
      </c>
      <c r="BX93" s="359">
        <v>-1428550975.3426619</v>
      </c>
      <c r="BY93" s="359">
        <v>-1428550975.3426619</v>
      </c>
      <c r="BZ93" s="359">
        <v>-1428550975.3426619</v>
      </c>
      <c r="CA93" s="359">
        <v>-1428550975.3426619</v>
      </c>
      <c r="CB93" s="359">
        <v>-1428550975.3426619</v>
      </c>
      <c r="CC93" s="359">
        <v>-1428550975.3426619</v>
      </c>
      <c r="CD93" s="359">
        <v>-1428550975.3426619</v>
      </c>
      <c r="CE93" s="359">
        <v>-1428550975.3426619</v>
      </c>
      <c r="CF93" s="359">
        <v>-1428550975.3426619</v>
      </c>
      <c r="CG93" s="359">
        <v>-1428550975.3426619</v>
      </c>
      <c r="CH93" s="359">
        <v>-1428550975.3426619</v>
      </c>
      <c r="CI93" s="359">
        <v>-1428550975.3426619</v>
      </c>
      <c r="CJ93" s="359">
        <v>-1428550975.3426619</v>
      </c>
      <c r="CK93" s="359">
        <v>-1428550975.3426619</v>
      </c>
      <c r="CL93" s="359">
        <v>-1428550975.3426619</v>
      </c>
      <c r="CM93" s="359">
        <v>-1428550975.3426619</v>
      </c>
      <c r="CN93" s="359">
        <v>-1428550975.3426619</v>
      </c>
      <c r="CO93" s="359">
        <v>-1428550975.3426619</v>
      </c>
      <c r="CP93" s="359">
        <v>-1428550975.3426619</v>
      </c>
      <c r="CQ93" s="359">
        <v>-1428550975.3426619</v>
      </c>
    </row>
    <row r="94" spans="1:95" s="314" customFormat="1" ht="14.25" x14ac:dyDescent="0.25">
      <c r="A94" s="428" t="s">
        <v>646</v>
      </c>
      <c r="B94" s="429"/>
      <c r="C94" s="429"/>
      <c r="D94" s="429"/>
      <c r="E94" s="429"/>
      <c r="F94" s="429"/>
      <c r="G94" s="429"/>
      <c r="H94" s="429"/>
      <c r="I94" s="429"/>
      <c r="J94" s="429"/>
      <c r="K94" s="429"/>
      <c r="L94" s="429"/>
      <c r="M94" s="429"/>
      <c r="N94" s="429"/>
      <c r="O94" s="429"/>
      <c r="P94" s="429"/>
      <c r="Q94" s="429"/>
      <c r="R94" s="429"/>
      <c r="S94" s="429"/>
      <c r="T94" s="429"/>
      <c r="U94" s="429"/>
      <c r="V94" s="429"/>
      <c r="W94" s="429"/>
      <c r="X94" s="429"/>
      <c r="Y94" s="429"/>
      <c r="Z94" s="429"/>
      <c r="AA94" s="429"/>
      <c r="AB94" s="429"/>
      <c r="AC94" s="429"/>
      <c r="AD94" s="429"/>
      <c r="AE94" s="429"/>
      <c r="AF94" s="429"/>
      <c r="AG94" s="429"/>
      <c r="AH94" s="429"/>
      <c r="AI94" s="429"/>
      <c r="AJ94" s="429"/>
      <c r="AK94" s="439">
        <v>0</v>
      </c>
      <c r="AL94" s="440"/>
      <c r="AM94" s="360">
        <v>0</v>
      </c>
      <c r="AN94" s="360">
        <v>0</v>
      </c>
      <c r="AO94" s="360">
        <v>0</v>
      </c>
      <c r="AP94" s="360">
        <v>0</v>
      </c>
      <c r="AQ94" s="360">
        <v>0</v>
      </c>
      <c r="AR94" s="360">
        <v>0</v>
      </c>
      <c r="AS94" s="360">
        <v>0</v>
      </c>
      <c r="AT94" s="360">
        <v>0</v>
      </c>
      <c r="AU94" s="360">
        <v>0</v>
      </c>
      <c r="AV94" s="360">
        <v>0</v>
      </c>
      <c r="AW94" s="360">
        <v>0</v>
      </c>
      <c r="AX94" s="360">
        <v>0</v>
      </c>
      <c r="AY94" s="360">
        <v>0</v>
      </c>
      <c r="AZ94" s="360">
        <v>0</v>
      </c>
      <c r="BA94" s="360">
        <v>0</v>
      </c>
      <c r="BB94" s="360">
        <v>0</v>
      </c>
      <c r="BC94" s="360" t="s">
        <v>725</v>
      </c>
      <c r="BD94" s="360" t="s">
        <v>725</v>
      </c>
      <c r="BE94" s="360" t="s">
        <v>725</v>
      </c>
      <c r="BF94" s="360" t="s">
        <v>725</v>
      </c>
      <c r="BG94" s="360" t="s">
        <v>725</v>
      </c>
      <c r="BH94" s="360" t="s">
        <v>725</v>
      </c>
      <c r="BI94" s="360" t="s">
        <v>725</v>
      </c>
      <c r="BJ94" s="360" t="s">
        <v>725</v>
      </c>
      <c r="BK94" s="360" t="s">
        <v>725</v>
      </c>
      <c r="BL94" s="360" t="s">
        <v>725</v>
      </c>
      <c r="BM94" s="360" t="s">
        <v>725</v>
      </c>
      <c r="BN94" s="360" t="s">
        <v>725</v>
      </c>
      <c r="BO94" s="360" t="s">
        <v>725</v>
      </c>
      <c r="BP94" s="360" t="s">
        <v>725</v>
      </c>
      <c r="BQ94" s="360" t="s">
        <v>725</v>
      </c>
      <c r="BR94" s="360" t="s">
        <v>725</v>
      </c>
      <c r="BS94" s="360" t="s">
        <v>725</v>
      </c>
      <c r="BT94" s="360" t="s">
        <v>725</v>
      </c>
      <c r="BU94" s="360" t="s">
        <v>725</v>
      </c>
      <c r="BV94" s="360" t="s">
        <v>725</v>
      </c>
      <c r="BW94" s="360" t="s">
        <v>725</v>
      </c>
      <c r="BX94" s="360" t="s">
        <v>725</v>
      </c>
      <c r="BY94" s="360" t="s">
        <v>725</v>
      </c>
      <c r="BZ94" s="360" t="s">
        <v>725</v>
      </c>
      <c r="CA94" s="360" t="s">
        <v>725</v>
      </c>
      <c r="CB94" s="360" t="s">
        <v>725</v>
      </c>
      <c r="CC94" s="360" t="s">
        <v>725</v>
      </c>
      <c r="CD94" s="360" t="s">
        <v>725</v>
      </c>
      <c r="CE94" s="360" t="s">
        <v>725</v>
      </c>
      <c r="CF94" s="360" t="s">
        <v>725</v>
      </c>
      <c r="CG94" s="360" t="s">
        <v>725</v>
      </c>
      <c r="CH94" s="360" t="s">
        <v>725</v>
      </c>
      <c r="CI94" s="360" t="s">
        <v>725</v>
      </c>
      <c r="CJ94" s="360" t="s">
        <v>725</v>
      </c>
      <c r="CK94" s="360" t="s">
        <v>725</v>
      </c>
      <c r="CL94" s="360" t="s">
        <v>725</v>
      </c>
      <c r="CM94" s="360" t="s">
        <v>725</v>
      </c>
      <c r="CN94" s="360" t="s">
        <v>725</v>
      </c>
      <c r="CO94" s="360" t="s">
        <v>725</v>
      </c>
      <c r="CP94" s="360" t="s">
        <v>725</v>
      </c>
      <c r="CQ94" s="360" t="s">
        <v>725</v>
      </c>
    </row>
    <row r="95" spans="1:95" s="314" customFormat="1" ht="14.25" x14ac:dyDescent="0.25">
      <c r="A95" s="428" t="s">
        <v>647</v>
      </c>
      <c r="B95" s="429"/>
      <c r="C95" s="429"/>
      <c r="D95" s="429"/>
      <c r="E95" s="429"/>
      <c r="F95" s="429"/>
      <c r="G95" s="429"/>
      <c r="H95" s="429"/>
      <c r="I95" s="429"/>
      <c r="J95" s="429"/>
      <c r="K95" s="429"/>
      <c r="L95" s="429"/>
      <c r="M95" s="429"/>
      <c r="N95" s="429"/>
      <c r="O95" s="429"/>
      <c r="P95" s="429"/>
      <c r="Q95" s="429"/>
      <c r="R95" s="429"/>
      <c r="S95" s="429"/>
      <c r="T95" s="429"/>
      <c r="U95" s="429"/>
      <c r="V95" s="429"/>
      <c r="W95" s="429"/>
      <c r="X95" s="429"/>
      <c r="Y95" s="429"/>
      <c r="Z95" s="429"/>
      <c r="AA95" s="429"/>
      <c r="AB95" s="429"/>
      <c r="AC95" s="429"/>
      <c r="AD95" s="429"/>
      <c r="AE95" s="429"/>
      <c r="AF95" s="429"/>
      <c r="AG95" s="429"/>
      <c r="AH95" s="429"/>
      <c r="AI95" s="429"/>
      <c r="AJ95" s="429"/>
      <c r="AK95" s="430">
        <v>0</v>
      </c>
      <c r="AL95" s="431"/>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c r="BB95" s="361">
        <v>0</v>
      </c>
      <c r="BC95" s="361" t="s">
        <v>725</v>
      </c>
      <c r="BD95" s="361" t="s">
        <v>725</v>
      </c>
      <c r="BE95" s="361" t="s">
        <v>725</v>
      </c>
      <c r="BF95" s="361" t="s">
        <v>725</v>
      </c>
      <c r="BG95" s="361" t="s">
        <v>725</v>
      </c>
      <c r="BH95" s="361" t="s">
        <v>725</v>
      </c>
      <c r="BI95" s="361" t="s">
        <v>725</v>
      </c>
      <c r="BJ95" s="361" t="s">
        <v>725</v>
      </c>
      <c r="BK95" s="361" t="s">
        <v>725</v>
      </c>
      <c r="BL95" s="361" t="s">
        <v>725</v>
      </c>
      <c r="BM95" s="361" t="s">
        <v>725</v>
      </c>
      <c r="BN95" s="361" t="s">
        <v>725</v>
      </c>
      <c r="BO95" s="361" t="s">
        <v>725</v>
      </c>
      <c r="BP95" s="361" t="s">
        <v>725</v>
      </c>
      <c r="BQ95" s="361" t="s">
        <v>725</v>
      </c>
      <c r="BR95" s="361" t="s">
        <v>725</v>
      </c>
      <c r="BS95" s="361" t="s">
        <v>725</v>
      </c>
      <c r="BT95" s="361" t="s">
        <v>725</v>
      </c>
      <c r="BU95" s="361" t="s">
        <v>725</v>
      </c>
      <c r="BV95" s="361" t="s">
        <v>725</v>
      </c>
      <c r="BW95" s="361" t="s">
        <v>725</v>
      </c>
      <c r="BX95" s="361" t="s">
        <v>725</v>
      </c>
      <c r="BY95" s="361" t="s">
        <v>725</v>
      </c>
      <c r="BZ95" s="361" t="s">
        <v>725</v>
      </c>
      <c r="CA95" s="361" t="s">
        <v>725</v>
      </c>
      <c r="CB95" s="361" t="s">
        <v>725</v>
      </c>
      <c r="CC95" s="361" t="s">
        <v>725</v>
      </c>
      <c r="CD95" s="361" t="s">
        <v>725</v>
      </c>
      <c r="CE95" s="361" t="s">
        <v>725</v>
      </c>
      <c r="CF95" s="361" t="s">
        <v>725</v>
      </c>
      <c r="CG95" s="361" t="s">
        <v>725</v>
      </c>
      <c r="CH95" s="361" t="s">
        <v>725</v>
      </c>
      <c r="CI95" s="361" t="s">
        <v>725</v>
      </c>
      <c r="CJ95" s="361" t="s">
        <v>725</v>
      </c>
      <c r="CK95" s="361" t="s">
        <v>725</v>
      </c>
      <c r="CL95" s="361" t="s">
        <v>725</v>
      </c>
      <c r="CM95" s="361" t="s">
        <v>725</v>
      </c>
      <c r="CN95" s="361" t="s">
        <v>725</v>
      </c>
      <c r="CO95" s="361" t="s">
        <v>725</v>
      </c>
      <c r="CP95" s="361" t="s">
        <v>725</v>
      </c>
      <c r="CQ95" s="361" t="s">
        <v>725</v>
      </c>
    </row>
    <row r="96" spans="1:95" s="314" customFormat="1" ht="15" thickBot="1" x14ac:dyDescent="0.3">
      <c r="A96" s="432" t="s">
        <v>648</v>
      </c>
      <c r="B96" s="433"/>
      <c r="C96" s="433"/>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4">
        <v>0</v>
      </c>
      <c r="AL96" s="435"/>
      <c r="AM96" s="362">
        <v>0</v>
      </c>
      <c r="AN96" s="362">
        <v>0</v>
      </c>
      <c r="AO96" s="362">
        <v>0</v>
      </c>
      <c r="AP96" s="362">
        <v>0</v>
      </c>
      <c r="AQ96" s="362">
        <v>0</v>
      </c>
      <c r="AR96" s="362">
        <v>0</v>
      </c>
      <c r="AS96" s="362">
        <v>0</v>
      </c>
      <c r="AT96" s="362">
        <v>0</v>
      </c>
      <c r="AU96" s="362">
        <v>0</v>
      </c>
      <c r="AV96" s="362">
        <v>0</v>
      </c>
      <c r="AW96" s="362">
        <v>0</v>
      </c>
      <c r="AX96" s="362">
        <v>0</v>
      </c>
      <c r="AY96" s="362">
        <v>0</v>
      </c>
      <c r="AZ96" s="362">
        <v>0</v>
      </c>
      <c r="BA96" s="362">
        <v>0</v>
      </c>
      <c r="BB96" s="362">
        <v>0</v>
      </c>
      <c r="BC96" s="362" t="s">
        <v>725</v>
      </c>
      <c r="BD96" s="362" t="s">
        <v>725</v>
      </c>
      <c r="BE96" s="362" t="s">
        <v>725</v>
      </c>
      <c r="BF96" s="362" t="s">
        <v>725</v>
      </c>
      <c r="BG96" s="362" t="s">
        <v>725</v>
      </c>
      <c r="BH96" s="362" t="s">
        <v>725</v>
      </c>
      <c r="BI96" s="362" t="s">
        <v>725</v>
      </c>
      <c r="BJ96" s="362" t="s">
        <v>725</v>
      </c>
      <c r="BK96" s="362" t="s">
        <v>725</v>
      </c>
      <c r="BL96" s="362" t="s">
        <v>725</v>
      </c>
      <c r="BM96" s="362" t="s">
        <v>725</v>
      </c>
      <c r="BN96" s="362" t="s">
        <v>725</v>
      </c>
      <c r="BO96" s="362" t="s">
        <v>725</v>
      </c>
      <c r="BP96" s="362" t="s">
        <v>725</v>
      </c>
      <c r="BQ96" s="362" t="s">
        <v>725</v>
      </c>
      <c r="BR96" s="362" t="s">
        <v>725</v>
      </c>
      <c r="BS96" s="362" t="s">
        <v>725</v>
      </c>
      <c r="BT96" s="362" t="s">
        <v>725</v>
      </c>
      <c r="BU96" s="362" t="s">
        <v>725</v>
      </c>
      <c r="BV96" s="362" t="s">
        <v>725</v>
      </c>
      <c r="BW96" s="362" t="s">
        <v>725</v>
      </c>
      <c r="BX96" s="362" t="s">
        <v>725</v>
      </c>
      <c r="BY96" s="362" t="s">
        <v>725</v>
      </c>
      <c r="BZ96" s="362" t="s">
        <v>725</v>
      </c>
      <c r="CA96" s="362" t="s">
        <v>725</v>
      </c>
      <c r="CB96" s="362" t="s">
        <v>725</v>
      </c>
      <c r="CC96" s="362" t="s">
        <v>725</v>
      </c>
      <c r="CD96" s="362" t="s">
        <v>725</v>
      </c>
      <c r="CE96" s="362" t="s">
        <v>725</v>
      </c>
      <c r="CF96" s="362" t="s">
        <v>725</v>
      </c>
      <c r="CG96" s="362" t="s">
        <v>725</v>
      </c>
      <c r="CH96" s="362" t="s">
        <v>725</v>
      </c>
      <c r="CI96" s="362" t="s">
        <v>725</v>
      </c>
      <c r="CJ96" s="362" t="s">
        <v>725</v>
      </c>
      <c r="CK96" s="362" t="s">
        <v>725</v>
      </c>
      <c r="CL96" s="362" t="s">
        <v>725</v>
      </c>
      <c r="CM96" s="362" t="s">
        <v>725</v>
      </c>
      <c r="CN96" s="362" t="s">
        <v>725</v>
      </c>
      <c r="CO96" s="362" t="s">
        <v>725</v>
      </c>
      <c r="CP96" s="362" t="s">
        <v>725</v>
      </c>
      <c r="CQ96" s="362" t="s">
        <v>725</v>
      </c>
    </row>
    <row r="97" spans="1:95" x14ac:dyDescent="0.25">
      <c r="AM97" s="363"/>
      <c r="AN97" s="363"/>
      <c r="AO97" s="363"/>
      <c r="AP97" s="363"/>
      <c r="AQ97" s="363"/>
      <c r="AR97" s="363"/>
      <c r="AS97" s="363"/>
      <c r="AT97" s="363"/>
    </row>
    <row r="98" spans="1:95" x14ac:dyDescent="0.25">
      <c r="A98" s="436"/>
      <c r="B98" s="436"/>
      <c r="C98" s="436"/>
      <c r="D98" s="436"/>
      <c r="E98" s="436"/>
      <c r="F98" s="436"/>
      <c r="G98" s="436"/>
      <c r="H98" s="436"/>
      <c r="I98" s="436"/>
      <c r="J98" s="436"/>
      <c r="K98" s="436"/>
      <c r="L98" s="436"/>
      <c r="M98" s="436"/>
      <c r="N98" s="436"/>
      <c r="O98" s="436"/>
      <c r="P98" s="436"/>
      <c r="Q98" s="436"/>
      <c r="R98" s="436"/>
      <c r="S98" s="436"/>
      <c r="T98" s="436"/>
      <c r="U98" s="436"/>
      <c r="V98" s="436"/>
      <c r="W98" s="436"/>
      <c r="X98" s="436"/>
      <c r="Y98" s="436"/>
      <c r="Z98" s="436"/>
      <c r="AA98" s="436"/>
      <c r="AB98" s="436"/>
      <c r="AC98" s="436"/>
      <c r="AD98" s="436"/>
      <c r="AE98" s="436"/>
      <c r="AF98" s="436"/>
      <c r="AG98" s="436"/>
      <c r="AH98" s="436"/>
      <c r="AI98" s="436"/>
      <c r="AJ98" s="436"/>
      <c r="AK98" s="436"/>
      <c r="AL98" s="436"/>
      <c r="AM98" s="436"/>
      <c r="AN98" s="436"/>
      <c r="AO98" s="436"/>
      <c r="AP98" s="436"/>
      <c r="AQ98" s="436"/>
      <c r="AR98" s="436"/>
      <c r="AS98" s="436"/>
      <c r="AT98" s="436"/>
      <c r="AU98" s="436"/>
    </row>
    <row r="100" spans="1:95" x14ac:dyDescent="0.25">
      <c r="AM100" s="363"/>
    </row>
    <row r="102" spans="1:95" x14ac:dyDescent="0.25">
      <c r="AM102" s="313" t="s">
        <v>529</v>
      </c>
      <c r="CJ102" s="364"/>
      <c r="CK102" s="364"/>
      <c r="CL102" s="364"/>
      <c r="CM102" s="364"/>
      <c r="CN102" s="364"/>
      <c r="CO102" s="364"/>
      <c r="CP102" s="364"/>
      <c r="CQ102" s="364"/>
    </row>
    <row r="103" spans="1:95" ht="27.75" x14ac:dyDescent="0.25">
      <c r="AL103" s="317"/>
    </row>
    <row r="104" spans="1:95" ht="27.75" x14ac:dyDescent="0.25">
      <c r="AL104" s="317"/>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T54"/>
  <sheetViews>
    <sheetView view="pageBreakPreview" zoomScale="70" zoomScaleSheetLayoutView="70" workbookViewId="0">
      <selection activeCell="H34" sqref="H34"/>
    </sheetView>
  </sheetViews>
  <sheetFormatPr defaultRowHeight="15.75" x14ac:dyDescent="0.25"/>
  <cols>
    <col min="1" max="1" width="9.140625" style="50"/>
    <col min="2" max="2" width="83.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575</v>
      </c>
    </row>
    <row r="4" spans="1:20" ht="18.75" x14ac:dyDescent="0.3">
      <c r="K4" s="15"/>
    </row>
    <row r="5" spans="1:20" x14ac:dyDescent="0.25">
      <c r="A5" s="369" t="str">
        <f>'1. паспорт местоположение'!A5:C5</f>
        <v>Год раскрытия информации: 2025 год</v>
      </c>
      <c r="B5" s="369"/>
      <c r="C5" s="369"/>
      <c r="D5" s="369"/>
      <c r="E5" s="369"/>
      <c r="F5" s="369"/>
      <c r="G5" s="369"/>
      <c r="H5" s="369"/>
      <c r="I5" s="369"/>
      <c r="J5" s="369"/>
      <c r="K5" s="369"/>
      <c r="L5" s="369"/>
      <c r="M5" s="124"/>
      <c r="N5" s="124"/>
      <c r="O5" s="124"/>
      <c r="P5" s="124"/>
      <c r="Q5" s="124"/>
      <c r="R5" s="124"/>
      <c r="S5" s="124"/>
      <c r="T5" s="124"/>
    </row>
    <row r="6" spans="1:20" x14ac:dyDescent="0.25">
      <c r="K6" s="63"/>
    </row>
    <row r="7" spans="1:20" x14ac:dyDescent="0.25">
      <c r="A7" s="376" t="s">
        <v>9</v>
      </c>
      <c r="B7" s="376"/>
      <c r="C7" s="376"/>
      <c r="D7" s="376"/>
      <c r="E7" s="376"/>
      <c r="F7" s="376"/>
      <c r="G7" s="376"/>
      <c r="H7" s="376"/>
      <c r="I7" s="376"/>
      <c r="J7" s="376"/>
      <c r="K7" s="376"/>
      <c r="L7" s="376"/>
    </row>
    <row r="8" spans="1:20" x14ac:dyDescent="0.25">
      <c r="A8" s="376"/>
      <c r="B8" s="376"/>
      <c r="C8" s="376"/>
      <c r="D8" s="376"/>
      <c r="E8" s="376"/>
      <c r="F8" s="376"/>
      <c r="G8" s="376"/>
      <c r="H8" s="376"/>
      <c r="I8" s="376"/>
      <c r="J8" s="376"/>
      <c r="K8" s="376"/>
      <c r="L8" s="376"/>
    </row>
    <row r="9" spans="1:20" x14ac:dyDescent="0.25">
      <c r="A9" s="377" t="str">
        <f>'1. паспорт местоположение'!A9:C9</f>
        <v>АО "Россети Тюмень"</v>
      </c>
      <c r="B9" s="377"/>
      <c r="C9" s="377"/>
      <c r="D9" s="377"/>
      <c r="E9" s="377"/>
      <c r="F9" s="377"/>
      <c r="G9" s="377"/>
      <c r="H9" s="377"/>
      <c r="I9" s="377"/>
      <c r="J9" s="377"/>
      <c r="K9" s="377"/>
      <c r="L9" s="377"/>
    </row>
    <row r="10" spans="1:20" x14ac:dyDescent="0.25">
      <c r="A10" s="381" t="s">
        <v>8</v>
      </c>
      <c r="B10" s="381"/>
      <c r="C10" s="381"/>
      <c r="D10" s="381"/>
      <c r="E10" s="381"/>
      <c r="F10" s="381"/>
      <c r="G10" s="381"/>
      <c r="H10" s="381"/>
      <c r="I10" s="381"/>
      <c r="J10" s="381"/>
      <c r="K10" s="381"/>
      <c r="L10" s="381"/>
    </row>
    <row r="11" spans="1:20" x14ac:dyDescent="0.25">
      <c r="A11" s="376"/>
      <c r="B11" s="376"/>
      <c r="C11" s="376"/>
      <c r="D11" s="376"/>
      <c r="E11" s="376"/>
      <c r="F11" s="376"/>
      <c r="G11" s="376"/>
      <c r="H11" s="376"/>
      <c r="I11" s="376"/>
      <c r="J11" s="376"/>
      <c r="K11" s="376"/>
      <c r="L11" s="376"/>
    </row>
    <row r="12" spans="1:20" x14ac:dyDescent="0.25">
      <c r="A12" s="377" t="str">
        <f>'1. паспорт местоположение'!A12:C12</f>
        <v>F_TP1600.PS.0086</v>
      </c>
      <c r="B12" s="377"/>
      <c r="C12" s="377"/>
      <c r="D12" s="377"/>
      <c r="E12" s="377"/>
      <c r="F12" s="377"/>
      <c r="G12" s="377"/>
      <c r="H12" s="377"/>
      <c r="I12" s="377"/>
      <c r="J12" s="377"/>
      <c r="K12" s="377"/>
      <c r="L12" s="377"/>
    </row>
    <row r="13" spans="1:20" x14ac:dyDescent="0.25">
      <c r="A13" s="381" t="s">
        <v>7</v>
      </c>
      <c r="B13" s="381"/>
      <c r="C13" s="381"/>
      <c r="D13" s="381"/>
      <c r="E13" s="381"/>
      <c r="F13" s="381"/>
      <c r="G13" s="381"/>
      <c r="H13" s="381"/>
      <c r="I13" s="381"/>
      <c r="J13" s="381"/>
      <c r="K13" s="381"/>
      <c r="L13" s="381"/>
    </row>
    <row r="14" spans="1:20" x14ac:dyDescent="0.25">
      <c r="A14" s="382"/>
      <c r="B14" s="382"/>
      <c r="C14" s="382"/>
      <c r="D14" s="382"/>
      <c r="E14" s="382"/>
      <c r="F14" s="382"/>
      <c r="G14" s="382"/>
      <c r="H14" s="382"/>
      <c r="I14" s="382"/>
      <c r="J14" s="382"/>
      <c r="K14" s="382"/>
      <c r="L14" s="382"/>
    </row>
    <row r="15" spans="1:20" x14ac:dyDescent="0.25">
      <c r="A15" s="377" t="str">
        <f>'1. паспорт местоположение'!A15:C15</f>
        <v>Реконструкция ПС 110/35/6 кВ Кольцевая (ОРУ-110 кВ, ОРУ -35 кВ, замена оборудования АСУ ТП, СДТУ, УРЗА).</v>
      </c>
      <c r="B15" s="377"/>
      <c r="C15" s="377"/>
      <c r="D15" s="377"/>
      <c r="E15" s="377"/>
      <c r="F15" s="377"/>
      <c r="G15" s="377"/>
      <c r="H15" s="377"/>
      <c r="I15" s="377"/>
      <c r="J15" s="377"/>
      <c r="K15" s="377"/>
      <c r="L15" s="377"/>
    </row>
    <row r="16" spans="1:20" x14ac:dyDescent="0.25">
      <c r="A16" s="381" t="s">
        <v>6</v>
      </c>
      <c r="B16" s="381"/>
      <c r="C16" s="381"/>
      <c r="D16" s="381"/>
      <c r="E16" s="381"/>
      <c r="F16" s="381"/>
      <c r="G16" s="381"/>
      <c r="H16" s="381"/>
      <c r="I16" s="381"/>
      <c r="J16" s="381"/>
      <c r="K16" s="381"/>
      <c r="L16" s="381"/>
    </row>
    <row r="17" spans="1:12" ht="15.75" customHeight="1" x14ac:dyDescent="0.25">
      <c r="L17" s="233"/>
    </row>
    <row r="18" spans="1:12" x14ac:dyDescent="0.25">
      <c r="K18" s="63"/>
    </row>
    <row r="19" spans="1:12" ht="15.75" customHeight="1" x14ac:dyDescent="0.25">
      <c r="A19" s="534" t="s">
        <v>594</v>
      </c>
      <c r="B19" s="534"/>
      <c r="C19" s="534"/>
      <c r="D19" s="534"/>
      <c r="E19" s="534"/>
      <c r="F19" s="534"/>
      <c r="G19" s="534"/>
      <c r="H19" s="534"/>
      <c r="I19" s="534"/>
      <c r="J19" s="534"/>
      <c r="K19" s="534"/>
      <c r="L19" s="534"/>
    </row>
    <row r="20" spans="1:12" x14ac:dyDescent="0.25">
      <c r="A20" s="188"/>
      <c r="B20" s="188"/>
      <c r="C20" s="62"/>
      <c r="D20" s="62"/>
      <c r="E20" s="62"/>
      <c r="F20" s="62"/>
      <c r="G20" s="62"/>
      <c r="H20" s="62"/>
      <c r="I20" s="62"/>
      <c r="J20" s="62"/>
      <c r="K20" s="62"/>
      <c r="L20" s="62"/>
    </row>
    <row r="21" spans="1:12" ht="28.5" customHeight="1" x14ac:dyDescent="0.25">
      <c r="A21" s="524" t="s">
        <v>223</v>
      </c>
      <c r="B21" s="524" t="s">
        <v>595</v>
      </c>
      <c r="C21" s="530" t="s">
        <v>345</v>
      </c>
      <c r="D21" s="530"/>
      <c r="E21" s="530"/>
      <c r="F21" s="530"/>
      <c r="G21" s="530"/>
      <c r="H21" s="530"/>
      <c r="I21" s="525" t="s">
        <v>222</v>
      </c>
      <c r="J21" s="527" t="s">
        <v>347</v>
      </c>
      <c r="K21" s="524" t="s">
        <v>221</v>
      </c>
      <c r="L21" s="526" t="s">
        <v>346</v>
      </c>
    </row>
    <row r="22" spans="1:12" ht="58.5" customHeight="1" x14ac:dyDescent="0.25">
      <c r="A22" s="524"/>
      <c r="B22" s="524"/>
      <c r="C22" s="531" t="s">
        <v>2</v>
      </c>
      <c r="D22" s="531"/>
      <c r="E22" s="252"/>
      <c r="F22" s="252"/>
      <c r="G22" s="532" t="s">
        <v>1</v>
      </c>
      <c r="H22" s="533"/>
      <c r="I22" s="525"/>
      <c r="J22" s="528"/>
      <c r="K22" s="524"/>
      <c r="L22" s="526"/>
    </row>
    <row r="23" spans="1:12" ht="31.5" x14ac:dyDescent="0.25">
      <c r="A23" s="524"/>
      <c r="B23" s="524"/>
      <c r="C23" s="61" t="s">
        <v>220</v>
      </c>
      <c r="D23" s="61" t="s">
        <v>219</v>
      </c>
      <c r="E23" s="61"/>
      <c r="F23" s="61"/>
      <c r="G23" s="61" t="s">
        <v>220</v>
      </c>
      <c r="H23" s="61" t="s">
        <v>219</v>
      </c>
      <c r="I23" s="525"/>
      <c r="J23" s="529"/>
      <c r="K23" s="524"/>
      <c r="L23" s="526"/>
    </row>
    <row r="24" spans="1:12" x14ac:dyDescent="0.25">
      <c r="A24" s="234">
        <v>1</v>
      </c>
      <c r="B24" s="234">
        <v>2</v>
      </c>
      <c r="C24" s="61">
        <v>3</v>
      </c>
      <c r="D24" s="61">
        <v>4</v>
      </c>
      <c r="E24" s="61"/>
      <c r="F24" s="61"/>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577</v>
      </c>
      <c r="C26" s="54" t="s">
        <v>434</v>
      </c>
      <c r="D26" s="54"/>
      <c r="E26" s="54"/>
      <c r="F26" s="54"/>
      <c r="G26" s="54" t="s">
        <v>434</v>
      </c>
      <c r="H26" s="54"/>
      <c r="I26" s="130"/>
      <c r="J26" s="130"/>
      <c r="K26" s="53"/>
      <c r="L26" s="53"/>
    </row>
    <row r="27" spans="1:12" s="51" customFormat="1" ht="25.5" customHeight="1" x14ac:dyDescent="0.25">
      <c r="A27" s="56" t="s">
        <v>216</v>
      </c>
      <c r="B27" s="60" t="s">
        <v>353</v>
      </c>
      <c r="C27" s="54" t="s">
        <v>434</v>
      </c>
      <c r="D27" s="54"/>
      <c r="E27" s="54"/>
      <c r="F27" s="54"/>
      <c r="G27" s="54" t="s">
        <v>434</v>
      </c>
      <c r="H27" s="54"/>
      <c r="I27" s="130"/>
      <c r="J27" s="130"/>
      <c r="K27" s="53"/>
      <c r="L27" s="53"/>
    </row>
    <row r="28" spans="1:12" s="51" customFormat="1" ht="39" customHeight="1" x14ac:dyDescent="0.25">
      <c r="A28" s="56" t="s">
        <v>352</v>
      </c>
      <c r="B28" s="60" t="s">
        <v>578</v>
      </c>
      <c r="C28" s="54" t="s">
        <v>434</v>
      </c>
      <c r="D28" s="54"/>
      <c r="E28" s="54"/>
      <c r="F28" s="54"/>
      <c r="G28" s="54" t="s">
        <v>434</v>
      </c>
      <c r="H28" s="54"/>
      <c r="I28" s="130"/>
      <c r="J28" s="130"/>
      <c r="K28" s="53"/>
      <c r="L28" s="53"/>
    </row>
    <row r="29" spans="1:12" s="51" customFormat="1" ht="22.5" customHeight="1" x14ac:dyDescent="0.25">
      <c r="A29" s="56" t="s">
        <v>215</v>
      </c>
      <c r="B29" s="60" t="s">
        <v>355</v>
      </c>
      <c r="C29" s="54" t="s">
        <v>434</v>
      </c>
      <c r="D29" s="54"/>
      <c r="E29" s="54"/>
      <c r="F29" s="54"/>
      <c r="G29" s="54" t="s">
        <v>434</v>
      </c>
      <c r="H29" s="54"/>
      <c r="I29" s="130"/>
      <c r="J29" s="130"/>
      <c r="K29" s="53"/>
      <c r="L29" s="53"/>
    </row>
    <row r="30" spans="1:12" s="51" customFormat="1" ht="22.5" customHeight="1" x14ac:dyDescent="0.25">
      <c r="A30" s="56" t="s">
        <v>214</v>
      </c>
      <c r="B30" s="60" t="s">
        <v>356</v>
      </c>
      <c r="C30" s="54" t="s">
        <v>434</v>
      </c>
      <c r="D30" s="54"/>
      <c r="E30" s="54"/>
      <c r="F30" s="54"/>
      <c r="G30" s="54" t="s">
        <v>434</v>
      </c>
      <c r="H30" s="54"/>
      <c r="I30" s="130"/>
      <c r="J30" s="130"/>
      <c r="K30" s="53"/>
      <c r="L30" s="53"/>
    </row>
    <row r="31" spans="1:12" s="51" customFormat="1" ht="22.5" customHeight="1" x14ac:dyDescent="0.25">
      <c r="A31" s="56" t="s">
        <v>213</v>
      </c>
      <c r="B31" s="55" t="s">
        <v>579</v>
      </c>
      <c r="C31" s="175">
        <v>42566</v>
      </c>
      <c r="D31" s="175">
        <v>42594</v>
      </c>
      <c r="E31" s="175"/>
      <c r="F31" s="175"/>
      <c r="G31" s="175">
        <v>42566</v>
      </c>
      <c r="H31" s="175">
        <v>42594</v>
      </c>
      <c r="I31" s="131">
        <v>1</v>
      </c>
      <c r="J31" s="131">
        <v>1</v>
      </c>
      <c r="K31" s="53"/>
      <c r="L31" s="53"/>
    </row>
    <row r="32" spans="1:12" s="51" customFormat="1" ht="22.5" customHeight="1" x14ac:dyDescent="0.25">
      <c r="A32" s="56" t="s">
        <v>211</v>
      </c>
      <c r="B32" s="55" t="s">
        <v>357</v>
      </c>
      <c r="C32" s="177">
        <v>43084</v>
      </c>
      <c r="D32" s="177">
        <v>43189</v>
      </c>
      <c r="E32" s="177"/>
      <c r="F32" s="177"/>
      <c r="G32" s="177">
        <v>43084</v>
      </c>
      <c r="H32" s="177">
        <v>43189</v>
      </c>
      <c r="I32" s="131">
        <v>1</v>
      </c>
      <c r="J32" s="131">
        <v>1</v>
      </c>
      <c r="K32" s="44"/>
      <c r="L32" s="44"/>
    </row>
    <row r="33" spans="1:12" s="51" customFormat="1" ht="22.5" customHeight="1" x14ac:dyDescent="0.25">
      <c r="A33" s="56" t="s">
        <v>359</v>
      </c>
      <c r="B33" s="55" t="s">
        <v>580</v>
      </c>
      <c r="C33" s="175">
        <v>43191</v>
      </c>
      <c r="D33" s="175">
        <v>43250</v>
      </c>
      <c r="E33" s="175"/>
      <c r="F33" s="175"/>
      <c r="G33" s="175">
        <v>43191</v>
      </c>
      <c r="H33" s="175">
        <v>43250</v>
      </c>
      <c r="I33" s="131">
        <v>1</v>
      </c>
      <c r="J33" s="131">
        <v>1</v>
      </c>
      <c r="K33" s="58"/>
      <c r="L33" s="53"/>
    </row>
    <row r="34" spans="1:12" s="51" customFormat="1" ht="37.5" customHeight="1" x14ac:dyDescent="0.25">
      <c r="A34" s="56" t="s">
        <v>360</v>
      </c>
      <c r="B34" s="55" t="s">
        <v>581</v>
      </c>
      <c r="C34" s="54" t="s">
        <v>434</v>
      </c>
      <c r="D34" s="54"/>
      <c r="E34" s="54"/>
      <c r="F34" s="54"/>
      <c r="G34" s="54" t="s">
        <v>434</v>
      </c>
      <c r="H34" s="54"/>
      <c r="I34" s="130"/>
      <c r="J34" s="130"/>
      <c r="K34" s="58"/>
      <c r="L34" s="44"/>
    </row>
    <row r="35" spans="1:12" s="51" customFormat="1" ht="22.5" customHeight="1" x14ac:dyDescent="0.25">
      <c r="A35" s="56" t="s">
        <v>361</v>
      </c>
      <c r="B35" s="55" t="s">
        <v>212</v>
      </c>
      <c r="C35" s="174">
        <v>43747</v>
      </c>
      <c r="D35" s="174">
        <v>44027</v>
      </c>
      <c r="E35" s="174"/>
      <c r="F35" s="174"/>
      <c r="G35" s="175">
        <v>43747</v>
      </c>
      <c r="H35" s="175">
        <v>44027</v>
      </c>
      <c r="I35" s="131">
        <v>1</v>
      </c>
      <c r="J35" s="131">
        <v>1</v>
      </c>
      <c r="K35" s="44"/>
      <c r="L35" s="44"/>
    </row>
    <row r="36" spans="1:12" ht="22.5" customHeight="1" x14ac:dyDescent="0.25">
      <c r="A36" s="56" t="s">
        <v>362</v>
      </c>
      <c r="B36" s="55" t="s">
        <v>354</v>
      </c>
      <c r="C36" s="174">
        <v>44854</v>
      </c>
      <c r="D36" s="174">
        <v>44911</v>
      </c>
      <c r="E36" s="174"/>
      <c r="F36" s="174"/>
      <c r="G36" s="174">
        <v>44854</v>
      </c>
      <c r="H36" s="174">
        <v>44911</v>
      </c>
      <c r="I36" s="131">
        <v>1</v>
      </c>
      <c r="J36" s="131">
        <v>1</v>
      </c>
      <c r="K36" s="53"/>
      <c r="L36" s="53"/>
    </row>
    <row r="37" spans="1:12" ht="22.5" customHeight="1" x14ac:dyDescent="0.25">
      <c r="A37" s="56" t="s">
        <v>363</v>
      </c>
      <c r="B37" s="55" t="s">
        <v>210</v>
      </c>
      <c r="C37" s="175">
        <v>42970</v>
      </c>
      <c r="D37" s="175">
        <v>43747</v>
      </c>
      <c r="E37" s="175"/>
      <c r="F37" s="175"/>
      <c r="G37" s="175">
        <v>42970</v>
      </c>
      <c r="H37" s="175">
        <v>43747</v>
      </c>
      <c r="I37" s="131">
        <v>1</v>
      </c>
      <c r="J37" s="131">
        <v>1</v>
      </c>
      <c r="K37" s="189"/>
      <c r="L37" s="53"/>
    </row>
    <row r="38" spans="1:12" ht="22.5" customHeight="1" x14ac:dyDescent="0.25">
      <c r="A38" s="56" t="s">
        <v>574</v>
      </c>
      <c r="B38" s="57" t="s">
        <v>582</v>
      </c>
      <c r="C38" s="172"/>
      <c r="D38" s="172"/>
      <c r="E38" s="172"/>
      <c r="F38" s="172"/>
      <c r="G38" s="172"/>
      <c r="H38" s="172"/>
      <c r="I38" s="131"/>
      <c r="J38" s="131"/>
      <c r="K38" s="52"/>
      <c r="L38" s="44"/>
    </row>
    <row r="39" spans="1:12" ht="42" customHeight="1" x14ac:dyDescent="0.25">
      <c r="A39" s="56">
        <v>2</v>
      </c>
      <c r="B39" s="55" t="s">
        <v>583</v>
      </c>
      <c r="C39" s="175">
        <v>44805</v>
      </c>
      <c r="D39" s="175" t="s">
        <v>649</v>
      </c>
      <c r="E39" s="175"/>
      <c r="F39" s="175"/>
      <c r="G39" s="175">
        <v>44805</v>
      </c>
      <c r="H39" s="175" t="s">
        <v>649</v>
      </c>
      <c r="I39" s="131">
        <v>1</v>
      </c>
      <c r="J39" s="131">
        <v>1</v>
      </c>
      <c r="K39" s="53"/>
      <c r="L39" s="53"/>
    </row>
    <row r="40" spans="1:12" ht="24" customHeight="1" x14ac:dyDescent="0.25">
      <c r="A40" s="56" t="s">
        <v>209</v>
      </c>
      <c r="B40" s="55" t="s">
        <v>584</v>
      </c>
      <c r="C40" s="174">
        <v>45241</v>
      </c>
      <c r="D40" s="174">
        <v>45412</v>
      </c>
      <c r="E40" s="174"/>
      <c r="F40" s="174"/>
      <c r="G40" s="174">
        <v>45241</v>
      </c>
      <c r="H40" s="174">
        <v>45412</v>
      </c>
      <c r="I40" s="131">
        <v>1</v>
      </c>
      <c r="J40" s="131">
        <v>1</v>
      </c>
      <c r="K40" s="53"/>
      <c r="L40" s="53"/>
    </row>
    <row r="41" spans="1:12" ht="24" customHeight="1" x14ac:dyDescent="0.25">
      <c r="A41" s="56" t="s">
        <v>208</v>
      </c>
      <c r="B41" s="57" t="s">
        <v>432</v>
      </c>
      <c r="C41" s="54"/>
      <c r="D41" s="52"/>
      <c r="E41" s="52"/>
      <c r="F41" s="52"/>
      <c r="G41" s="54"/>
      <c r="H41" s="52"/>
      <c r="I41" s="52"/>
      <c r="J41" s="52"/>
      <c r="K41" s="53"/>
      <c r="L41" s="53"/>
    </row>
    <row r="42" spans="1:12" ht="24" customHeight="1" x14ac:dyDescent="0.25">
      <c r="A42" s="56">
        <v>3</v>
      </c>
      <c r="B42" s="55" t="s">
        <v>585</v>
      </c>
      <c r="C42" s="171" t="s">
        <v>434</v>
      </c>
      <c r="D42" s="54"/>
      <c r="E42" s="54"/>
      <c r="F42" s="54"/>
      <c r="G42" s="171" t="s">
        <v>434</v>
      </c>
      <c r="H42" s="54"/>
      <c r="I42" s="52"/>
      <c r="J42" s="52"/>
      <c r="K42" s="53"/>
      <c r="L42" s="53"/>
    </row>
    <row r="43" spans="1:12" ht="24" customHeight="1" x14ac:dyDescent="0.25">
      <c r="A43" s="56" t="s">
        <v>207</v>
      </c>
      <c r="B43" s="55" t="s">
        <v>586</v>
      </c>
      <c r="C43" s="174">
        <v>45413</v>
      </c>
      <c r="D43" s="174">
        <v>45807</v>
      </c>
      <c r="E43" s="174"/>
      <c r="F43" s="174"/>
      <c r="G43" s="174">
        <v>45413</v>
      </c>
      <c r="H43" s="174">
        <v>46172</v>
      </c>
      <c r="I43" s="131">
        <v>0.76</v>
      </c>
      <c r="J43" s="131">
        <v>1</v>
      </c>
      <c r="K43" s="53"/>
      <c r="L43" s="53"/>
    </row>
    <row r="44" spans="1:12" ht="24" customHeight="1" x14ac:dyDescent="0.25">
      <c r="A44" s="56" t="s">
        <v>206</v>
      </c>
      <c r="B44" s="55" t="s">
        <v>587</v>
      </c>
      <c r="C44" s="175">
        <v>45566</v>
      </c>
      <c r="D44" s="175">
        <v>45950</v>
      </c>
      <c r="E44" s="175"/>
      <c r="F44" s="175"/>
      <c r="G44" s="175">
        <v>45566</v>
      </c>
      <c r="H44" s="175">
        <v>46315</v>
      </c>
      <c r="I44" s="131">
        <v>0.53</v>
      </c>
      <c r="J44" s="131">
        <v>1</v>
      </c>
      <c r="K44" s="53"/>
      <c r="L44" s="53"/>
    </row>
    <row r="45" spans="1:12" ht="38.25" customHeight="1" x14ac:dyDescent="0.25">
      <c r="A45" s="56" t="s">
        <v>205</v>
      </c>
      <c r="B45" s="55" t="s">
        <v>588</v>
      </c>
      <c r="C45" s="175">
        <v>45950</v>
      </c>
      <c r="D45" s="175">
        <v>45962</v>
      </c>
      <c r="E45" s="175"/>
      <c r="F45" s="175"/>
      <c r="G45" s="175">
        <v>46315</v>
      </c>
      <c r="H45" s="175">
        <v>46327</v>
      </c>
      <c r="I45" s="52"/>
      <c r="J45" s="52"/>
      <c r="K45" s="53"/>
      <c r="L45" s="53"/>
    </row>
    <row r="46" spans="1:12" ht="71.25" customHeight="1" x14ac:dyDescent="0.25">
      <c r="A46" s="56" t="s">
        <v>204</v>
      </c>
      <c r="B46" s="55" t="s">
        <v>589</v>
      </c>
      <c r="C46" s="175" t="s">
        <v>434</v>
      </c>
      <c r="D46" s="175" t="s">
        <v>434</v>
      </c>
      <c r="E46" s="175"/>
      <c r="F46" s="175"/>
      <c r="G46" s="175" t="s">
        <v>434</v>
      </c>
      <c r="H46" s="175"/>
      <c r="I46" s="173"/>
      <c r="J46" s="173"/>
      <c r="K46" s="53"/>
      <c r="L46" s="53"/>
    </row>
    <row r="47" spans="1:12" ht="18" customHeight="1" x14ac:dyDescent="0.25">
      <c r="A47" s="56" t="s">
        <v>202</v>
      </c>
      <c r="B47" s="55" t="s">
        <v>203</v>
      </c>
      <c r="C47" s="175">
        <v>45962</v>
      </c>
      <c r="D47" s="175">
        <v>45976</v>
      </c>
      <c r="E47" s="175"/>
      <c r="F47" s="175"/>
      <c r="G47" s="175">
        <v>46327</v>
      </c>
      <c r="H47" s="175">
        <v>46341</v>
      </c>
      <c r="I47" s="52"/>
      <c r="J47" s="52"/>
      <c r="K47" s="53"/>
      <c r="L47" s="53"/>
    </row>
    <row r="48" spans="1:12" ht="18" customHeight="1" x14ac:dyDescent="0.25">
      <c r="A48" s="56" t="s">
        <v>364</v>
      </c>
      <c r="B48" s="57" t="s">
        <v>201</v>
      </c>
      <c r="C48" s="52"/>
      <c r="D48" s="52"/>
      <c r="E48" s="52"/>
      <c r="F48" s="52"/>
      <c r="G48" s="52"/>
      <c r="H48" s="52"/>
      <c r="I48" s="52"/>
      <c r="J48" s="52"/>
      <c r="K48" s="53"/>
      <c r="L48" s="53"/>
    </row>
    <row r="49" spans="1:12" ht="18" customHeight="1" x14ac:dyDescent="0.25">
      <c r="A49" s="56">
        <v>4</v>
      </c>
      <c r="B49" s="55" t="s">
        <v>199</v>
      </c>
      <c r="C49" s="175">
        <v>45976</v>
      </c>
      <c r="D49" s="175">
        <v>45981</v>
      </c>
      <c r="E49" s="175"/>
      <c r="F49" s="175"/>
      <c r="G49" s="175">
        <v>46341</v>
      </c>
      <c r="H49" s="175">
        <v>46346</v>
      </c>
      <c r="I49" s="52"/>
      <c r="J49" s="52"/>
      <c r="K49" s="53"/>
      <c r="L49" s="53"/>
    </row>
    <row r="50" spans="1:12" ht="54.75" customHeight="1" x14ac:dyDescent="0.25">
      <c r="A50" s="56" t="s">
        <v>200</v>
      </c>
      <c r="B50" s="55" t="s">
        <v>590</v>
      </c>
      <c r="C50" s="175">
        <v>45981</v>
      </c>
      <c r="D50" s="175">
        <v>45986</v>
      </c>
      <c r="E50" s="175"/>
      <c r="F50" s="175"/>
      <c r="G50" s="175">
        <v>46346</v>
      </c>
      <c r="H50" s="175">
        <v>46351</v>
      </c>
      <c r="I50" s="52"/>
      <c r="J50" s="52"/>
      <c r="K50" s="53"/>
      <c r="L50" s="53"/>
    </row>
    <row r="51" spans="1:12" ht="37.5" customHeight="1" x14ac:dyDescent="0.25">
      <c r="A51" s="56" t="s">
        <v>198</v>
      </c>
      <c r="B51" s="55" t="s">
        <v>591</v>
      </c>
      <c r="C51" s="175">
        <v>45986</v>
      </c>
      <c r="D51" s="175">
        <v>46016</v>
      </c>
      <c r="E51" s="175"/>
      <c r="F51" s="175"/>
      <c r="G51" s="175">
        <v>46351</v>
      </c>
      <c r="H51" s="175">
        <v>46381</v>
      </c>
      <c r="I51" s="52"/>
      <c r="J51" s="52"/>
      <c r="K51" s="53"/>
      <c r="L51" s="53"/>
    </row>
    <row r="52" spans="1:12" ht="37.5" customHeight="1" x14ac:dyDescent="0.25">
      <c r="A52" s="56" t="s">
        <v>197</v>
      </c>
      <c r="B52" s="55" t="s">
        <v>592</v>
      </c>
      <c r="C52" s="175" t="s">
        <v>434</v>
      </c>
      <c r="D52" s="175" t="s">
        <v>434</v>
      </c>
      <c r="E52" s="175"/>
      <c r="F52" s="175"/>
      <c r="G52" s="175" t="s">
        <v>434</v>
      </c>
      <c r="H52" s="175"/>
      <c r="I52" s="173"/>
      <c r="J52" s="173"/>
      <c r="K52" s="53"/>
      <c r="L52" s="53"/>
    </row>
    <row r="53" spans="1:12" ht="20.25" customHeight="1" x14ac:dyDescent="0.25">
      <c r="A53" s="56" t="s">
        <v>195</v>
      </c>
      <c r="B53" s="112" t="s">
        <v>593</v>
      </c>
      <c r="C53" s="174">
        <v>46016</v>
      </c>
      <c r="D53" s="174">
        <v>46021</v>
      </c>
      <c r="E53" s="174"/>
      <c r="F53" s="174"/>
      <c r="G53" s="174">
        <v>46381</v>
      </c>
      <c r="H53" s="174">
        <v>46386</v>
      </c>
      <c r="I53" s="52"/>
      <c r="J53" s="52"/>
      <c r="K53" s="53"/>
      <c r="L53" s="53"/>
    </row>
    <row r="54" spans="1:12" ht="20.25" customHeight="1" x14ac:dyDescent="0.25">
      <c r="A54" s="56" t="s">
        <v>358</v>
      </c>
      <c r="B54" s="55" t="s">
        <v>196</v>
      </c>
      <c r="C54" s="174">
        <v>46016</v>
      </c>
      <c r="D54" s="174">
        <v>46111</v>
      </c>
      <c r="E54" s="174"/>
      <c r="F54" s="174"/>
      <c r="G54" s="174">
        <v>46381</v>
      </c>
      <c r="H54" s="174">
        <v>46476</v>
      </c>
      <c r="I54" s="52"/>
      <c r="J54" s="52"/>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topLeftCell="A13" zoomScale="55" zoomScaleNormal="55" zoomScaleSheetLayoutView="55" workbookViewId="0">
      <selection activeCell="C24" sqref="C24:AD88"/>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2.7109375" style="199" customWidth="1"/>
    <col min="9" max="9" width="9.140625" style="199" customWidth="1"/>
    <col min="10" max="10" width="12.42578125" style="199" customWidth="1"/>
    <col min="11" max="11" width="8.28515625" style="199" customWidth="1"/>
    <col min="12" max="12" width="12.42578125" style="199" customWidth="1"/>
    <col min="13" max="13" width="9.140625" style="199" customWidth="1"/>
    <col min="14" max="14" width="11.7109375" style="199" customWidth="1"/>
    <col min="15" max="15" width="9" style="199" customWidth="1"/>
    <col min="16" max="16" width="12.85546875" style="199" customWidth="1"/>
    <col min="17" max="17" width="8.140625" style="199" customWidth="1"/>
    <col min="18" max="18" width="12.85546875" style="199" customWidth="1"/>
    <col min="19" max="19" width="11.7109375" style="199" customWidth="1"/>
    <col min="20" max="20" width="11" style="199" customWidth="1"/>
    <col min="21" max="21" width="8.85546875" style="199" customWidth="1"/>
    <col min="22" max="22" width="11.7109375" style="199" customWidth="1"/>
    <col min="23" max="25" width="8.85546875" style="199" customWidth="1"/>
    <col min="26" max="26" width="12.7109375" style="199" customWidth="1"/>
    <col min="27" max="27" width="8.85546875" style="199" customWidth="1"/>
    <col min="28" max="28" width="13.140625" style="199" customWidth="1"/>
    <col min="29" max="29" width="24.85546875" style="199" customWidth="1"/>
    <col min="30" max="30" width="10.85546875" style="199" bestFit="1" customWidth="1"/>
    <col min="31" max="16384" width="9.140625" style="199"/>
  </cols>
  <sheetData>
    <row r="1" spans="1:29" ht="18.75" x14ac:dyDescent="0.25">
      <c r="A1" s="218"/>
      <c r="B1" s="218"/>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9" t="s">
        <v>69</v>
      </c>
    </row>
    <row r="2" spans="1:29" ht="18.75" x14ac:dyDescent="0.3">
      <c r="A2" s="218"/>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20" t="s">
        <v>10</v>
      </c>
    </row>
    <row r="3" spans="1:29" ht="18.75" x14ac:dyDescent="0.3">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20" t="s">
        <v>68</v>
      </c>
    </row>
    <row r="4" spans="1:29" ht="18.75" customHeight="1" x14ac:dyDescent="0.25">
      <c r="A4" s="548" t="str">
        <f>'1. паспорт местоположение'!A5:C5</f>
        <v>Год раскрытия информации: 2025 год</v>
      </c>
      <c r="B4" s="548"/>
      <c r="C4" s="548"/>
      <c r="D4" s="548"/>
      <c r="E4" s="548"/>
      <c r="F4" s="548"/>
      <c r="G4" s="548"/>
      <c r="H4" s="548"/>
      <c r="I4" s="548"/>
      <c r="J4" s="548"/>
      <c r="K4" s="548"/>
      <c r="L4" s="548"/>
      <c r="M4" s="548"/>
      <c r="N4" s="548"/>
      <c r="O4" s="548"/>
      <c r="P4" s="548"/>
      <c r="Q4" s="548"/>
      <c r="R4" s="548"/>
      <c r="S4" s="548"/>
      <c r="T4" s="548"/>
      <c r="U4" s="548"/>
      <c r="V4" s="548"/>
      <c r="W4" s="548"/>
      <c r="X4" s="548"/>
      <c r="Y4" s="548"/>
      <c r="Z4" s="548"/>
      <c r="AA4" s="548"/>
      <c r="AB4" s="548"/>
      <c r="AC4" s="548"/>
    </row>
    <row r="5" spans="1:29" ht="18.75" x14ac:dyDescent="0.3">
      <c r="A5" s="218"/>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20"/>
    </row>
    <row r="6" spans="1:29" ht="18.75" x14ac:dyDescent="0.25">
      <c r="A6" s="549" t="s">
        <v>9</v>
      </c>
      <c r="B6" s="549"/>
      <c r="C6" s="54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row>
    <row r="7" spans="1:29" ht="18.75"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x14ac:dyDescent="0.25">
      <c r="A8" s="535" t="str">
        <f>'1. паспорт местоположение'!A9:C9</f>
        <v>АО "Россети Тюмень"</v>
      </c>
      <c r="B8" s="535"/>
      <c r="C8" s="535"/>
      <c r="D8" s="535"/>
      <c r="E8" s="535"/>
      <c r="F8" s="535"/>
      <c r="G8" s="535"/>
      <c r="H8" s="535"/>
      <c r="I8" s="535"/>
      <c r="J8" s="535"/>
      <c r="K8" s="535"/>
      <c r="L8" s="535"/>
      <c r="M8" s="535"/>
      <c r="N8" s="535"/>
      <c r="O8" s="535"/>
      <c r="P8" s="535"/>
      <c r="Q8" s="535"/>
      <c r="R8" s="535"/>
      <c r="S8" s="535"/>
      <c r="T8" s="535"/>
      <c r="U8" s="535"/>
      <c r="V8" s="535"/>
      <c r="W8" s="535"/>
      <c r="X8" s="535"/>
      <c r="Y8" s="535"/>
      <c r="Z8" s="535"/>
      <c r="AA8" s="535"/>
      <c r="AB8" s="535"/>
      <c r="AC8" s="535"/>
    </row>
    <row r="9" spans="1:29" ht="18.75" customHeight="1" x14ac:dyDescent="0.25">
      <c r="A9" s="538" t="s">
        <v>8</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row>
    <row r="10" spans="1:29" ht="18.75"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535" t="str">
        <f>'1. паспорт местоположение'!A12:C12</f>
        <v>F_TP1600.PS.0086</v>
      </c>
      <c r="B11" s="535"/>
      <c r="C11" s="535"/>
      <c r="D11" s="535"/>
      <c r="E11" s="535"/>
      <c r="F11" s="535"/>
      <c r="G11" s="535"/>
      <c r="H11" s="535"/>
      <c r="I11" s="535"/>
      <c r="J11" s="535"/>
      <c r="K11" s="535"/>
      <c r="L11" s="535"/>
      <c r="M11" s="535"/>
      <c r="N11" s="535"/>
      <c r="O11" s="535"/>
      <c r="P11" s="535"/>
      <c r="Q11" s="535"/>
      <c r="R11" s="535"/>
      <c r="S11" s="535"/>
      <c r="T11" s="535"/>
      <c r="U11" s="535"/>
      <c r="V11" s="535"/>
      <c r="W11" s="535"/>
      <c r="X11" s="535"/>
      <c r="Y11" s="535"/>
      <c r="Z11" s="535"/>
      <c r="AA11" s="535"/>
      <c r="AB11" s="535"/>
      <c r="AC11" s="535"/>
    </row>
    <row r="12" spans="1:29" x14ac:dyDescent="0.25">
      <c r="A12" s="538" t="s">
        <v>7</v>
      </c>
      <c r="B12" s="538"/>
      <c r="C12" s="538"/>
      <c r="D12" s="538"/>
      <c r="E12" s="538"/>
      <c r="F12" s="538"/>
      <c r="G12" s="538"/>
      <c r="H12" s="538"/>
      <c r="I12" s="538"/>
      <c r="J12" s="538"/>
      <c r="K12" s="538"/>
      <c r="L12" s="538"/>
      <c r="M12" s="538"/>
      <c r="N12" s="538"/>
      <c r="O12" s="538"/>
      <c r="P12" s="538"/>
      <c r="Q12" s="538"/>
      <c r="R12" s="538"/>
      <c r="S12" s="538"/>
      <c r="T12" s="538"/>
      <c r="U12" s="538"/>
      <c r="V12" s="538"/>
      <c r="W12" s="538"/>
      <c r="X12" s="538"/>
      <c r="Y12" s="538"/>
      <c r="Z12" s="538"/>
      <c r="AA12" s="538"/>
      <c r="AB12" s="538"/>
      <c r="AC12" s="538"/>
    </row>
    <row r="13" spans="1:29" ht="16.5" customHeight="1" x14ac:dyDescent="0.3">
      <c r="A13" s="200"/>
      <c r="B13" s="200"/>
      <c r="C13" s="200"/>
      <c r="D13" s="200"/>
      <c r="E13" s="200"/>
      <c r="F13" s="200"/>
      <c r="G13" s="200"/>
      <c r="H13" s="200"/>
      <c r="I13" s="200"/>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535" t="str">
        <f>'1. паспорт местоположение'!A15:C15</f>
        <v>Реконструкция ПС 110/35/6 кВ Кольцевая (ОРУ-110 кВ, ОРУ -35 кВ, замена оборудования АСУ ТП, СДТУ, УРЗА).</v>
      </c>
      <c r="B14" s="535"/>
      <c r="C14" s="535"/>
      <c r="D14" s="535"/>
      <c r="E14" s="535"/>
      <c r="F14" s="535"/>
      <c r="G14" s="535"/>
      <c r="H14" s="535"/>
      <c r="I14" s="535"/>
      <c r="J14" s="535"/>
      <c r="K14" s="535"/>
      <c r="L14" s="535"/>
      <c r="M14" s="535"/>
      <c r="N14" s="535"/>
      <c r="O14" s="535"/>
      <c r="P14" s="535"/>
      <c r="Q14" s="535"/>
      <c r="R14" s="535"/>
      <c r="S14" s="535"/>
      <c r="T14" s="535"/>
      <c r="U14" s="535"/>
      <c r="V14" s="535"/>
      <c r="W14" s="535"/>
      <c r="X14" s="535"/>
      <c r="Y14" s="535"/>
      <c r="Z14" s="535"/>
      <c r="AA14" s="535"/>
      <c r="AB14" s="535"/>
      <c r="AC14" s="535"/>
    </row>
    <row r="15" spans="1:29" ht="15.75" customHeight="1" x14ac:dyDescent="0.25">
      <c r="A15" s="538" t="s">
        <v>6</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row>
    <row r="16" spans="1:29" x14ac:dyDescent="0.25">
      <c r="A16" s="537"/>
      <c r="B16" s="537"/>
      <c r="C16" s="537"/>
      <c r="D16" s="537"/>
      <c r="E16" s="537"/>
      <c r="F16" s="537"/>
      <c r="G16" s="537"/>
      <c r="H16" s="537"/>
      <c r="I16" s="537"/>
      <c r="J16" s="537"/>
      <c r="K16" s="537"/>
      <c r="L16" s="537"/>
      <c r="M16" s="537"/>
      <c r="N16" s="537"/>
      <c r="O16" s="537"/>
      <c r="P16" s="537"/>
      <c r="Q16" s="537"/>
      <c r="R16" s="537"/>
      <c r="S16" s="537"/>
      <c r="T16" s="537"/>
      <c r="U16" s="537"/>
      <c r="V16" s="537"/>
      <c r="W16" s="537"/>
      <c r="X16" s="537"/>
      <c r="Y16" s="537"/>
      <c r="Z16" s="537"/>
      <c r="AA16" s="537"/>
      <c r="AB16" s="537"/>
      <c r="AC16" s="537"/>
    </row>
    <row r="17" spans="1:3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row>
    <row r="18" spans="1:38" x14ac:dyDescent="0.25">
      <c r="A18" s="546" t="s">
        <v>402</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row>
    <row r="19" spans="1:3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row>
    <row r="20" spans="1:38" ht="33" customHeight="1" x14ac:dyDescent="0.25">
      <c r="A20" s="542" t="s">
        <v>194</v>
      </c>
      <c r="B20" s="542" t="s">
        <v>193</v>
      </c>
      <c r="C20" s="536" t="s">
        <v>192</v>
      </c>
      <c r="D20" s="536"/>
      <c r="E20" s="545" t="s">
        <v>191</v>
      </c>
      <c r="F20" s="545"/>
      <c r="G20" s="550" t="s">
        <v>734</v>
      </c>
      <c r="H20" s="539" t="s">
        <v>598</v>
      </c>
      <c r="I20" s="540"/>
      <c r="J20" s="540"/>
      <c r="K20" s="540"/>
      <c r="L20" s="539" t="s">
        <v>599</v>
      </c>
      <c r="M20" s="540"/>
      <c r="N20" s="540"/>
      <c r="O20" s="540"/>
      <c r="P20" s="539" t="s">
        <v>600</v>
      </c>
      <c r="Q20" s="540"/>
      <c r="R20" s="540"/>
      <c r="S20" s="540"/>
      <c r="T20" s="539" t="s">
        <v>692</v>
      </c>
      <c r="U20" s="540"/>
      <c r="V20" s="540"/>
      <c r="W20" s="540"/>
      <c r="X20" s="539" t="s">
        <v>735</v>
      </c>
      <c r="Y20" s="540"/>
      <c r="Z20" s="540"/>
      <c r="AA20" s="540"/>
      <c r="AB20" s="547" t="s">
        <v>190</v>
      </c>
      <c r="AC20" s="547"/>
      <c r="AD20" s="201"/>
      <c r="AE20" s="201"/>
      <c r="AF20" s="201"/>
    </row>
    <row r="21" spans="1:38" ht="99.75" customHeight="1" x14ac:dyDescent="0.25">
      <c r="A21" s="543"/>
      <c r="B21" s="543"/>
      <c r="C21" s="536"/>
      <c r="D21" s="536"/>
      <c r="E21" s="545"/>
      <c r="F21" s="545"/>
      <c r="G21" s="551"/>
      <c r="H21" s="541" t="s">
        <v>2</v>
      </c>
      <c r="I21" s="541"/>
      <c r="J21" s="541" t="s">
        <v>188</v>
      </c>
      <c r="K21" s="541"/>
      <c r="L21" s="541" t="s">
        <v>2</v>
      </c>
      <c r="M21" s="541"/>
      <c r="N21" s="541" t="s">
        <v>188</v>
      </c>
      <c r="O21" s="541"/>
      <c r="P21" s="541" t="s">
        <v>2</v>
      </c>
      <c r="Q21" s="541"/>
      <c r="R21" s="541" t="s">
        <v>188</v>
      </c>
      <c r="S21" s="541"/>
      <c r="T21" s="541" t="s">
        <v>2</v>
      </c>
      <c r="U21" s="541"/>
      <c r="V21" s="541" t="s">
        <v>188</v>
      </c>
      <c r="W21" s="541"/>
      <c r="X21" s="541" t="s">
        <v>2</v>
      </c>
      <c r="Y21" s="541"/>
      <c r="Z21" s="541" t="s">
        <v>188</v>
      </c>
      <c r="AA21" s="541"/>
      <c r="AB21" s="547"/>
      <c r="AC21" s="547"/>
    </row>
    <row r="22" spans="1:38" ht="89.25" customHeight="1" x14ac:dyDescent="0.3">
      <c r="A22" s="544"/>
      <c r="B22" s="544"/>
      <c r="C22" s="272" t="s">
        <v>2</v>
      </c>
      <c r="D22" s="272" t="s">
        <v>188</v>
      </c>
      <c r="E22" s="273" t="s">
        <v>732</v>
      </c>
      <c r="F22" s="273" t="s">
        <v>733</v>
      </c>
      <c r="G22" s="552"/>
      <c r="H22" s="274" t="s">
        <v>382</v>
      </c>
      <c r="I22" s="274" t="s">
        <v>383</v>
      </c>
      <c r="J22" s="274" t="s">
        <v>382</v>
      </c>
      <c r="K22" s="274" t="s">
        <v>383</v>
      </c>
      <c r="L22" s="274" t="s">
        <v>382</v>
      </c>
      <c r="M22" s="274" t="s">
        <v>383</v>
      </c>
      <c r="N22" s="274" t="s">
        <v>382</v>
      </c>
      <c r="O22" s="274" t="s">
        <v>383</v>
      </c>
      <c r="P22" s="274" t="s">
        <v>382</v>
      </c>
      <c r="Q22" s="274" t="s">
        <v>383</v>
      </c>
      <c r="R22" s="274" t="s">
        <v>382</v>
      </c>
      <c r="S22" s="274" t="s">
        <v>383</v>
      </c>
      <c r="T22" s="274" t="s">
        <v>382</v>
      </c>
      <c r="U22" s="274" t="s">
        <v>383</v>
      </c>
      <c r="V22" s="274" t="s">
        <v>382</v>
      </c>
      <c r="W22" s="274" t="s">
        <v>383</v>
      </c>
      <c r="X22" s="274" t="s">
        <v>382</v>
      </c>
      <c r="Y22" s="274" t="s">
        <v>383</v>
      </c>
      <c r="Z22" s="274" t="s">
        <v>382</v>
      </c>
      <c r="AA22" s="274" t="s">
        <v>383</v>
      </c>
      <c r="AB22" s="272" t="s">
        <v>189</v>
      </c>
      <c r="AC22" s="272" t="s">
        <v>188</v>
      </c>
      <c r="AI22" s="202"/>
      <c r="AJ22" s="202"/>
      <c r="AK22" s="202"/>
      <c r="AL22" s="202"/>
    </row>
    <row r="23" spans="1:38"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8" ht="47.25" customHeight="1" x14ac:dyDescent="0.25">
      <c r="A24" s="276">
        <v>1</v>
      </c>
      <c r="B24" s="277" t="s">
        <v>187</v>
      </c>
      <c r="C24" s="278">
        <v>1428.6477066282068</v>
      </c>
      <c r="D24" s="278">
        <v>1491.1270104453754</v>
      </c>
      <c r="E24" s="278">
        <v>979.02217278537535</v>
      </c>
      <c r="F24" s="278">
        <v>653.30279194537536</v>
      </c>
      <c r="G24" s="278">
        <v>325.71938083999999</v>
      </c>
      <c r="H24" s="278">
        <v>353.46286892410683</v>
      </c>
      <c r="I24" s="278"/>
      <c r="J24" s="278">
        <v>145.75692029300399</v>
      </c>
      <c r="K24" s="278"/>
      <c r="L24" s="278">
        <v>222.62266053999997</v>
      </c>
      <c r="M24" s="278"/>
      <c r="N24" s="278">
        <v>137.09005165237102</v>
      </c>
      <c r="O24" s="278"/>
      <c r="P24" s="278">
        <v>0</v>
      </c>
      <c r="Q24" s="278"/>
      <c r="R24" s="278">
        <v>370.4558200000003</v>
      </c>
      <c r="S24" s="278"/>
      <c r="T24" s="278">
        <v>0</v>
      </c>
      <c r="U24" s="278"/>
      <c r="V24" s="278">
        <v>0</v>
      </c>
      <c r="W24" s="278"/>
      <c r="X24" s="278">
        <v>0</v>
      </c>
      <c r="Y24" s="278"/>
      <c r="Z24" s="278" t="s">
        <v>691</v>
      </c>
      <c r="AA24" s="278"/>
      <c r="AB24" s="278">
        <v>576.0855294641068</v>
      </c>
      <c r="AC24" s="278">
        <v>653.30279194537525</v>
      </c>
      <c r="AD24" s="203"/>
    </row>
    <row r="25" spans="1:38" ht="24" customHeight="1" x14ac:dyDescent="0.25">
      <c r="A25" s="279" t="s">
        <v>186</v>
      </c>
      <c r="B25" s="280" t="s">
        <v>185</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691</v>
      </c>
      <c r="AA25" s="278"/>
      <c r="AB25" s="278">
        <v>0</v>
      </c>
      <c r="AC25" s="278">
        <v>0</v>
      </c>
    </row>
    <row r="26" spans="1:38" x14ac:dyDescent="0.25">
      <c r="A26" s="279" t="s">
        <v>184</v>
      </c>
      <c r="B26" s="280" t="s">
        <v>183</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691</v>
      </c>
      <c r="AA26" s="278"/>
      <c r="AB26" s="278">
        <v>0</v>
      </c>
      <c r="AC26" s="278">
        <v>0</v>
      </c>
    </row>
    <row r="27" spans="1:38" ht="31.5" x14ac:dyDescent="0.25">
      <c r="A27" s="279" t="s">
        <v>182</v>
      </c>
      <c r="B27" s="280" t="s">
        <v>351</v>
      </c>
      <c r="C27" s="278"/>
      <c r="D27" s="278"/>
      <c r="E27" s="278"/>
      <c r="F27" s="278"/>
      <c r="G27" s="278">
        <v>272.14115070000003</v>
      </c>
      <c r="H27" s="278">
        <v>297.48607021152776</v>
      </c>
      <c r="I27" s="278"/>
      <c r="J27" s="278">
        <v>123.46264391083666</v>
      </c>
      <c r="K27" s="278"/>
      <c r="L27" s="278">
        <v>185.51888378333331</v>
      </c>
      <c r="M27" s="278"/>
      <c r="N27" s="278">
        <v>115.81313853889216</v>
      </c>
      <c r="O27" s="278"/>
      <c r="P27" s="278">
        <v>0</v>
      </c>
      <c r="Q27" s="278"/>
      <c r="R27" s="278">
        <v>308.71318333333357</v>
      </c>
      <c r="S27" s="278"/>
      <c r="T27" s="278">
        <v>0</v>
      </c>
      <c r="U27" s="278"/>
      <c r="V27" s="278">
        <v>0</v>
      </c>
      <c r="W27" s="278"/>
      <c r="X27" s="278">
        <v>0</v>
      </c>
      <c r="Y27" s="278"/>
      <c r="Z27" s="278" t="s">
        <v>691</v>
      </c>
      <c r="AA27" s="278"/>
      <c r="AB27" s="278">
        <v>483.00495399486107</v>
      </c>
      <c r="AC27" s="278">
        <v>547.98896578306244</v>
      </c>
    </row>
    <row r="28" spans="1:38" x14ac:dyDescent="0.25">
      <c r="A28" s="279" t="s">
        <v>181</v>
      </c>
      <c r="B28" s="280" t="s">
        <v>180</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8" x14ac:dyDescent="0.25">
      <c r="A29" s="279" t="s">
        <v>179</v>
      </c>
      <c r="B29" s="281" t="s">
        <v>178</v>
      </c>
      <c r="C29" s="278"/>
      <c r="D29" s="278"/>
      <c r="E29" s="278"/>
      <c r="F29" s="278"/>
      <c r="G29" s="278">
        <v>53.57823013999996</v>
      </c>
      <c r="H29" s="278">
        <v>55.976798712579068</v>
      </c>
      <c r="I29" s="278"/>
      <c r="J29" s="278">
        <v>22.294276382167325</v>
      </c>
      <c r="K29" s="278"/>
      <c r="L29" s="278">
        <v>37.103776756666662</v>
      </c>
      <c r="M29" s="278"/>
      <c r="N29" s="278">
        <v>21.276913113478855</v>
      </c>
      <c r="O29" s="278"/>
      <c r="P29" s="278">
        <v>0</v>
      </c>
      <c r="Q29" s="278"/>
      <c r="R29" s="278">
        <v>61.742636666666726</v>
      </c>
      <c r="S29" s="278"/>
      <c r="T29" s="278">
        <v>0</v>
      </c>
      <c r="U29" s="278"/>
      <c r="V29" s="278">
        <v>0</v>
      </c>
      <c r="W29" s="278"/>
      <c r="X29" s="278">
        <v>0</v>
      </c>
      <c r="Y29" s="278"/>
      <c r="Z29" s="278" t="s">
        <v>691</v>
      </c>
      <c r="AA29" s="278"/>
      <c r="AB29" s="278">
        <v>93.08057546924573</v>
      </c>
      <c r="AC29" s="278">
        <v>105.31382616231281</v>
      </c>
    </row>
    <row r="30" spans="1:38" ht="47.25" x14ac:dyDescent="0.25">
      <c r="A30" s="276" t="s">
        <v>63</v>
      </c>
      <c r="B30" s="277" t="s">
        <v>177</v>
      </c>
      <c r="C30" s="278">
        <v>1198.4060530956278</v>
      </c>
      <c r="D30" s="278">
        <v>1250.768182599729</v>
      </c>
      <c r="E30" s="278">
        <v>1132.072499719729</v>
      </c>
      <c r="F30" s="278">
        <v>702.12562664972893</v>
      </c>
      <c r="G30" s="278">
        <v>429.94687306999998</v>
      </c>
      <c r="H30" s="278">
        <v>651.74993221152772</v>
      </c>
      <c r="I30" s="278"/>
      <c r="J30" s="278">
        <v>110.67322906</v>
      </c>
      <c r="K30" s="278"/>
      <c r="L30" s="278">
        <v>0</v>
      </c>
      <c r="M30" s="278"/>
      <c r="N30" s="278">
        <v>591.452397589729</v>
      </c>
      <c r="O30" s="278"/>
      <c r="P30" s="278">
        <v>0</v>
      </c>
      <c r="Q30" s="278"/>
      <c r="R30" s="278">
        <v>0</v>
      </c>
      <c r="S30" s="278"/>
      <c r="T30" s="278">
        <v>0</v>
      </c>
      <c r="U30" s="278"/>
      <c r="V30" s="278">
        <v>0</v>
      </c>
      <c r="W30" s="278"/>
      <c r="X30" s="278">
        <v>0</v>
      </c>
      <c r="Y30" s="278"/>
      <c r="Z30" s="278" t="s">
        <v>691</v>
      </c>
      <c r="AA30" s="278"/>
      <c r="AB30" s="278">
        <v>651.74993221152772</v>
      </c>
      <c r="AC30" s="278">
        <v>702.12562664972904</v>
      </c>
    </row>
    <row r="31" spans="1:38" x14ac:dyDescent="0.25">
      <c r="A31" s="276" t="s">
        <v>176</v>
      </c>
      <c r="B31" s="280" t="s">
        <v>175</v>
      </c>
      <c r="C31" s="278">
        <v>13.280391425646187</v>
      </c>
      <c r="D31" s="278">
        <v>13.280894046896186</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8" ht="31.5" x14ac:dyDescent="0.25">
      <c r="A32" s="276" t="s">
        <v>174</v>
      </c>
      <c r="B32" s="280" t="s">
        <v>173</v>
      </c>
      <c r="C32" s="278">
        <v>400.00562302305724</v>
      </c>
      <c r="D32" s="278">
        <v>426.52430774868333</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30" x14ac:dyDescent="0.25">
      <c r="A33" s="276" t="s">
        <v>172</v>
      </c>
      <c r="B33" s="280" t="s">
        <v>171</v>
      </c>
      <c r="C33" s="278">
        <v>552.18052153614769</v>
      </c>
      <c r="D33" s="278">
        <v>563.24402426641507</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30" x14ac:dyDescent="0.25">
      <c r="A34" s="276" t="s">
        <v>170</v>
      </c>
      <c r="B34" s="280" t="s">
        <v>169</v>
      </c>
      <c r="C34" s="278">
        <v>232.93951711077653</v>
      </c>
      <c r="D34" s="278">
        <v>247.71895653773436</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30" ht="31.5" x14ac:dyDescent="0.25">
      <c r="A35" s="276" t="s">
        <v>62</v>
      </c>
      <c r="B35" s="277" t="s">
        <v>168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30" x14ac:dyDescent="0.25">
      <c r="A36" s="279" t="s">
        <v>167</v>
      </c>
      <c r="B36" s="280" t="s">
        <v>533</v>
      </c>
      <c r="C36" s="278"/>
      <c r="D36" s="278"/>
      <c r="E36" s="278"/>
      <c r="F36" s="278"/>
      <c r="G36" s="278">
        <v>0</v>
      </c>
      <c r="H36" s="278">
        <v>0</v>
      </c>
      <c r="I36" s="282" t="s">
        <v>529</v>
      </c>
      <c r="J36" s="278">
        <v>0</v>
      </c>
      <c r="K36" s="282" t="s">
        <v>529</v>
      </c>
      <c r="L36" s="278">
        <v>0</v>
      </c>
      <c r="M36" s="282" t="s">
        <v>529</v>
      </c>
      <c r="N36" s="278">
        <v>0</v>
      </c>
      <c r="O36" s="282" t="s">
        <v>529</v>
      </c>
      <c r="P36" s="278">
        <v>0</v>
      </c>
      <c r="Q36" s="282" t="s">
        <v>529</v>
      </c>
      <c r="R36" s="278">
        <v>0</v>
      </c>
      <c r="S36" s="282" t="s">
        <v>529</v>
      </c>
      <c r="T36" s="278">
        <v>0</v>
      </c>
      <c r="U36" s="282" t="s">
        <v>529</v>
      </c>
      <c r="V36" s="278">
        <v>0</v>
      </c>
      <c r="W36" s="282" t="s">
        <v>529</v>
      </c>
      <c r="X36" s="278">
        <v>0</v>
      </c>
      <c r="Y36" s="282" t="s">
        <v>529</v>
      </c>
      <c r="Z36" s="278" t="s">
        <v>691</v>
      </c>
      <c r="AA36" s="282" t="s">
        <v>691</v>
      </c>
      <c r="AB36" s="278">
        <v>0</v>
      </c>
      <c r="AC36" s="278">
        <v>0</v>
      </c>
    </row>
    <row r="37" spans="1:30" ht="31.5" x14ac:dyDescent="0.25">
      <c r="A37" s="279" t="s">
        <v>166</v>
      </c>
      <c r="B37" s="283" t="s">
        <v>531</v>
      </c>
      <c r="C37" s="278"/>
      <c r="D37" s="278"/>
      <c r="E37" s="278"/>
      <c r="F37" s="278"/>
      <c r="G37" s="278">
        <v>0</v>
      </c>
      <c r="H37" s="278">
        <v>0</v>
      </c>
      <c r="I37" s="282" t="s">
        <v>529</v>
      </c>
      <c r="J37" s="278">
        <v>0</v>
      </c>
      <c r="K37" s="282" t="s">
        <v>529</v>
      </c>
      <c r="L37" s="278">
        <v>0</v>
      </c>
      <c r="M37" s="282" t="s">
        <v>529</v>
      </c>
      <c r="N37" s="278">
        <v>0</v>
      </c>
      <c r="O37" s="282" t="s">
        <v>529</v>
      </c>
      <c r="P37" s="278">
        <v>0</v>
      </c>
      <c r="Q37" s="282" t="s">
        <v>529</v>
      </c>
      <c r="R37" s="278">
        <v>0</v>
      </c>
      <c r="S37" s="282" t="s">
        <v>529</v>
      </c>
      <c r="T37" s="278">
        <v>0</v>
      </c>
      <c r="U37" s="282" t="s">
        <v>529</v>
      </c>
      <c r="V37" s="278">
        <v>0</v>
      </c>
      <c r="W37" s="282" t="s">
        <v>529</v>
      </c>
      <c r="X37" s="278">
        <v>0</v>
      </c>
      <c r="Y37" s="282" t="s">
        <v>529</v>
      </c>
      <c r="Z37" s="278" t="s">
        <v>691</v>
      </c>
      <c r="AA37" s="282" t="s">
        <v>691</v>
      </c>
      <c r="AB37" s="278">
        <v>0</v>
      </c>
      <c r="AC37" s="278">
        <v>0</v>
      </c>
    </row>
    <row r="38" spans="1:30" x14ac:dyDescent="0.25">
      <c r="A38" s="279" t="s">
        <v>165</v>
      </c>
      <c r="B38" s="283" t="s">
        <v>156</v>
      </c>
      <c r="C38" s="278"/>
      <c r="D38" s="278"/>
      <c r="E38" s="278"/>
      <c r="F38" s="278"/>
      <c r="G38" s="278">
        <v>0</v>
      </c>
      <c r="H38" s="278">
        <v>0</v>
      </c>
      <c r="I38" s="282" t="s">
        <v>529</v>
      </c>
      <c r="J38" s="278">
        <v>0</v>
      </c>
      <c r="K38" s="282" t="s">
        <v>529</v>
      </c>
      <c r="L38" s="278">
        <v>0</v>
      </c>
      <c r="M38" s="282" t="s">
        <v>529</v>
      </c>
      <c r="N38" s="278">
        <v>0</v>
      </c>
      <c r="O38" s="282" t="s">
        <v>529</v>
      </c>
      <c r="P38" s="278">
        <v>0</v>
      </c>
      <c r="Q38" s="282" t="s">
        <v>529</v>
      </c>
      <c r="R38" s="278">
        <v>0</v>
      </c>
      <c r="S38" s="282" t="s">
        <v>529</v>
      </c>
      <c r="T38" s="278">
        <v>0</v>
      </c>
      <c r="U38" s="282" t="s">
        <v>529</v>
      </c>
      <c r="V38" s="278">
        <v>0</v>
      </c>
      <c r="W38" s="282" t="s">
        <v>529</v>
      </c>
      <c r="X38" s="278">
        <v>0</v>
      </c>
      <c r="Y38" s="282" t="s">
        <v>529</v>
      </c>
      <c r="Z38" s="278" t="s">
        <v>691</v>
      </c>
      <c r="AA38" s="282" t="s">
        <v>691</v>
      </c>
      <c r="AB38" s="278">
        <v>0</v>
      </c>
      <c r="AC38" s="278">
        <v>0</v>
      </c>
    </row>
    <row r="39" spans="1:30" x14ac:dyDescent="0.25">
      <c r="A39" s="279" t="s">
        <v>164</v>
      </c>
      <c r="B39" s="280" t="s">
        <v>571</v>
      </c>
      <c r="C39" s="278"/>
      <c r="D39" s="278"/>
      <c r="E39" s="278"/>
      <c r="F39" s="278"/>
      <c r="G39" s="278">
        <v>0</v>
      </c>
      <c r="H39" s="278">
        <v>0</v>
      </c>
      <c r="I39" s="282" t="s">
        <v>529</v>
      </c>
      <c r="J39" s="278">
        <v>0</v>
      </c>
      <c r="K39" s="282" t="s">
        <v>529</v>
      </c>
      <c r="L39" s="278">
        <v>0</v>
      </c>
      <c r="M39" s="282" t="s">
        <v>529</v>
      </c>
      <c r="N39" s="278">
        <v>0</v>
      </c>
      <c r="O39" s="282" t="s">
        <v>529</v>
      </c>
      <c r="P39" s="278">
        <v>0</v>
      </c>
      <c r="Q39" s="282" t="s">
        <v>529</v>
      </c>
      <c r="R39" s="278">
        <v>0</v>
      </c>
      <c r="S39" s="282" t="s">
        <v>529</v>
      </c>
      <c r="T39" s="278">
        <v>0</v>
      </c>
      <c r="U39" s="282" t="s">
        <v>529</v>
      </c>
      <c r="V39" s="278">
        <v>0</v>
      </c>
      <c r="W39" s="282" t="s">
        <v>529</v>
      </c>
      <c r="X39" s="278">
        <v>0</v>
      </c>
      <c r="Y39" s="282" t="s">
        <v>529</v>
      </c>
      <c r="Z39" s="278" t="s">
        <v>691</v>
      </c>
      <c r="AA39" s="282" t="s">
        <v>691</v>
      </c>
      <c r="AB39" s="278">
        <v>0</v>
      </c>
      <c r="AC39" s="278">
        <v>0</v>
      </c>
    </row>
    <row r="40" spans="1:30" x14ac:dyDescent="0.25">
      <c r="A40" s="279" t="s">
        <v>163</v>
      </c>
      <c r="B40" s="280" t="s">
        <v>534</v>
      </c>
      <c r="C40" s="278"/>
      <c r="D40" s="278"/>
      <c r="E40" s="278"/>
      <c r="F40" s="278"/>
      <c r="G40" s="278">
        <v>0</v>
      </c>
      <c r="H40" s="278">
        <v>0</v>
      </c>
      <c r="I40" s="282" t="s">
        <v>529</v>
      </c>
      <c r="J40" s="278">
        <v>0</v>
      </c>
      <c r="K40" s="282" t="s">
        <v>529</v>
      </c>
      <c r="L40" s="278">
        <v>0</v>
      </c>
      <c r="M40" s="282" t="s">
        <v>529</v>
      </c>
      <c r="N40" s="278">
        <v>0</v>
      </c>
      <c r="O40" s="282" t="s">
        <v>529</v>
      </c>
      <c r="P40" s="278">
        <v>0</v>
      </c>
      <c r="Q40" s="282" t="s">
        <v>529</v>
      </c>
      <c r="R40" s="278">
        <v>0</v>
      </c>
      <c r="S40" s="282" t="s">
        <v>529</v>
      </c>
      <c r="T40" s="278">
        <v>0</v>
      </c>
      <c r="U40" s="282" t="s">
        <v>529</v>
      </c>
      <c r="V40" s="278">
        <v>0</v>
      </c>
      <c r="W40" s="282" t="s">
        <v>529</v>
      </c>
      <c r="X40" s="278">
        <v>0</v>
      </c>
      <c r="Y40" s="282" t="s">
        <v>529</v>
      </c>
      <c r="Z40" s="278" t="s">
        <v>691</v>
      </c>
      <c r="AA40" s="282" t="s">
        <v>691</v>
      </c>
      <c r="AB40" s="278">
        <v>0</v>
      </c>
      <c r="AC40" s="278">
        <v>0</v>
      </c>
    </row>
    <row r="41" spans="1:30" x14ac:dyDescent="0.25">
      <c r="A41" s="279" t="s">
        <v>162</v>
      </c>
      <c r="B41" s="280" t="s">
        <v>535</v>
      </c>
      <c r="C41" s="278"/>
      <c r="D41" s="278"/>
      <c r="E41" s="278"/>
      <c r="F41" s="278"/>
      <c r="G41" s="278">
        <v>0</v>
      </c>
      <c r="H41" s="278">
        <v>0</v>
      </c>
      <c r="I41" s="282" t="s">
        <v>529</v>
      </c>
      <c r="J41" s="278">
        <v>0</v>
      </c>
      <c r="K41" s="282" t="s">
        <v>529</v>
      </c>
      <c r="L41" s="278">
        <v>0</v>
      </c>
      <c r="M41" s="282" t="s">
        <v>529</v>
      </c>
      <c r="N41" s="278">
        <v>0</v>
      </c>
      <c r="O41" s="282" t="s">
        <v>529</v>
      </c>
      <c r="P41" s="278">
        <v>0</v>
      </c>
      <c r="Q41" s="282" t="s">
        <v>529</v>
      </c>
      <c r="R41" s="278">
        <v>0</v>
      </c>
      <c r="S41" s="282" t="s">
        <v>529</v>
      </c>
      <c r="T41" s="278">
        <v>0</v>
      </c>
      <c r="U41" s="282" t="s">
        <v>529</v>
      </c>
      <c r="V41" s="278">
        <v>0</v>
      </c>
      <c r="W41" s="282" t="s">
        <v>529</v>
      </c>
      <c r="X41" s="278">
        <v>0</v>
      </c>
      <c r="Y41" s="282" t="s">
        <v>529</v>
      </c>
      <c r="Z41" s="278" t="s">
        <v>691</v>
      </c>
      <c r="AA41" s="282" t="s">
        <v>691</v>
      </c>
      <c r="AB41" s="278">
        <v>0</v>
      </c>
      <c r="AC41" s="278">
        <v>0</v>
      </c>
    </row>
    <row r="42" spans="1:30" x14ac:dyDescent="0.25">
      <c r="A42" s="279" t="s">
        <v>161</v>
      </c>
      <c r="B42" s="280" t="s">
        <v>536</v>
      </c>
      <c r="C42" s="278"/>
      <c r="D42" s="278"/>
      <c r="E42" s="278"/>
      <c r="F42" s="278"/>
      <c r="G42" s="278">
        <v>0</v>
      </c>
      <c r="H42" s="278">
        <v>0</v>
      </c>
      <c r="I42" s="282" t="s">
        <v>529</v>
      </c>
      <c r="J42" s="278">
        <v>0</v>
      </c>
      <c r="K42" s="282" t="s">
        <v>529</v>
      </c>
      <c r="L42" s="278">
        <v>0</v>
      </c>
      <c r="M42" s="282" t="s">
        <v>529</v>
      </c>
      <c r="N42" s="278">
        <v>0</v>
      </c>
      <c r="O42" s="282" t="s">
        <v>529</v>
      </c>
      <c r="P42" s="278">
        <v>0</v>
      </c>
      <c r="Q42" s="282" t="s">
        <v>529</v>
      </c>
      <c r="R42" s="278">
        <v>0</v>
      </c>
      <c r="S42" s="282" t="s">
        <v>529</v>
      </c>
      <c r="T42" s="278">
        <v>0</v>
      </c>
      <c r="U42" s="282" t="s">
        <v>529</v>
      </c>
      <c r="V42" s="278">
        <v>0</v>
      </c>
      <c r="W42" s="282" t="s">
        <v>529</v>
      </c>
      <c r="X42" s="278">
        <v>0</v>
      </c>
      <c r="Y42" s="282" t="s">
        <v>529</v>
      </c>
      <c r="Z42" s="278" t="s">
        <v>691</v>
      </c>
      <c r="AA42" s="282" t="s">
        <v>691</v>
      </c>
      <c r="AB42" s="278">
        <v>0</v>
      </c>
      <c r="AC42" s="278">
        <v>0</v>
      </c>
    </row>
    <row r="43" spans="1:30" x14ac:dyDescent="0.25">
      <c r="A43" s="279" t="s">
        <v>537</v>
      </c>
      <c r="B43" s="280" t="s">
        <v>538</v>
      </c>
      <c r="C43" s="278"/>
      <c r="D43" s="278"/>
      <c r="E43" s="278"/>
      <c r="F43" s="278"/>
      <c r="G43" s="278">
        <v>0</v>
      </c>
      <c r="H43" s="278">
        <v>0</v>
      </c>
      <c r="I43" s="282" t="s">
        <v>529</v>
      </c>
      <c r="J43" s="278">
        <v>0</v>
      </c>
      <c r="K43" s="282" t="s">
        <v>529</v>
      </c>
      <c r="L43" s="278">
        <v>0</v>
      </c>
      <c r="M43" s="282" t="s">
        <v>529</v>
      </c>
      <c r="N43" s="278">
        <v>0</v>
      </c>
      <c r="O43" s="282" t="s">
        <v>529</v>
      </c>
      <c r="P43" s="278">
        <v>0</v>
      </c>
      <c r="Q43" s="282" t="s">
        <v>529</v>
      </c>
      <c r="R43" s="278">
        <v>0</v>
      </c>
      <c r="S43" s="282" t="s">
        <v>529</v>
      </c>
      <c r="T43" s="278">
        <v>0</v>
      </c>
      <c r="U43" s="282" t="s">
        <v>529</v>
      </c>
      <c r="V43" s="278">
        <v>0</v>
      </c>
      <c r="W43" s="282" t="s">
        <v>529</v>
      </c>
      <c r="X43" s="278">
        <v>0</v>
      </c>
      <c r="Y43" s="282" t="s">
        <v>529</v>
      </c>
      <c r="Z43" s="278" t="s">
        <v>691</v>
      </c>
      <c r="AA43" s="282" t="s">
        <v>691</v>
      </c>
      <c r="AB43" s="278">
        <v>0</v>
      </c>
      <c r="AC43" s="278">
        <v>0</v>
      </c>
    </row>
    <row r="44" spans="1:30" x14ac:dyDescent="0.25">
      <c r="A44" s="279" t="s">
        <v>539</v>
      </c>
      <c r="B44" s="280" t="s">
        <v>540</v>
      </c>
      <c r="C44" s="278"/>
      <c r="D44" s="278"/>
      <c r="E44" s="278"/>
      <c r="F44" s="278"/>
      <c r="G44" s="278">
        <v>0</v>
      </c>
      <c r="H44" s="278">
        <v>112</v>
      </c>
      <c r="I44" s="282">
        <v>4</v>
      </c>
      <c r="J44" s="278">
        <v>0</v>
      </c>
      <c r="K44" s="282" t="s">
        <v>529</v>
      </c>
      <c r="L44" s="278">
        <v>0</v>
      </c>
      <c r="M44" s="282" t="s">
        <v>529</v>
      </c>
      <c r="N44" s="278">
        <v>112</v>
      </c>
      <c r="O44" s="282">
        <v>4</v>
      </c>
      <c r="P44" s="278">
        <v>0</v>
      </c>
      <c r="Q44" s="282" t="s">
        <v>529</v>
      </c>
      <c r="R44" s="278">
        <v>0</v>
      </c>
      <c r="S44" s="282" t="s">
        <v>529</v>
      </c>
      <c r="T44" s="278">
        <v>0</v>
      </c>
      <c r="U44" s="282" t="s">
        <v>529</v>
      </c>
      <c r="V44" s="278">
        <v>0</v>
      </c>
      <c r="W44" s="282" t="s">
        <v>529</v>
      </c>
      <c r="X44" s="278">
        <v>0</v>
      </c>
      <c r="Y44" s="282" t="s">
        <v>529</v>
      </c>
      <c r="Z44" s="278" t="s">
        <v>691</v>
      </c>
      <c r="AA44" s="282" t="s">
        <v>691</v>
      </c>
      <c r="AB44" s="278">
        <v>112</v>
      </c>
      <c r="AC44" s="278">
        <v>112</v>
      </c>
      <c r="AD44" s="203"/>
    </row>
    <row r="45" spans="1:30" x14ac:dyDescent="0.25">
      <c r="A45" s="279" t="s">
        <v>541</v>
      </c>
      <c r="B45" s="280" t="s">
        <v>542</v>
      </c>
      <c r="C45" s="278"/>
      <c r="D45" s="278"/>
      <c r="E45" s="278"/>
      <c r="F45" s="278"/>
      <c r="G45" s="278">
        <v>0</v>
      </c>
      <c r="H45" s="278">
        <v>0</v>
      </c>
      <c r="I45" s="282" t="s">
        <v>529</v>
      </c>
      <c r="J45" s="278">
        <v>0</v>
      </c>
      <c r="K45" s="282" t="s">
        <v>529</v>
      </c>
      <c r="L45" s="278">
        <v>0</v>
      </c>
      <c r="M45" s="282" t="s">
        <v>529</v>
      </c>
      <c r="N45" s="278">
        <v>0</v>
      </c>
      <c r="O45" s="282" t="s">
        <v>529</v>
      </c>
      <c r="P45" s="278">
        <v>0</v>
      </c>
      <c r="Q45" s="282" t="s">
        <v>529</v>
      </c>
      <c r="R45" s="278">
        <v>0</v>
      </c>
      <c r="S45" s="282" t="s">
        <v>529</v>
      </c>
      <c r="T45" s="278">
        <v>0</v>
      </c>
      <c r="U45" s="282" t="s">
        <v>529</v>
      </c>
      <c r="V45" s="278">
        <v>0</v>
      </c>
      <c r="W45" s="282" t="s">
        <v>529</v>
      </c>
      <c r="X45" s="278">
        <v>0</v>
      </c>
      <c r="Y45" s="282" t="s">
        <v>529</v>
      </c>
      <c r="Z45" s="278" t="s">
        <v>691</v>
      </c>
      <c r="AA45" s="282" t="s">
        <v>691</v>
      </c>
      <c r="AB45" s="278">
        <v>0</v>
      </c>
      <c r="AC45" s="278">
        <v>0</v>
      </c>
    </row>
    <row r="46" spans="1:30" x14ac:dyDescent="0.25">
      <c r="A46" s="279" t="s">
        <v>543</v>
      </c>
      <c r="B46" s="280" t="s">
        <v>544</v>
      </c>
      <c r="C46" s="278"/>
      <c r="D46" s="278"/>
      <c r="E46" s="278"/>
      <c r="F46" s="278"/>
      <c r="G46" s="278">
        <v>0</v>
      </c>
      <c r="H46" s="278">
        <v>0</v>
      </c>
      <c r="I46" s="282" t="s">
        <v>529</v>
      </c>
      <c r="J46" s="278">
        <v>0</v>
      </c>
      <c r="K46" s="282" t="s">
        <v>529</v>
      </c>
      <c r="L46" s="278">
        <v>0</v>
      </c>
      <c r="M46" s="282" t="s">
        <v>529</v>
      </c>
      <c r="N46" s="278">
        <v>0</v>
      </c>
      <c r="O46" s="282" t="s">
        <v>529</v>
      </c>
      <c r="P46" s="278">
        <v>0</v>
      </c>
      <c r="Q46" s="282" t="s">
        <v>529</v>
      </c>
      <c r="R46" s="278">
        <v>0</v>
      </c>
      <c r="S46" s="282" t="s">
        <v>529</v>
      </c>
      <c r="T46" s="278">
        <v>0</v>
      </c>
      <c r="U46" s="282" t="s">
        <v>529</v>
      </c>
      <c r="V46" s="278">
        <v>0</v>
      </c>
      <c r="W46" s="282" t="s">
        <v>529</v>
      </c>
      <c r="X46" s="278">
        <v>0</v>
      </c>
      <c r="Y46" s="282" t="s">
        <v>529</v>
      </c>
      <c r="Z46" s="278" t="s">
        <v>691</v>
      </c>
      <c r="AA46" s="282" t="s">
        <v>691</v>
      </c>
      <c r="AB46" s="278">
        <v>0</v>
      </c>
      <c r="AC46" s="278">
        <v>0</v>
      </c>
    </row>
    <row r="47" spans="1:30" x14ac:dyDescent="0.25">
      <c r="A47" s="276" t="s">
        <v>61</v>
      </c>
      <c r="B47" s="277" t="s">
        <v>160</v>
      </c>
      <c r="C47" s="278"/>
      <c r="D47" s="278"/>
      <c r="E47" s="278"/>
      <c r="F47" s="278"/>
      <c r="G47" s="278"/>
      <c r="H47" s="278"/>
      <c r="I47" s="278"/>
      <c r="J47" s="278"/>
      <c r="K47" s="278"/>
      <c r="L47" s="278"/>
      <c r="M47" s="278"/>
      <c r="N47" s="278"/>
      <c r="O47" s="278"/>
      <c r="P47" s="278"/>
      <c r="Q47" s="278"/>
      <c r="R47" s="278"/>
      <c r="S47" s="282"/>
      <c r="T47" s="278"/>
      <c r="U47" s="278"/>
      <c r="V47" s="278"/>
      <c r="W47" s="278"/>
      <c r="X47" s="278"/>
      <c r="Y47" s="278"/>
      <c r="Z47" s="278"/>
      <c r="AA47" s="278"/>
      <c r="AB47" s="278"/>
      <c r="AC47" s="278"/>
    </row>
    <row r="48" spans="1:30" x14ac:dyDescent="0.25">
      <c r="A48" s="279" t="s">
        <v>159</v>
      </c>
      <c r="B48" s="280" t="s">
        <v>533</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691</v>
      </c>
      <c r="AA48" s="278"/>
      <c r="AB48" s="278">
        <v>0</v>
      </c>
      <c r="AC48" s="278">
        <v>0</v>
      </c>
    </row>
    <row r="49" spans="1:29" ht="31.5" x14ac:dyDescent="0.25">
      <c r="A49" s="279" t="s">
        <v>158</v>
      </c>
      <c r="B49" s="283" t="s">
        <v>531</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691</v>
      </c>
      <c r="AA49" s="278"/>
      <c r="AB49" s="278">
        <v>0</v>
      </c>
      <c r="AC49" s="278">
        <v>0</v>
      </c>
    </row>
    <row r="50" spans="1:29" x14ac:dyDescent="0.25">
      <c r="A50" s="279" t="s">
        <v>157</v>
      </c>
      <c r="B50" s="283" t="s">
        <v>156</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691</v>
      </c>
      <c r="AA50" s="278"/>
      <c r="AB50" s="278">
        <v>0</v>
      </c>
      <c r="AC50" s="278">
        <v>0</v>
      </c>
    </row>
    <row r="51" spans="1:29" ht="35.25" customHeight="1" x14ac:dyDescent="0.25">
      <c r="A51" s="279" t="s">
        <v>155</v>
      </c>
      <c r="B51" s="280" t="s">
        <v>154</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t="s">
        <v>691</v>
      </c>
      <c r="AA51" s="278"/>
      <c r="AB51" s="278">
        <v>0</v>
      </c>
      <c r="AC51" s="278">
        <v>0</v>
      </c>
    </row>
    <row r="52" spans="1:29" ht="31.5" x14ac:dyDescent="0.25">
      <c r="A52" s="279" t="s">
        <v>153</v>
      </c>
      <c r="B52" s="280" t="s">
        <v>152</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691</v>
      </c>
      <c r="AA52" s="278"/>
      <c r="AB52" s="278">
        <v>0</v>
      </c>
      <c r="AC52" s="278">
        <v>0</v>
      </c>
    </row>
    <row r="53" spans="1:29" x14ac:dyDescent="0.25">
      <c r="A53" s="279" t="s">
        <v>151</v>
      </c>
      <c r="B53" s="280" t="s">
        <v>150</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691</v>
      </c>
      <c r="AA53" s="278"/>
      <c r="AB53" s="278">
        <v>0</v>
      </c>
      <c r="AC53" s="278">
        <v>0</v>
      </c>
    </row>
    <row r="54" spans="1:29" x14ac:dyDescent="0.25">
      <c r="A54" s="279" t="s">
        <v>149</v>
      </c>
      <c r="B54" s="280" t="s">
        <v>534</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691</v>
      </c>
      <c r="AA54" s="278"/>
      <c r="AB54" s="278">
        <v>0</v>
      </c>
      <c r="AC54" s="278">
        <v>0</v>
      </c>
    </row>
    <row r="55" spans="1:29" x14ac:dyDescent="0.25">
      <c r="A55" s="279" t="s">
        <v>545</v>
      </c>
      <c r="B55" s="280" t="s">
        <v>535</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691</v>
      </c>
      <c r="AA55" s="278"/>
      <c r="AB55" s="278">
        <v>0</v>
      </c>
      <c r="AC55" s="278">
        <v>0</v>
      </c>
    </row>
    <row r="56" spans="1:29" x14ac:dyDescent="0.25">
      <c r="A56" s="279" t="s">
        <v>546</v>
      </c>
      <c r="B56" s="280" t="s">
        <v>536</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691</v>
      </c>
      <c r="AA56" s="278"/>
      <c r="AB56" s="278">
        <v>0</v>
      </c>
      <c r="AC56" s="278">
        <v>0</v>
      </c>
    </row>
    <row r="57" spans="1:29" x14ac:dyDescent="0.25">
      <c r="A57" s="279" t="s">
        <v>547</v>
      </c>
      <c r="B57" s="280" t="s">
        <v>538</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691</v>
      </c>
      <c r="AA57" s="278"/>
      <c r="AB57" s="278">
        <v>0</v>
      </c>
      <c r="AC57" s="278">
        <v>0</v>
      </c>
    </row>
    <row r="58" spans="1:29" ht="36.75" customHeight="1" x14ac:dyDescent="0.25">
      <c r="A58" s="279" t="s">
        <v>548</v>
      </c>
      <c r="B58" s="280" t="s">
        <v>540</v>
      </c>
      <c r="C58" s="278">
        <v>112</v>
      </c>
      <c r="D58" s="278">
        <v>112</v>
      </c>
      <c r="E58" s="278"/>
      <c r="F58" s="278"/>
      <c r="G58" s="278">
        <v>0</v>
      </c>
      <c r="H58" s="278">
        <v>112</v>
      </c>
      <c r="I58" s="278"/>
      <c r="J58" s="278">
        <v>0</v>
      </c>
      <c r="K58" s="278"/>
      <c r="L58" s="278">
        <v>0</v>
      </c>
      <c r="M58" s="278"/>
      <c r="N58" s="278">
        <v>112</v>
      </c>
      <c r="O58" s="278"/>
      <c r="P58" s="278">
        <v>0</v>
      </c>
      <c r="Q58" s="278"/>
      <c r="R58" s="278">
        <v>0</v>
      </c>
      <c r="S58" s="278"/>
      <c r="T58" s="278">
        <v>0</v>
      </c>
      <c r="U58" s="278"/>
      <c r="V58" s="278">
        <v>0</v>
      </c>
      <c r="W58" s="278"/>
      <c r="X58" s="278">
        <v>0</v>
      </c>
      <c r="Y58" s="278"/>
      <c r="Z58" s="278" t="s">
        <v>691</v>
      </c>
      <c r="AA58" s="278"/>
      <c r="AB58" s="278">
        <v>112</v>
      </c>
      <c r="AC58" s="278">
        <v>112</v>
      </c>
    </row>
    <row r="59" spans="1:29" x14ac:dyDescent="0.25">
      <c r="A59" s="279" t="s">
        <v>549</v>
      </c>
      <c r="B59" s="280" t="s">
        <v>542</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691</v>
      </c>
      <c r="AA59" s="278"/>
      <c r="AB59" s="278">
        <v>0</v>
      </c>
      <c r="AC59" s="278">
        <v>0</v>
      </c>
    </row>
    <row r="60" spans="1:29" x14ac:dyDescent="0.25">
      <c r="A60" s="279" t="s">
        <v>550</v>
      </c>
      <c r="B60" s="280" t="s">
        <v>544</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691</v>
      </c>
      <c r="AA60" s="278"/>
      <c r="AB60" s="278">
        <v>0</v>
      </c>
      <c r="AC60" s="278">
        <v>0</v>
      </c>
    </row>
    <row r="61" spans="1:29" ht="31.5" x14ac:dyDescent="0.25">
      <c r="A61" s="276" t="s">
        <v>59</v>
      </c>
      <c r="B61" s="277" t="s">
        <v>148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x14ac:dyDescent="0.25">
      <c r="A62" s="279" t="s">
        <v>147</v>
      </c>
      <c r="B62" s="280" t="s">
        <v>146</v>
      </c>
      <c r="C62" s="278">
        <v>1198.4060530956278</v>
      </c>
      <c r="D62" s="278">
        <v>1250.768182599729</v>
      </c>
      <c r="E62" s="278"/>
      <c r="F62" s="278"/>
      <c r="G62" s="278">
        <v>0</v>
      </c>
      <c r="H62" s="278">
        <v>1198.4060530956278</v>
      </c>
      <c r="I62" s="278"/>
      <c r="J62" s="278">
        <v>0</v>
      </c>
      <c r="K62" s="278"/>
      <c r="L62" s="278">
        <v>0</v>
      </c>
      <c r="M62" s="278"/>
      <c r="N62" s="278">
        <v>1250.7681825997292</v>
      </c>
      <c r="O62" s="278"/>
      <c r="P62" s="278">
        <v>0</v>
      </c>
      <c r="Q62" s="278"/>
      <c r="R62" s="278">
        <v>0</v>
      </c>
      <c r="S62" s="278"/>
      <c r="T62" s="278">
        <v>0</v>
      </c>
      <c r="U62" s="278"/>
      <c r="V62" s="278">
        <v>0</v>
      </c>
      <c r="W62" s="278"/>
      <c r="X62" s="278">
        <v>0</v>
      </c>
      <c r="Y62" s="278"/>
      <c r="Z62" s="278" t="s">
        <v>691</v>
      </c>
      <c r="AA62" s="278"/>
      <c r="AB62" s="278">
        <v>1198.4060530956278</v>
      </c>
      <c r="AC62" s="278">
        <v>1250.7681825997292</v>
      </c>
    </row>
    <row r="63" spans="1:29" x14ac:dyDescent="0.25">
      <c r="A63" s="279" t="s">
        <v>145</v>
      </c>
      <c r="B63" s="283" t="s">
        <v>139</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691</v>
      </c>
      <c r="AA63" s="278"/>
      <c r="AB63" s="278">
        <v>0</v>
      </c>
      <c r="AC63" s="278">
        <v>0</v>
      </c>
    </row>
    <row r="64" spans="1:29" x14ac:dyDescent="0.25">
      <c r="A64" s="279" t="s">
        <v>144</v>
      </c>
      <c r="B64" s="280" t="s">
        <v>138</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691</v>
      </c>
      <c r="AA64" s="278"/>
      <c r="AB64" s="278">
        <v>0</v>
      </c>
      <c r="AC64" s="278">
        <v>0</v>
      </c>
    </row>
    <row r="65" spans="1:29" x14ac:dyDescent="0.25">
      <c r="A65" s="279" t="s">
        <v>143</v>
      </c>
      <c r="B65" s="283" t="s">
        <v>137</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691</v>
      </c>
      <c r="AA65" s="278"/>
      <c r="AB65" s="278">
        <v>0</v>
      </c>
      <c r="AC65" s="278">
        <v>0</v>
      </c>
    </row>
    <row r="66" spans="1:29" ht="24" customHeight="1" x14ac:dyDescent="0.25">
      <c r="A66" s="279" t="s">
        <v>142</v>
      </c>
      <c r="B66" s="283" t="s">
        <v>136</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691</v>
      </c>
      <c r="AA66" s="278"/>
      <c r="AB66" s="278">
        <v>0</v>
      </c>
      <c r="AC66" s="278">
        <v>0</v>
      </c>
    </row>
    <row r="67" spans="1:29" ht="24" customHeight="1" x14ac:dyDescent="0.25">
      <c r="A67" s="279" t="s">
        <v>141</v>
      </c>
      <c r="B67" s="280" t="s">
        <v>534</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691</v>
      </c>
      <c r="AA67" s="278"/>
      <c r="AB67" s="278">
        <v>0</v>
      </c>
      <c r="AC67" s="278">
        <v>0</v>
      </c>
    </row>
    <row r="68" spans="1:29" ht="24" customHeight="1" x14ac:dyDescent="0.25">
      <c r="A68" s="279" t="s">
        <v>551</v>
      </c>
      <c r="B68" s="280" t="s">
        <v>535</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691</v>
      </c>
      <c r="AA68" s="278"/>
      <c r="AB68" s="278">
        <v>0</v>
      </c>
      <c r="AC68" s="278">
        <v>0</v>
      </c>
    </row>
    <row r="69" spans="1:29" ht="24" customHeight="1" x14ac:dyDescent="0.25">
      <c r="A69" s="279" t="s">
        <v>552</v>
      </c>
      <c r="B69" s="280" t="s">
        <v>536</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691</v>
      </c>
      <c r="AA69" s="278"/>
      <c r="AB69" s="278">
        <v>0</v>
      </c>
      <c r="AC69" s="278">
        <v>0</v>
      </c>
    </row>
    <row r="70" spans="1:29" ht="24" customHeight="1" x14ac:dyDescent="0.25">
      <c r="A70" s="279" t="s">
        <v>553</v>
      </c>
      <c r="B70" s="280" t="s">
        <v>538</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691</v>
      </c>
      <c r="AA70" s="278"/>
      <c r="AB70" s="278">
        <v>0</v>
      </c>
      <c r="AC70" s="278">
        <v>0</v>
      </c>
    </row>
    <row r="71" spans="1:29" ht="24" customHeight="1" x14ac:dyDescent="0.25">
      <c r="A71" s="279" t="s">
        <v>554</v>
      </c>
      <c r="B71" s="280" t="s">
        <v>540</v>
      </c>
      <c r="C71" s="278"/>
      <c r="D71" s="278"/>
      <c r="E71" s="278"/>
      <c r="F71" s="278"/>
      <c r="G71" s="278">
        <v>0</v>
      </c>
      <c r="H71" s="278">
        <v>112</v>
      </c>
      <c r="I71" s="278"/>
      <c r="J71" s="278">
        <v>0</v>
      </c>
      <c r="K71" s="278"/>
      <c r="L71" s="278">
        <v>0</v>
      </c>
      <c r="M71" s="278"/>
      <c r="N71" s="278">
        <v>112</v>
      </c>
      <c r="O71" s="278"/>
      <c r="P71" s="278">
        <v>0</v>
      </c>
      <c r="Q71" s="278"/>
      <c r="R71" s="278">
        <v>0</v>
      </c>
      <c r="S71" s="278"/>
      <c r="T71" s="278">
        <v>0</v>
      </c>
      <c r="U71" s="278"/>
      <c r="V71" s="278">
        <v>0</v>
      </c>
      <c r="W71" s="278"/>
      <c r="X71" s="278">
        <v>0</v>
      </c>
      <c r="Y71" s="278"/>
      <c r="Z71" s="278" t="s">
        <v>691</v>
      </c>
      <c r="AA71" s="278"/>
      <c r="AB71" s="278">
        <v>112</v>
      </c>
      <c r="AC71" s="278">
        <v>112</v>
      </c>
    </row>
    <row r="72" spans="1:29" ht="24" customHeight="1" x14ac:dyDescent="0.25">
      <c r="A72" s="279" t="s">
        <v>555</v>
      </c>
      <c r="B72" s="280" t="s">
        <v>542</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691</v>
      </c>
      <c r="AA72" s="278"/>
      <c r="AB72" s="278">
        <v>0</v>
      </c>
      <c r="AC72" s="278">
        <v>0</v>
      </c>
    </row>
    <row r="73" spans="1:29" ht="24" customHeight="1" x14ac:dyDescent="0.25">
      <c r="A73" s="279" t="s">
        <v>556</v>
      </c>
      <c r="B73" s="280" t="s">
        <v>544</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691</v>
      </c>
      <c r="AA73" s="278"/>
      <c r="AB73" s="278">
        <v>0</v>
      </c>
      <c r="AC73" s="278">
        <v>0</v>
      </c>
    </row>
    <row r="74" spans="1:29" ht="51.75" customHeight="1" x14ac:dyDescent="0.25">
      <c r="A74" s="276" t="s">
        <v>58</v>
      </c>
      <c r="B74" s="284" t="s">
        <v>230</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691</v>
      </c>
      <c r="AA74" s="278"/>
      <c r="AB74" s="278">
        <v>0</v>
      </c>
      <c r="AC74" s="278">
        <v>0</v>
      </c>
    </row>
    <row r="75" spans="1:29" ht="21.75" customHeight="1" x14ac:dyDescent="0.25">
      <c r="A75" s="276" t="s">
        <v>56</v>
      </c>
      <c r="B75" s="277" t="s">
        <v>140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ht="23.25" customHeight="1" x14ac:dyDescent="0.25">
      <c r="A76" s="279" t="s">
        <v>225</v>
      </c>
      <c r="B76" s="280" t="s">
        <v>533</v>
      </c>
      <c r="C76" s="285"/>
      <c r="D76" s="285"/>
      <c r="E76" s="286"/>
      <c r="F76" s="286"/>
      <c r="G76" s="278">
        <v>0</v>
      </c>
      <c r="H76" s="278">
        <v>0</v>
      </c>
      <c r="I76" s="286"/>
      <c r="J76" s="278">
        <v>0</v>
      </c>
      <c r="K76" s="285"/>
      <c r="L76" s="278">
        <v>0</v>
      </c>
      <c r="M76" s="285"/>
      <c r="N76" s="278">
        <v>0</v>
      </c>
      <c r="O76" s="285"/>
      <c r="P76" s="278">
        <v>0</v>
      </c>
      <c r="Q76" s="285"/>
      <c r="R76" s="278">
        <v>0</v>
      </c>
      <c r="S76" s="285"/>
      <c r="T76" s="278">
        <v>0</v>
      </c>
      <c r="U76" s="285"/>
      <c r="V76" s="278">
        <v>0</v>
      </c>
      <c r="W76" s="285"/>
      <c r="X76" s="278">
        <v>0</v>
      </c>
      <c r="Y76" s="285"/>
      <c r="Z76" s="278" t="s">
        <v>691</v>
      </c>
      <c r="AA76" s="285"/>
      <c r="AB76" s="278">
        <v>0</v>
      </c>
      <c r="AC76" s="278">
        <v>0</v>
      </c>
    </row>
    <row r="77" spans="1:29" ht="18.75" customHeight="1" x14ac:dyDescent="0.25">
      <c r="A77" s="279" t="s">
        <v>226</v>
      </c>
      <c r="B77" s="283" t="s">
        <v>531</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691</v>
      </c>
      <c r="AA77" s="278"/>
      <c r="AB77" s="278">
        <v>0</v>
      </c>
      <c r="AC77" s="278">
        <v>0</v>
      </c>
    </row>
    <row r="78" spans="1:29" x14ac:dyDescent="0.25">
      <c r="A78" s="279" t="s">
        <v>227</v>
      </c>
      <c r="B78" s="283" t="s">
        <v>156</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691</v>
      </c>
      <c r="AA78" s="278"/>
      <c r="AB78" s="278">
        <v>0</v>
      </c>
      <c r="AC78" s="278">
        <v>0</v>
      </c>
    </row>
    <row r="79" spans="1:29" x14ac:dyDescent="0.25">
      <c r="A79" s="279" t="s">
        <v>228</v>
      </c>
      <c r="B79" s="280" t="s">
        <v>532</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691</v>
      </c>
      <c r="AA79" s="278"/>
      <c r="AB79" s="278">
        <v>0</v>
      </c>
      <c r="AC79" s="278">
        <v>0</v>
      </c>
    </row>
    <row r="80" spans="1:29" x14ac:dyDescent="0.25">
      <c r="A80" s="279" t="s">
        <v>229</v>
      </c>
      <c r="B80" s="280" t="s">
        <v>534</v>
      </c>
      <c r="C80" s="285"/>
      <c r="D80" s="285"/>
      <c r="E80" s="286"/>
      <c r="F80" s="286"/>
      <c r="G80" s="278">
        <v>0</v>
      </c>
      <c r="H80" s="278">
        <v>0</v>
      </c>
      <c r="I80" s="286"/>
      <c r="J80" s="278">
        <v>0</v>
      </c>
      <c r="K80" s="285"/>
      <c r="L80" s="278">
        <v>0</v>
      </c>
      <c r="M80" s="285"/>
      <c r="N80" s="278">
        <v>0</v>
      </c>
      <c r="O80" s="285"/>
      <c r="P80" s="278">
        <v>0</v>
      </c>
      <c r="Q80" s="285"/>
      <c r="R80" s="278">
        <v>0</v>
      </c>
      <c r="S80" s="285"/>
      <c r="T80" s="278">
        <v>0</v>
      </c>
      <c r="U80" s="285"/>
      <c r="V80" s="278">
        <v>0</v>
      </c>
      <c r="W80" s="285"/>
      <c r="X80" s="278">
        <v>0</v>
      </c>
      <c r="Y80" s="285"/>
      <c r="Z80" s="278" t="s">
        <v>691</v>
      </c>
      <c r="AA80" s="285"/>
      <c r="AB80" s="278">
        <v>0</v>
      </c>
      <c r="AC80" s="278">
        <v>0</v>
      </c>
    </row>
    <row r="81" spans="1:29" x14ac:dyDescent="0.25">
      <c r="A81" s="279" t="s">
        <v>557</v>
      </c>
      <c r="B81" s="280" t="s">
        <v>535</v>
      </c>
      <c r="C81" s="285"/>
      <c r="D81" s="285"/>
      <c r="E81" s="286"/>
      <c r="F81" s="286"/>
      <c r="G81" s="278">
        <v>0</v>
      </c>
      <c r="H81" s="278">
        <v>0</v>
      </c>
      <c r="I81" s="286"/>
      <c r="J81" s="278">
        <v>0</v>
      </c>
      <c r="K81" s="285"/>
      <c r="L81" s="278">
        <v>0</v>
      </c>
      <c r="M81" s="285"/>
      <c r="N81" s="278">
        <v>0</v>
      </c>
      <c r="O81" s="285"/>
      <c r="P81" s="278">
        <v>0</v>
      </c>
      <c r="Q81" s="285"/>
      <c r="R81" s="278">
        <v>0</v>
      </c>
      <c r="S81" s="285"/>
      <c r="T81" s="278">
        <v>0</v>
      </c>
      <c r="U81" s="285"/>
      <c r="V81" s="278">
        <v>0</v>
      </c>
      <c r="W81" s="285"/>
      <c r="X81" s="278">
        <v>0</v>
      </c>
      <c r="Y81" s="285"/>
      <c r="Z81" s="278" t="s">
        <v>691</v>
      </c>
      <c r="AA81" s="285"/>
      <c r="AB81" s="278">
        <v>0</v>
      </c>
      <c r="AC81" s="278">
        <v>0</v>
      </c>
    </row>
    <row r="82" spans="1:29" x14ac:dyDescent="0.25">
      <c r="A82" s="279" t="s">
        <v>558</v>
      </c>
      <c r="B82" s="280" t="s">
        <v>536</v>
      </c>
      <c r="C82" s="285"/>
      <c r="D82" s="285"/>
      <c r="E82" s="286"/>
      <c r="F82" s="286"/>
      <c r="G82" s="278">
        <v>0</v>
      </c>
      <c r="H82" s="278">
        <v>0</v>
      </c>
      <c r="I82" s="286"/>
      <c r="J82" s="278">
        <v>0</v>
      </c>
      <c r="K82" s="285"/>
      <c r="L82" s="278">
        <v>0</v>
      </c>
      <c r="M82" s="285"/>
      <c r="N82" s="278">
        <v>0</v>
      </c>
      <c r="O82" s="285"/>
      <c r="P82" s="278">
        <v>0</v>
      </c>
      <c r="Q82" s="285"/>
      <c r="R82" s="278">
        <v>0</v>
      </c>
      <c r="S82" s="285"/>
      <c r="T82" s="278">
        <v>0</v>
      </c>
      <c r="U82" s="285"/>
      <c r="V82" s="278">
        <v>0</v>
      </c>
      <c r="W82" s="285"/>
      <c r="X82" s="278">
        <v>0</v>
      </c>
      <c r="Y82" s="285"/>
      <c r="Z82" s="278" t="s">
        <v>691</v>
      </c>
      <c r="AA82" s="285"/>
      <c r="AB82" s="278">
        <v>0</v>
      </c>
      <c r="AC82" s="278">
        <v>0</v>
      </c>
    </row>
    <row r="83" spans="1:29" x14ac:dyDescent="0.25">
      <c r="A83" s="279" t="s">
        <v>559</v>
      </c>
      <c r="B83" s="280" t="s">
        <v>538</v>
      </c>
      <c r="C83" s="285"/>
      <c r="D83" s="285"/>
      <c r="E83" s="286"/>
      <c r="F83" s="286"/>
      <c r="G83" s="278">
        <v>0</v>
      </c>
      <c r="H83" s="278">
        <v>0</v>
      </c>
      <c r="I83" s="286"/>
      <c r="J83" s="278">
        <v>0</v>
      </c>
      <c r="K83" s="285"/>
      <c r="L83" s="278">
        <v>0</v>
      </c>
      <c r="M83" s="285"/>
      <c r="N83" s="278">
        <v>0</v>
      </c>
      <c r="O83" s="285"/>
      <c r="P83" s="278">
        <v>0</v>
      </c>
      <c r="Q83" s="285"/>
      <c r="R83" s="278">
        <v>0</v>
      </c>
      <c r="S83" s="285"/>
      <c r="T83" s="278">
        <v>0</v>
      </c>
      <c r="U83" s="285"/>
      <c r="V83" s="278">
        <v>0</v>
      </c>
      <c r="W83" s="285"/>
      <c r="X83" s="278">
        <v>0</v>
      </c>
      <c r="Y83" s="285"/>
      <c r="Z83" s="278" t="s">
        <v>691</v>
      </c>
      <c r="AA83" s="285"/>
      <c r="AB83" s="278">
        <v>0</v>
      </c>
      <c r="AC83" s="278">
        <v>0</v>
      </c>
    </row>
    <row r="84" spans="1:29" x14ac:dyDescent="0.25">
      <c r="A84" s="279" t="s">
        <v>560</v>
      </c>
      <c r="B84" s="280" t="s">
        <v>540</v>
      </c>
      <c r="C84" s="285"/>
      <c r="D84" s="285"/>
      <c r="E84" s="286"/>
      <c r="F84" s="286"/>
      <c r="G84" s="278">
        <v>0</v>
      </c>
      <c r="H84" s="278">
        <v>0</v>
      </c>
      <c r="I84" s="286"/>
      <c r="J84" s="278">
        <v>0</v>
      </c>
      <c r="K84" s="285"/>
      <c r="L84" s="278">
        <v>112</v>
      </c>
      <c r="M84" s="285"/>
      <c r="N84" s="278">
        <v>112</v>
      </c>
      <c r="O84" s="285"/>
      <c r="P84" s="278">
        <v>0</v>
      </c>
      <c r="Q84" s="285"/>
      <c r="R84" s="278">
        <v>0</v>
      </c>
      <c r="S84" s="285"/>
      <c r="T84" s="278">
        <v>0</v>
      </c>
      <c r="U84" s="285"/>
      <c r="V84" s="278">
        <v>0</v>
      </c>
      <c r="W84" s="285"/>
      <c r="X84" s="278">
        <v>0</v>
      </c>
      <c r="Y84" s="285"/>
      <c r="Z84" s="278" t="s">
        <v>691</v>
      </c>
      <c r="AA84" s="285"/>
      <c r="AB84" s="278">
        <v>112</v>
      </c>
      <c r="AC84" s="278">
        <v>112</v>
      </c>
    </row>
    <row r="85" spans="1:29" x14ac:dyDescent="0.25">
      <c r="A85" s="279" t="s">
        <v>561</v>
      </c>
      <c r="B85" s="280" t="s">
        <v>542</v>
      </c>
      <c r="C85" s="285"/>
      <c r="D85" s="285"/>
      <c r="E85" s="286"/>
      <c r="F85" s="286"/>
      <c r="G85" s="278">
        <v>0</v>
      </c>
      <c r="H85" s="278">
        <v>0</v>
      </c>
      <c r="I85" s="286"/>
      <c r="J85" s="278">
        <v>0</v>
      </c>
      <c r="K85" s="285"/>
      <c r="L85" s="278">
        <v>0</v>
      </c>
      <c r="M85" s="285"/>
      <c r="N85" s="278">
        <v>0</v>
      </c>
      <c r="O85" s="285"/>
      <c r="P85" s="278">
        <v>0</v>
      </c>
      <c r="Q85" s="285"/>
      <c r="R85" s="278">
        <v>0</v>
      </c>
      <c r="S85" s="285"/>
      <c r="T85" s="278">
        <v>0</v>
      </c>
      <c r="U85" s="285"/>
      <c r="V85" s="278">
        <v>0</v>
      </c>
      <c r="W85" s="285"/>
      <c r="X85" s="278">
        <v>0</v>
      </c>
      <c r="Y85" s="285"/>
      <c r="Z85" s="278" t="s">
        <v>691</v>
      </c>
      <c r="AA85" s="285"/>
      <c r="AB85" s="278">
        <v>0</v>
      </c>
      <c r="AC85" s="278">
        <v>0</v>
      </c>
    </row>
    <row r="86" spans="1:29" x14ac:dyDescent="0.25">
      <c r="A86" s="279" t="s">
        <v>562</v>
      </c>
      <c r="B86" s="280" t="s">
        <v>544</v>
      </c>
      <c r="C86" s="285"/>
      <c r="D86" s="285"/>
      <c r="E86" s="286"/>
      <c r="F86" s="286"/>
      <c r="G86" s="278">
        <v>0</v>
      </c>
      <c r="H86" s="278">
        <v>0</v>
      </c>
      <c r="I86" s="286"/>
      <c r="J86" s="278">
        <v>0</v>
      </c>
      <c r="K86" s="285"/>
      <c r="L86" s="278">
        <v>0</v>
      </c>
      <c r="M86" s="285"/>
      <c r="N86" s="278">
        <v>0</v>
      </c>
      <c r="O86" s="285"/>
      <c r="P86" s="278">
        <v>0</v>
      </c>
      <c r="Q86" s="285"/>
      <c r="R86" s="278">
        <v>0</v>
      </c>
      <c r="S86" s="285"/>
      <c r="T86" s="278">
        <v>0</v>
      </c>
      <c r="U86" s="285"/>
      <c r="V86" s="278">
        <v>0</v>
      </c>
      <c r="W86" s="285"/>
      <c r="X86" s="278">
        <v>0</v>
      </c>
      <c r="Y86" s="285"/>
      <c r="Z86" s="278" t="s">
        <v>691</v>
      </c>
      <c r="AA86" s="285"/>
      <c r="AB86" s="278">
        <v>0</v>
      </c>
      <c r="AC86" s="278">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2"/>
  <sheetViews>
    <sheetView topLeftCell="AE38" zoomScale="70" zoomScaleNormal="70" zoomScaleSheetLayoutView="70" zoomScalePageLayoutView="70" workbookViewId="0">
      <selection activeCell="AT51" sqref="AT51"/>
    </sheetView>
  </sheetViews>
  <sheetFormatPr defaultColWidth="9.140625" defaultRowHeight="15" x14ac:dyDescent="0.25"/>
  <cols>
    <col min="1" max="1" width="12.5703125" style="19" customWidth="1"/>
    <col min="2" max="2" width="20.7109375" style="19" customWidth="1"/>
    <col min="3" max="3" width="22.7109375" style="19" customWidth="1"/>
    <col min="4" max="4" width="12.28515625" style="19" customWidth="1"/>
    <col min="5" max="12" width="6.7109375" style="19" customWidth="1"/>
    <col min="13" max="13" width="10.7109375" style="19" customWidth="1"/>
    <col min="14" max="14" width="75.42578125" style="19" customWidth="1"/>
    <col min="15" max="15" width="28.5703125" style="19" customWidth="1"/>
    <col min="16" max="16" width="13.42578125" style="19" customWidth="1"/>
    <col min="17" max="17" width="18.28515625" style="19" customWidth="1"/>
    <col min="18" max="18" width="17" style="19" customWidth="1"/>
    <col min="19" max="20" width="9.7109375" style="19" customWidth="1"/>
    <col min="21" max="22" width="8.7109375" style="19" customWidth="1"/>
    <col min="23" max="23" width="32.42578125" style="19" customWidth="1"/>
    <col min="24" max="24" width="10.7109375" style="19" customWidth="1"/>
    <col min="25" max="25" width="29.710937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7" width="15.7109375" style="19" customWidth="1"/>
    <col min="38" max="41" width="14.42578125" style="19" customWidth="1"/>
    <col min="42" max="42" width="12.42578125" style="19" customWidth="1"/>
    <col min="43" max="43" width="12" style="19" customWidth="1"/>
    <col min="44" max="44" width="14.140625" style="19" customWidth="1"/>
    <col min="45" max="46" width="13.28515625" style="19" customWidth="1"/>
    <col min="47" max="47" width="34.7109375" style="19" customWidth="1"/>
    <col min="48" max="48" width="73.855468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5.75" x14ac:dyDescent="0.25">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c r="AT6" s="224"/>
      <c r="AU6" s="224"/>
      <c r="AV6" s="63"/>
    </row>
    <row r="7" spans="1:48" ht="15.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5.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5.75" x14ac:dyDescent="0.25">
      <c r="A9" s="377" t="s">
        <v>530</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5.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377" t="str">
        <f>'1. паспорт местоположение'!A12:C12</f>
        <v>F_TP1600.PS.0086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5.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377" t="str">
        <f>'1. паспорт местоположение'!A15:C15</f>
        <v>Реконструкция ПС 110/35/6 кВ Кольцевая (ОРУ-110 кВ, ОРУ -35 кВ, замена оборудования АСУ ТП, СДТУ, УРЗА).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9"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9"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9"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9" s="22"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9" s="22" customFormat="1" x14ac:dyDescent="0.25">
      <c r="A21" s="565" t="s">
        <v>415</v>
      </c>
      <c r="B21" s="565"/>
      <c r="C21" s="565"/>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5"/>
      <c r="AB21" s="565"/>
      <c r="AC21" s="565"/>
      <c r="AD21" s="565"/>
      <c r="AE21" s="565"/>
      <c r="AF21" s="565"/>
      <c r="AG21" s="565"/>
      <c r="AH21" s="565"/>
      <c r="AI21" s="565"/>
      <c r="AJ21" s="565"/>
      <c r="AK21" s="565"/>
      <c r="AL21" s="565"/>
      <c r="AM21" s="565"/>
      <c r="AN21" s="565"/>
      <c r="AO21" s="565"/>
      <c r="AP21" s="565"/>
      <c r="AQ21" s="565"/>
      <c r="AR21" s="565"/>
      <c r="AS21" s="565"/>
      <c r="AT21" s="565"/>
      <c r="AU21" s="565"/>
      <c r="AV21" s="565"/>
    </row>
    <row r="22" spans="1:49" s="22" customFormat="1" ht="58.5" customHeight="1" x14ac:dyDescent="0.25">
      <c r="A22" s="558" t="s">
        <v>52</v>
      </c>
      <c r="B22" s="567" t="s">
        <v>24</v>
      </c>
      <c r="C22" s="558" t="s">
        <v>51</v>
      </c>
      <c r="D22" s="558" t="s">
        <v>50</v>
      </c>
      <c r="E22" s="570" t="s">
        <v>426</v>
      </c>
      <c r="F22" s="571"/>
      <c r="G22" s="571"/>
      <c r="H22" s="571"/>
      <c r="I22" s="571"/>
      <c r="J22" s="571"/>
      <c r="K22" s="571"/>
      <c r="L22" s="572"/>
      <c r="M22" s="558" t="s">
        <v>49</v>
      </c>
      <c r="N22" s="558" t="s">
        <v>48</v>
      </c>
      <c r="O22" s="558" t="s">
        <v>47</v>
      </c>
      <c r="P22" s="553" t="s">
        <v>238</v>
      </c>
      <c r="Q22" s="553" t="s">
        <v>46</v>
      </c>
      <c r="R22" s="553" t="s">
        <v>45</v>
      </c>
      <c r="S22" s="553" t="s">
        <v>44</v>
      </c>
      <c r="T22" s="553"/>
      <c r="U22" s="573" t="s">
        <v>43</v>
      </c>
      <c r="V22" s="573" t="s">
        <v>42</v>
      </c>
      <c r="W22" s="553" t="s">
        <v>41</v>
      </c>
      <c r="X22" s="553" t="s">
        <v>40</v>
      </c>
      <c r="Y22" s="553" t="s">
        <v>39</v>
      </c>
      <c r="Z22" s="560" t="s">
        <v>38</v>
      </c>
      <c r="AA22" s="553" t="s">
        <v>37</v>
      </c>
      <c r="AB22" s="553" t="s">
        <v>36</v>
      </c>
      <c r="AC22" s="553" t="s">
        <v>35</v>
      </c>
      <c r="AD22" s="553" t="s">
        <v>34</v>
      </c>
      <c r="AE22" s="553" t="s">
        <v>33</v>
      </c>
      <c r="AF22" s="553" t="s">
        <v>32</v>
      </c>
      <c r="AG22" s="553"/>
      <c r="AH22" s="553"/>
      <c r="AI22" s="553"/>
      <c r="AJ22" s="553"/>
      <c r="AK22" s="553"/>
      <c r="AL22" s="553" t="s">
        <v>31</v>
      </c>
      <c r="AM22" s="553"/>
      <c r="AN22" s="553"/>
      <c r="AO22" s="553"/>
      <c r="AP22" s="553" t="s">
        <v>30</v>
      </c>
      <c r="AQ22" s="553"/>
      <c r="AR22" s="553" t="s">
        <v>29</v>
      </c>
      <c r="AS22" s="553" t="s">
        <v>28</v>
      </c>
      <c r="AT22" s="553" t="s">
        <v>27</v>
      </c>
      <c r="AU22" s="553" t="s">
        <v>26</v>
      </c>
      <c r="AV22" s="553" t="s">
        <v>25</v>
      </c>
    </row>
    <row r="23" spans="1:49" s="22" customFormat="1" ht="64.5" customHeight="1" x14ac:dyDescent="0.25">
      <c r="A23" s="566"/>
      <c r="B23" s="568"/>
      <c r="C23" s="566"/>
      <c r="D23" s="566"/>
      <c r="E23" s="561" t="s">
        <v>23</v>
      </c>
      <c r="F23" s="554" t="s">
        <v>139</v>
      </c>
      <c r="G23" s="554" t="s">
        <v>138</v>
      </c>
      <c r="H23" s="554" t="s">
        <v>137</v>
      </c>
      <c r="I23" s="556" t="s">
        <v>348</v>
      </c>
      <c r="J23" s="556" t="s">
        <v>349</v>
      </c>
      <c r="K23" s="556" t="s">
        <v>350</v>
      </c>
      <c r="L23" s="554" t="s">
        <v>80</v>
      </c>
      <c r="M23" s="566"/>
      <c r="N23" s="566"/>
      <c r="O23" s="566"/>
      <c r="P23" s="553"/>
      <c r="Q23" s="553"/>
      <c r="R23" s="553"/>
      <c r="S23" s="563" t="s">
        <v>2</v>
      </c>
      <c r="T23" s="563" t="s">
        <v>11</v>
      </c>
      <c r="U23" s="573"/>
      <c r="V23" s="573"/>
      <c r="W23" s="553"/>
      <c r="X23" s="553"/>
      <c r="Y23" s="553"/>
      <c r="Z23" s="553"/>
      <c r="AA23" s="553"/>
      <c r="AB23" s="553"/>
      <c r="AC23" s="553"/>
      <c r="AD23" s="553"/>
      <c r="AE23" s="553"/>
      <c r="AF23" s="553" t="s">
        <v>22</v>
      </c>
      <c r="AG23" s="553"/>
      <c r="AH23" s="553" t="s">
        <v>21</v>
      </c>
      <c r="AI23" s="553"/>
      <c r="AJ23" s="558" t="s">
        <v>20</v>
      </c>
      <c r="AK23" s="558" t="s">
        <v>19</v>
      </c>
      <c r="AL23" s="558" t="s">
        <v>18</v>
      </c>
      <c r="AM23" s="558" t="s">
        <v>17</v>
      </c>
      <c r="AN23" s="558" t="s">
        <v>16</v>
      </c>
      <c r="AO23" s="558" t="s">
        <v>15</v>
      </c>
      <c r="AP23" s="558" t="s">
        <v>14</v>
      </c>
      <c r="AQ23" s="574" t="s">
        <v>11</v>
      </c>
      <c r="AR23" s="553"/>
      <c r="AS23" s="553"/>
      <c r="AT23" s="553"/>
      <c r="AU23" s="553"/>
      <c r="AV23" s="553"/>
    </row>
    <row r="24" spans="1:49" s="22" customFormat="1" ht="96.75" customHeight="1" x14ac:dyDescent="0.25">
      <c r="A24" s="559"/>
      <c r="B24" s="569"/>
      <c r="C24" s="559"/>
      <c r="D24" s="559"/>
      <c r="E24" s="562"/>
      <c r="F24" s="555"/>
      <c r="G24" s="555"/>
      <c r="H24" s="555"/>
      <c r="I24" s="557"/>
      <c r="J24" s="557"/>
      <c r="K24" s="557"/>
      <c r="L24" s="555"/>
      <c r="M24" s="559"/>
      <c r="N24" s="559"/>
      <c r="O24" s="559"/>
      <c r="P24" s="553"/>
      <c r="Q24" s="553"/>
      <c r="R24" s="553"/>
      <c r="S24" s="564"/>
      <c r="T24" s="564"/>
      <c r="U24" s="573"/>
      <c r="V24" s="573"/>
      <c r="W24" s="553"/>
      <c r="X24" s="553"/>
      <c r="Y24" s="553"/>
      <c r="Z24" s="553"/>
      <c r="AA24" s="553"/>
      <c r="AB24" s="553"/>
      <c r="AC24" s="553"/>
      <c r="AD24" s="553"/>
      <c r="AE24" s="553"/>
      <c r="AF24" s="198" t="s">
        <v>13</v>
      </c>
      <c r="AG24" s="198" t="s">
        <v>12</v>
      </c>
      <c r="AH24" s="111" t="s">
        <v>2</v>
      </c>
      <c r="AI24" s="111" t="s">
        <v>11</v>
      </c>
      <c r="AJ24" s="559"/>
      <c r="AK24" s="559"/>
      <c r="AL24" s="559"/>
      <c r="AM24" s="559"/>
      <c r="AN24" s="559"/>
      <c r="AO24" s="559"/>
      <c r="AP24" s="559"/>
      <c r="AQ24" s="575"/>
      <c r="AR24" s="553"/>
      <c r="AS24" s="553"/>
      <c r="AT24" s="553"/>
      <c r="AU24" s="553"/>
      <c r="AV24" s="553"/>
      <c r="AW24" s="255"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56"/>
    </row>
    <row r="26" spans="1:49" s="20" customFormat="1" ht="75" x14ac:dyDescent="0.25">
      <c r="A26" s="235" t="s">
        <v>522</v>
      </c>
      <c r="B26" s="236" t="s">
        <v>601</v>
      </c>
      <c r="C26" s="236" t="s">
        <v>452</v>
      </c>
      <c r="D26" s="237" t="s">
        <v>524</v>
      </c>
      <c r="E26" s="235" t="s">
        <v>294</v>
      </c>
      <c r="F26" s="235" t="s">
        <v>294</v>
      </c>
      <c r="G26" s="235" t="s">
        <v>294</v>
      </c>
      <c r="H26" s="235" t="s">
        <v>294</v>
      </c>
      <c r="I26" s="235" t="s">
        <v>294</v>
      </c>
      <c r="J26" s="235" t="s">
        <v>294</v>
      </c>
      <c r="K26" s="235" t="s">
        <v>294</v>
      </c>
      <c r="L26" s="235">
        <v>112</v>
      </c>
      <c r="M26" s="238" t="s">
        <v>453</v>
      </c>
      <c r="N26" s="239" t="s">
        <v>454</v>
      </c>
      <c r="O26" s="236" t="s">
        <v>601</v>
      </c>
      <c r="P26" s="240">
        <v>17580</v>
      </c>
      <c r="Q26" s="239" t="s">
        <v>455</v>
      </c>
      <c r="R26" s="240">
        <v>13625</v>
      </c>
      <c r="S26" s="238" t="s">
        <v>456</v>
      </c>
      <c r="T26" s="238" t="s">
        <v>456</v>
      </c>
      <c r="U26" s="235">
        <v>7</v>
      </c>
      <c r="V26" s="235">
        <v>7</v>
      </c>
      <c r="W26" s="236" t="s">
        <v>457</v>
      </c>
      <c r="X26" s="241">
        <v>13559</v>
      </c>
      <c r="Y26" s="238"/>
      <c r="Z26" s="235">
        <v>1</v>
      </c>
      <c r="AA26" s="240">
        <v>12601.69492</v>
      </c>
      <c r="AB26" s="240">
        <v>12601.69492</v>
      </c>
      <c r="AC26" s="236" t="s">
        <v>457</v>
      </c>
      <c r="AD26" s="240">
        <v>14870</v>
      </c>
      <c r="AE26" s="240">
        <v>14870</v>
      </c>
      <c r="AF26" s="237" t="s">
        <v>464</v>
      </c>
      <c r="AG26" s="236" t="s">
        <v>465</v>
      </c>
      <c r="AH26" s="236" t="s">
        <v>466</v>
      </c>
      <c r="AI26" s="236" t="s">
        <v>467</v>
      </c>
      <c r="AJ26" s="236" t="s">
        <v>468</v>
      </c>
      <c r="AK26" s="236" t="s">
        <v>469</v>
      </c>
      <c r="AL26" s="246" t="s">
        <v>294</v>
      </c>
      <c r="AM26" s="246" t="s">
        <v>294</v>
      </c>
      <c r="AN26" s="246" t="s">
        <v>294</v>
      </c>
      <c r="AO26" s="246" t="s">
        <v>294</v>
      </c>
      <c r="AP26" s="236" t="s">
        <v>470</v>
      </c>
      <c r="AQ26" s="236" t="s">
        <v>471</v>
      </c>
      <c r="AR26" s="236" t="s">
        <v>470</v>
      </c>
      <c r="AS26" s="236" t="s">
        <v>470</v>
      </c>
      <c r="AT26" s="236" t="s">
        <v>472</v>
      </c>
      <c r="AU26" s="236" t="s">
        <v>525</v>
      </c>
      <c r="AV26" s="236" t="s">
        <v>702</v>
      </c>
      <c r="AW26" s="290">
        <v>14.93694318</v>
      </c>
    </row>
    <row r="27" spans="1:49"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36" t="s">
        <v>458</v>
      </c>
      <c r="X27" s="241">
        <v>13514</v>
      </c>
      <c r="Y27" s="243"/>
      <c r="Z27" s="243"/>
      <c r="AA27" s="240">
        <v>13514</v>
      </c>
      <c r="AB27" s="240"/>
      <c r="AC27" s="243"/>
      <c r="AD27" s="243"/>
      <c r="AE27" s="243"/>
      <c r="AF27" s="243"/>
      <c r="AG27" s="243"/>
      <c r="AH27" s="243"/>
      <c r="AI27" s="243"/>
      <c r="AJ27" s="243"/>
      <c r="AK27" s="243"/>
      <c r="AL27" s="243"/>
      <c r="AM27" s="243"/>
      <c r="AN27" s="243"/>
      <c r="AO27" s="243"/>
      <c r="AP27" s="243"/>
      <c r="AQ27" s="243"/>
      <c r="AR27" s="243"/>
      <c r="AS27" s="243"/>
      <c r="AT27" s="243"/>
      <c r="AU27" s="243"/>
      <c r="AV27" s="243"/>
      <c r="AW27" s="290"/>
    </row>
    <row r="28" spans="1:49"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36" t="s">
        <v>459</v>
      </c>
      <c r="X28" s="241">
        <v>13114</v>
      </c>
      <c r="Y28" s="243"/>
      <c r="Z28" s="243"/>
      <c r="AA28" s="240">
        <v>13114</v>
      </c>
      <c r="AB28" s="240"/>
      <c r="AC28" s="243"/>
      <c r="AD28" s="243"/>
      <c r="AE28" s="243"/>
      <c r="AF28" s="243"/>
      <c r="AG28" s="243"/>
      <c r="AH28" s="243"/>
      <c r="AI28" s="243"/>
      <c r="AJ28" s="243"/>
      <c r="AK28" s="243"/>
      <c r="AL28" s="243"/>
      <c r="AM28" s="243"/>
      <c r="AN28" s="243"/>
      <c r="AO28" s="243"/>
      <c r="AP28" s="243"/>
      <c r="AQ28" s="243"/>
      <c r="AR28" s="243"/>
      <c r="AS28" s="243"/>
      <c r="AT28" s="243"/>
      <c r="AU28" s="243"/>
      <c r="AV28" s="243"/>
      <c r="AW28" s="290"/>
    </row>
    <row r="29" spans="1:49" ht="30"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36" t="s">
        <v>460</v>
      </c>
      <c r="X29" s="241">
        <v>13606</v>
      </c>
      <c r="Y29" s="243"/>
      <c r="Z29" s="243"/>
      <c r="AA29" s="240">
        <v>13606</v>
      </c>
      <c r="AB29" s="240"/>
      <c r="AC29" s="243"/>
      <c r="AD29" s="243"/>
      <c r="AE29" s="243"/>
      <c r="AF29" s="243"/>
      <c r="AG29" s="243"/>
      <c r="AH29" s="243"/>
      <c r="AI29" s="243"/>
      <c r="AJ29" s="243"/>
      <c r="AK29" s="243"/>
      <c r="AL29" s="243"/>
      <c r="AM29" s="243"/>
      <c r="AN29" s="243"/>
      <c r="AO29" s="243"/>
      <c r="AP29" s="243"/>
      <c r="AQ29" s="243"/>
      <c r="AR29" s="243"/>
      <c r="AS29" s="243"/>
      <c r="AT29" s="243"/>
      <c r="AU29" s="243"/>
      <c r="AV29" s="243"/>
      <c r="AW29" s="290"/>
    </row>
    <row r="30" spans="1:49"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36" t="s">
        <v>461</v>
      </c>
      <c r="X30" s="241">
        <v>13216</v>
      </c>
      <c r="Y30" s="236" t="s">
        <v>461</v>
      </c>
      <c r="Z30" s="243"/>
      <c r="AA30" s="244"/>
      <c r="AB30" s="244"/>
      <c r="AC30" s="243"/>
      <c r="AD30" s="243"/>
      <c r="AE30" s="243"/>
      <c r="AF30" s="243"/>
      <c r="AG30" s="243"/>
      <c r="AH30" s="243"/>
      <c r="AI30" s="243"/>
      <c r="AJ30" s="243"/>
      <c r="AK30" s="243"/>
      <c r="AL30" s="243"/>
      <c r="AM30" s="243"/>
      <c r="AN30" s="243"/>
      <c r="AO30" s="243"/>
      <c r="AP30" s="243"/>
      <c r="AQ30" s="243"/>
      <c r="AR30" s="243"/>
      <c r="AS30" s="243"/>
      <c r="AT30" s="243"/>
      <c r="AU30" s="243"/>
      <c r="AV30" s="243"/>
      <c r="AW30" s="290"/>
    </row>
    <row r="31" spans="1:49" x14ac:dyDescent="0.25">
      <c r="A31" s="243"/>
      <c r="B31" s="243"/>
      <c r="C31" s="243"/>
      <c r="D31" s="243"/>
      <c r="E31" s="243"/>
      <c r="F31" s="243"/>
      <c r="G31" s="243"/>
      <c r="H31" s="243"/>
      <c r="I31" s="243"/>
      <c r="J31" s="243"/>
      <c r="K31" s="243"/>
      <c r="L31" s="243"/>
      <c r="M31" s="243"/>
      <c r="N31" s="243"/>
      <c r="O31" s="243"/>
      <c r="P31" s="243"/>
      <c r="Q31" s="243"/>
      <c r="R31" s="243"/>
      <c r="S31" s="243"/>
      <c r="T31" s="243"/>
      <c r="U31" s="243"/>
      <c r="V31" s="243"/>
      <c r="W31" s="236" t="s">
        <v>462</v>
      </c>
      <c r="X31" s="241">
        <v>12050</v>
      </c>
      <c r="Y31" s="236" t="s">
        <v>462</v>
      </c>
      <c r="Z31" s="243"/>
      <c r="AA31" s="244"/>
      <c r="AB31" s="244"/>
      <c r="AC31" s="243"/>
      <c r="AD31" s="243"/>
      <c r="AE31" s="243"/>
      <c r="AF31" s="243"/>
      <c r="AG31" s="243"/>
      <c r="AH31" s="243"/>
      <c r="AI31" s="243"/>
      <c r="AJ31" s="243"/>
      <c r="AK31" s="243"/>
      <c r="AL31" s="243"/>
      <c r="AM31" s="243"/>
      <c r="AN31" s="243"/>
      <c r="AO31" s="243"/>
      <c r="AP31" s="243"/>
      <c r="AQ31" s="243"/>
      <c r="AR31" s="243"/>
      <c r="AS31" s="243"/>
      <c r="AT31" s="243"/>
      <c r="AU31" s="243"/>
      <c r="AV31" s="243"/>
      <c r="AW31" s="290"/>
    </row>
    <row r="32" spans="1:49"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36" t="s">
        <v>463</v>
      </c>
      <c r="X32" s="241">
        <v>13561</v>
      </c>
      <c r="Y32" s="236" t="s">
        <v>463</v>
      </c>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c r="AW32" s="290"/>
    </row>
    <row r="33" spans="1:49" ht="120" x14ac:dyDescent="0.25">
      <c r="A33" s="245" t="s">
        <v>703</v>
      </c>
      <c r="B33" s="236" t="s">
        <v>704</v>
      </c>
      <c r="C33" s="236" t="s">
        <v>452</v>
      </c>
      <c r="D33" s="237" t="s">
        <v>570</v>
      </c>
      <c r="E33" s="235" t="s">
        <v>294</v>
      </c>
      <c r="F33" s="235" t="s">
        <v>294</v>
      </c>
      <c r="G33" s="235" t="s">
        <v>294</v>
      </c>
      <c r="H33" s="235" t="s">
        <v>294</v>
      </c>
      <c r="I33" s="235" t="s">
        <v>294</v>
      </c>
      <c r="J33" s="235" t="s">
        <v>294</v>
      </c>
      <c r="K33" s="235" t="s">
        <v>294</v>
      </c>
      <c r="L33" s="235">
        <v>112</v>
      </c>
      <c r="M33" s="246" t="s">
        <v>526</v>
      </c>
      <c r="N33" s="247" t="s">
        <v>705</v>
      </c>
      <c r="O33" s="236" t="s">
        <v>706</v>
      </c>
      <c r="P33" s="241">
        <v>404163</v>
      </c>
      <c r="Q33" s="236" t="s">
        <v>455</v>
      </c>
      <c r="R33" s="241">
        <v>282914</v>
      </c>
      <c r="S33" s="236" t="s">
        <v>527</v>
      </c>
      <c r="T33" s="236" t="s">
        <v>456</v>
      </c>
      <c r="U33" s="236">
        <v>2</v>
      </c>
      <c r="V33" s="236">
        <v>2</v>
      </c>
      <c r="W33" s="236" t="s">
        <v>707</v>
      </c>
      <c r="X33" s="241">
        <v>282914</v>
      </c>
      <c r="Y33" s="243"/>
      <c r="Z33" s="236">
        <v>1</v>
      </c>
      <c r="AA33" s="241">
        <v>278670</v>
      </c>
      <c r="AB33" s="241">
        <v>251693</v>
      </c>
      <c r="AC33" s="236" t="s">
        <v>707</v>
      </c>
      <c r="AD33" s="241">
        <v>296998</v>
      </c>
      <c r="AE33" s="241">
        <v>101466</v>
      </c>
      <c r="AF33" s="237" t="s">
        <v>708</v>
      </c>
      <c r="AG33" s="236" t="s">
        <v>709</v>
      </c>
      <c r="AH33" s="236" t="s">
        <v>710</v>
      </c>
      <c r="AI33" s="236" t="s">
        <v>711</v>
      </c>
      <c r="AJ33" s="236" t="s">
        <v>712</v>
      </c>
      <c r="AK33" s="242">
        <v>43187</v>
      </c>
      <c r="AL33" s="246" t="s">
        <v>294</v>
      </c>
      <c r="AM33" s="246" t="s">
        <v>294</v>
      </c>
      <c r="AN33" s="246" t="s">
        <v>294</v>
      </c>
      <c r="AO33" s="246" t="s">
        <v>294</v>
      </c>
      <c r="AP33" s="236" t="s">
        <v>713</v>
      </c>
      <c r="AQ33" s="236" t="s">
        <v>714</v>
      </c>
      <c r="AR33" s="236" t="s">
        <v>713</v>
      </c>
      <c r="AS33" s="236" t="s">
        <v>714</v>
      </c>
      <c r="AT33" s="236" t="s">
        <v>715</v>
      </c>
      <c r="AU33" s="236" t="s">
        <v>716</v>
      </c>
      <c r="AV33" s="236" t="s">
        <v>717</v>
      </c>
      <c r="AW33" s="290">
        <v>0</v>
      </c>
    </row>
    <row r="34" spans="1:49" x14ac:dyDescent="0.25">
      <c r="A34" s="243"/>
      <c r="B34" s="243"/>
      <c r="C34" s="243"/>
      <c r="D34" s="243"/>
      <c r="E34" s="243"/>
      <c r="F34" s="243"/>
      <c r="G34" s="243"/>
      <c r="H34" s="243"/>
      <c r="I34" s="243"/>
      <c r="J34" s="243"/>
      <c r="K34" s="243"/>
      <c r="L34" s="243"/>
      <c r="M34" s="243"/>
      <c r="N34" s="243"/>
      <c r="O34" s="243"/>
      <c r="P34" s="243"/>
      <c r="Q34" s="243"/>
      <c r="R34" s="243"/>
      <c r="S34" s="243"/>
      <c r="T34" s="243"/>
      <c r="U34" s="243"/>
      <c r="V34" s="243"/>
      <c r="W34" s="236" t="s">
        <v>718</v>
      </c>
      <c r="X34" s="241">
        <v>282914</v>
      </c>
      <c r="Y34" s="243"/>
      <c r="Z34" s="236"/>
      <c r="AA34" s="241">
        <v>280106</v>
      </c>
      <c r="AB34" s="243"/>
      <c r="AC34" s="243"/>
      <c r="AD34" s="243"/>
      <c r="AE34" s="243"/>
      <c r="AF34" s="243"/>
      <c r="AG34" s="243"/>
      <c r="AH34" s="243"/>
      <c r="AI34" s="243"/>
      <c r="AJ34" s="243"/>
      <c r="AK34" s="243"/>
      <c r="AL34" s="243"/>
      <c r="AM34" s="243"/>
      <c r="AN34" s="243"/>
      <c r="AO34" s="243"/>
      <c r="AP34" s="243"/>
      <c r="AQ34" s="243"/>
      <c r="AR34" s="243"/>
      <c r="AS34" s="243"/>
      <c r="AT34" s="243"/>
      <c r="AU34" s="243"/>
      <c r="AV34" s="243"/>
      <c r="AW34" s="290"/>
    </row>
    <row r="35" spans="1:49" ht="120" x14ac:dyDescent="0.25">
      <c r="A35" s="248">
        <v>1</v>
      </c>
      <c r="B35" s="236" t="s">
        <v>614</v>
      </c>
      <c r="C35" s="236" t="s">
        <v>452</v>
      </c>
      <c r="D35" s="236" t="s">
        <v>570</v>
      </c>
      <c r="E35" s="235" t="s">
        <v>294</v>
      </c>
      <c r="F35" s="235" t="s">
        <v>294</v>
      </c>
      <c r="G35" s="235" t="s">
        <v>294</v>
      </c>
      <c r="H35" s="235" t="s">
        <v>294</v>
      </c>
      <c r="I35" s="235" t="s">
        <v>294</v>
      </c>
      <c r="J35" s="235" t="s">
        <v>294</v>
      </c>
      <c r="K35" s="235" t="s">
        <v>294</v>
      </c>
      <c r="L35" s="235">
        <v>112</v>
      </c>
      <c r="M35" s="236" t="s">
        <v>453</v>
      </c>
      <c r="N35" s="236" t="s">
        <v>615</v>
      </c>
      <c r="O35" s="236" t="s">
        <v>614</v>
      </c>
      <c r="P35" s="249">
        <v>117</v>
      </c>
      <c r="Q35" s="236" t="s">
        <v>569</v>
      </c>
      <c r="R35" s="249">
        <v>117</v>
      </c>
      <c r="S35" s="249" t="s">
        <v>567</v>
      </c>
      <c r="T35" s="249" t="s">
        <v>567</v>
      </c>
      <c r="U35" s="249">
        <v>1</v>
      </c>
      <c r="V35" s="249">
        <v>1</v>
      </c>
      <c r="W35" s="249" t="s">
        <v>568</v>
      </c>
      <c r="X35" s="249">
        <v>117</v>
      </c>
      <c r="Y35" s="243"/>
      <c r="Z35" s="243"/>
      <c r="AA35" s="243"/>
      <c r="AB35" s="249">
        <v>117</v>
      </c>
      <c r="AC35" s="249" t="s">
        <v>568</v>
      </c>
      <c r="AD35" s="249">
        <v>140</v>
      </c>
      <c r="AE35" s="249">
        <v>140</v>
      </c>
      <c r="AF35" s="246" t="s">
        <v>294</v>
      </c>
      <c r="AG35" s="246" t="s">
        <v>294</v>
      </c>
      <c r="AH35" s="246" t="s">
        <v>294</v>
      </c>
      <c r="AI35" s="246" t="s">
        <v>294</v>
      </c>
      <c r="AJ35" s="246" t="s">
        <v>294</v>
      </c>
      <c r="AK35" s="246" t="s">
        <v>294</v>
      </c>
      <c r="AL35" s="251" t="s">
        <v>616</v>
      </c>
      <c r="AM35" s="251" t="s">
        <v>617</v>
      </c>
      <c r="AN35" s="246" t="s">
        <v>294</v>
      </c>
      <c r="AO35" s="246" t="s">
        <v>294</v>
      </c>
      <c r="AP35" s="246" t="s">
        <v>294</v>
      </c>
      <c r="AQ35" s="250">
        <v>43859</v>
      </c>
      <c r="AR35" s="246" t="s">
        <v>294</v>
      </c>
      <c r="AS35" s="250">
        <v>43872</v>
      </c>
      <c r="AT35" s="250">
        <v>43916</v>
      </c>
      <c r="AU35" s="243"/>
      <c r="AV35" s="249" t="s">
        <v>604</v>
      </c>
      <c r="AW35" s="290">
        <v>0.14000000000000001</v>
      </c>
    </row>
    <row r="36" spans="1:49" ht="60" x14ac:dyDescent="0.25">
      <c r="A36" s="245" t="s">
        <v>618</v>
      </c>
      <c r="B36" s="236" t="s">
        <v>614</v>
      </c>
      <c r="C36" s="236" t="s">
        <v>452</v>
      </c>
      <c r="D36" s="236" t="s">
        <v>619</v>
      </c>
      <c r="E36" s="235" t="s">
        <v>294</v>
      </c>
      <c r="F36" s="235" t="s">
        <v>294</v>
      </c>
      <c r="G36" s="235" t="s">
        <v>294</v>
      </c>
      <c r="H36" s="235" t="s">
        <v>294</v>
      </c>
      <c r="I36" s="235" t="s">
        <v>294</v>
      </c>
      <c r="J36" s="235" t="s">
        <v>294</v>
      </c>
      <c r="K36" s="235" t="s">
        <v>294</v>
      </c>
      <c r="L36" s="235">
        <v>112</v>
      </c>
      <c r="M36" s="246" t="s">
        <v>526</v>
      </c>
      <c r="N36" s="247" t="s">
        <v>620</v>
      </c>
      <c r="O36" s="236" t="s">
        <v>621</v>
      </c>
      <c r="P36" s="241">
        <v>680970</v>
      </c>
      <c r="Q36" s="236" t="s">
        <v>622</v>
      </c>
      <c r="R36" s="241">
        <v>680970</v>
      </c>
      <c r="S36" s="236" t="s">
        <v>623</v>
      </c>
      <c r="T36" s="236" t="s">
        <v>624</v>
      </c>
      <c r="U36" s="236">
        <v>1</v>
      </c>
      <c r="V36" s="236">
        <v>1</v>
      </c>
      <c r="W36" s="236" t="s">
        <v>612</v>
      </c>
      <c r="X36" s="241">
        <v>680970</v>
      </c>
      <c r="Y36" s="243"/>
      <c r="Z36" s="236">
        <v>1</v>
      </c>
      <c r="AA36" s="241">
        <v>680562</v>
      </c>
      <c r="AB36" s="241">
        <v>680562</v>
      </c>
      <c r="AC36" s="236" t="s">
        <v>612</v>
      </c>
      <c r="AD36" s="241">
        <v>816674</v>
      </c>
      <c r="AE36" s="241">
        <v>0</v>
      </c>
      <c r="AF36" s="237" t="s">
        <v>625</v>
      </c>
      <c r="AG36" s="236" t="s">
        <v>626</v>
      </c>
      <c r="AH36" s="236" t="s">
        <v>627</v>
      </c>
      <c r="AI36" s="236" t="s">
        <v>628</v>
      </c>
      <c r="AJ36" s="236" t="s">
        <v>629</v>
      </c>
      <c r="AK36" s="236" t="s">
        <v>630</v>
      </c>
      <c r="AL36" s="236" t="s">
        <v>631</v>
      </c>
      <c r="AM36" s="236" t="s">
        <v>632</v>
      </c>
      <c r="AN36" s="236" t="s">
        <v>633</v>
      </c>
      <c r="AO36" s="237" t="s">
        <v>634</v>
      </c>
      <c r="AP36" s="236" t="s">
        <v>635</v>
      </c>
      <c r="AQ36" s="236" t="s">
        <v>635</v>
      </c>
      <c r="AR36" s="236" t="s">
        <v>635</v>
      </c>
      <c r="AS36" s="236" t="s">
        <v>635</v>
      </c>
      <c r="AT36" s="236" t="s">
        <v>636</v>
      </c>
      <c r="AU36" s="243"/>
      <c r="AV36" s="243"/>
      <c r="AW36" s="290"/>
    </row>
    <row r="37" spans="1:49" s="291" customFormat="1" ht="63.75" x14ac:dyDescent="0.25">
      <c r="A37" s="257">
        <v>2</v>
      </c>
      <c r="B37" s="236" t="s">
        <v>614</v>
      </c>
      <c r="C37" s="258" t="s">
        <v>654</v>
      </c>
      <c r="D37" s="236" t="s">
        <v>619</v>
      </c>
      <c r="E37" s="235" t="s">
        <v>294</v>
      </c>
      <c r="F37" s="235" t="s">
        <v>294</v>
      </c>
      <c r="G37" s="235" t="s">
        <v>294</v>
      </c>
      <c r="H37" s="235" t="s">
        <v>294</v>
      </c>
      <c r="I37" s="235" t="s">
        <v>294</v>
      </c>
      <c r="J37" s="235" t="s">
        <v>294</v>
      </c>
      <c r="K37" s="235" t="s">
        <v>294</v>
      </c>
      <c r="L37" s="235">
        <v>112</v>
      </c>
      <c r="M37" s="236" t="s">
        <v>453</v>
      </c>
      <c r="N37" s="258" t="s">
        <v>655</v>
      </c>
      <c r="O37" s="236" t="s">
        <v>614</v>
      </c>
      <c r="P37" s="259" t="s">
        <v>656</v>
      </c>
      <c r="Q37" s="259" t="s">
        <v>657</v>
      </c>
      <c r="R37" s="259" t="s">
        <v>658</v>
      </c>
      <c r="S37" s="259" t="s">
        <v>659</v>
      </c>
      <c r="T37" s="259" t="s">
        <v>659</v>
      </c>
      <c r="U37" s="260">
        <v>3</v>
      </c>
      <c r="V37" s="260">
        <v>3</v>
      </c>
      <c r="W37" s="259" t="s">
        <v>660</v>
      </c>
      <c r="X37" s="260">
        <v>208</v>
      </c>
      <c r="Y37" s="259" t="s">
        <v>661</v>
      </c>
      <c r="Z37" s="259" t="s">
        <v>662</v>
      </c>
      <c r="AA37" s="259" t="s">
        <v>294</v>
      </c>
      <c r="AB37" s="260">
        <v>208</v>
      </c>
      <c r="AC37" s="259" t="s">
        <v>660</v>
      </c>
      <c r="AD37" s="261">
        <v>250</v>
      </c>
      <c r="AE37" s="261">
        <v>250</v>
      </c>
      <c r="AF37" s="259" t="s">
        <v>663</v>
      </c>
      <c r="AG37" s="259" t="s">
        <v>663</v>
      </c>
      <c r="AH37" s="259" t="s">
        <v>663</v>
      </c>
      <c r="AI37" s="259" t="s">
        <v>663</v>
      </c>
      <c r="AJ37" s="259" t="s">
        <v>663</v>
      </c>
      <c r="AK37" s="259" t="s">
        <v>663</v>
      </c>
      <c r="AL37" s="259" t="s">
        <v>664</v>
      </c>
      <c r="AM37" s="259" t="s">
        <v>664</v>
      </c>
      <c r="AN37" s="259" t="s">
        <v>664</v>
      </c>
      <c r="AO37" s="259" t="s">
        <v>664</v>
      </c>
      <c r="AP37" s="259" t="s">
        <v>661</v>
      </c>
      <c r="AQ37" s="262">
        <v>45098</v>
      </c>
      <c r="AR37" s="259" t="s">
        <v>656</v>
      </c>
      <c r="AS37" s="262">
        <v>45098</v>
      </c>
      <c r="AT37" s="262">
        <v>45219</v>
      </c>
      <c r="AU37" s="263"/>
      <c r="AV37" s="258" t="s">
        <v>665</v>
      </c>
      <c r="AW37" s="290">
        <v>0.25</v>
      </c>
    </row>
    <row r="38" spans="1:49" x14ac:dyDescent="0.25">
      <c r="A38" s="264"/>
      <c r="B38" s="264"/>
      <c r="C38" s="264"/>
      <c r="D38" s="264"/>
      <c r="E38" s="264"/>
      <c r="F38" s="264"/>
      <c r="G38" s="264"/>
      <c r="H38" s="264"/>
      <c r="I38" s="264"/>
      <c r="J38" s="264"/>
      <c r="K38" s="264"/>
      <c r="L38" s="264"/>
      <c r="M38" s="264"/>
      <c r="N38" s="264"/>
      <c r="O38" s="264"/>
      <c r="P38" s="264"/>
      <c r="Q38" s="264"/>
      <c r="R38" s="264"/>
      <c r="S38" s="264"/>
      <c r="T38" s="264"/>
      <c r="U38" s="264"/>
      <c r="V38" s="264"/>
      <c r="W38" s="259" t="s">
        <v>666</v>
      </c>
      <c r="X38" s="260">
        <v>550</v>
      </c>
      <c r="Y38" s="264"/>
      <c r="Z38" s="264"/>
      <c r="AA38" s="264"/>
      <c r="AB38" s="264"/>
      <c r="AC38" s="264"/>
      <c r="AD38" s="264"/>
      <c r="AE38" s="264"/>
      <c r="AF38" s="264"/>
      <c r="AG38" s="264"/>
      <c r="AH38" s="264"/>
      <c r="AI38" s="264"/>
      <c r="AJ38" s="264"/>
      <c r="AK38" s="264"/>
      <c r="AL38" s="264"/>
      <c r="AM38" s="264"/>
      <c r="AN38" s="264"/>
      <c r="AO38" s="264"/>
      <c r="AP38" s="264"/>
      <c r="AQ38" s="264"/>
      <c r="AR38" s="264"/>
      <c r="AS38" s="264"/>
      <c r="AT38" s="264"/>
      <c r="AU38" s="264"/>
      <c r="AV38" s="264"/>
      <c r="AW38" s="290"/>
    </row>
    <row r="39" spans="1:49" x14ac:dyDescent="0.25">
      <c r="A39" s="264"/>
      <c r="B39" s="264"/>
      <c r="C39" s="264"/>
      <c r="D39" s="264"/>
      <c r="E39" s="264"/>
      <c r="F39" s="264"/>
      <c r="G39" s="264"/>
      <c r="H39" s="264"/>
      <c r="I39" s="264"/>
      <c r="J39" s="264"/>
      <c r="K39" s="264"/>
      <c r="L39" s="264"/>
      <c r="M39" s="264"/>
      <c r="N39" s="264"/>
      <c r="O39" s="264"/>
      <c r="P39" s="264"/>
      <c r="Q39" s="264"/>
      <c r="R39" s="264"/>
      <c r="S39" s="264"/>
      <c r="T39" s="264"/>
      <c r="U39" s="264"/>
      <c r="V39" s="264"/>
      <c r="W39" s="236" t="s">
        <v>667</v>
      </c>
      <c r="X39" s="241">
        <v>1667</v>
      </c>
      <c r="Y39" s="264"/>
      <c r="Z39" s="264"/>
      <c r="AA39" s="264"/>
      <c r="AB39" s="264"/>
      <c r="AC39" s="264"/>
      <c r="AD39" s="264"/>
      <c r="AE39" s="264"/>
      <c r="AF39" s="264"/>
      <c r="AG39" s="264"/>
      <c r="AH39" s="264"/>
      <c r="AI39" s="264"/>
      <c r="AJ39" s="264"/>
      <c r="AK39" s="264"/>
      <c r="AL39" s="264"/>
      <c r="AM39" s="264"/>
      <c r="AN39" s="264"/>
      <c r="AO39" s="264"/>
      <c r="AP39" s="264"/>
      <c r="AQ39" s="264"/>
      <c r="AR39" s="264"/>
      <c r="AS39" s="264"/>
      <c r="AT39" s="264"/>
      <c r="AU39" s="264"/>
      <c r="AV39" s="264"/>
      <c r="AW39" s="290"/>
    </row>
    <row r="40" spans="1:49" ht="75" x14ac:dyDescent="0.25">
      <c r="A40" s="246">
        <v>3</v>
      </c>
      <c r="B40" s="236" t="s">
        <v>614</v>
      </c>
      <c r="C40" s="265" t="s">
        <v>654</v>
      </c>
      <c r="D40" s="236" t="s">
        <v>619</v>
      </c>
      <c r="E40" s="235" t="s">
        <v>294</v>
      </c>
      <c r="F40" s="235" t="s">
        <v>294</v>
      </c>
      <c r="G40" s="235" t="s">
        <v>294</v>
      </c>
      <c r="H40" s="235" t="s">
        <v>294</v>
      </c>
      <c r="I40" s="235" t="s">
        <v>294</v>
      </c>
      <c r="J40" s="235" t="s">
        <v>294</v>
      </c>
      <c r="K40" s="235" t="s">
        <v>294</v>
      </c>
      <c r="L40" s="235">
        <v>112</v>
      </c>
      <c r="M40" s="236" t="s">
        <v>453</v>
      </c>
      <c r="N40" s="265" t="s">
        <v>668</v>
      </c>
      <c r="O40" s="236" t="s">
        <v>614</v>
      </c>
      <c r="P40" s="249">
        <v>377</v>
      </c>
      <c r="Q40" s="236" t="s">
        <v>569</v>
      </c>
      <c r="R40" s="249">
        <v>377</v>
      </c>
      <c r="S40" s="249" t="s">
        <v>567</v>
      </c>
      <c r="T40" s="249" t="s">
        <v>567</v>
      </c>
      <c r="U40" s="249">
        <v>1</v>
      </c>
      <c r="V40" s="249">
        <v>1</v>
      </c>
      <c r="W40" s="246" t="s">
        <v>568</v>
      </c>
      <c r="X40" s="249">
        <v>377</v>
      </c>
      <c r="Y40" s="246"/>
      <c r="Z40" s="246"/>
      <c r="AA40" s="246"/>
      <c r="AB40" s="249">
        <v>377</v>
      </c>
      <c r="AC40" s="246" t="s">
        <v>568</v>
      </c>
      <c r="AD40" s="246">
        <v>453</v>
      </c>
      <c r="AE40" s="246">
        <v>453</v>
      </c>
      <c r="AF40" s="246" t="s">
        <v>294</v>
      </c>
      <c r="AG40" s="246" t="s">
        <v>294</v>
      </c>
      <c r="AH40" s="246" t="s">
        <v>294</v>
      </c>
      <c r="AI40" s="246" t="s">
        <v>294</v>
      </c>
      <c r="AJ40" s="246" t="s">
        <v>294</v>
      </c>
      <c r="AK40" s="246" t="s">
        <v>294</v>
      </c>
      <c r="AL40" s="246" t="s">
        <v>669</v>
      </c>
      <c r="AM40" s="251" t="s">
        <v>670</v>
      </c>
      <c r="AN40" s="246" t="s">
        <v>294</v>
      </c>
      <c r="AO40" s="246" t="s">
        <v>294</v>
      </c>
      <c r="AP40" s="246" t="s">
        <v>294</v>
      </c>
      <c r="AQ40" s="242">
        <v>45114</v>
      </c>
      <c r="AR40" s="246" t="s">
        <v>294</v>
      </c>
      <c r="AS40" s="242">
        <v>45121</v>
      </c>
      <c r="AT40" s="242">
        <v>45127</v>
      </c>
      <c r="AU40" s="246"/>
      <c r="AV40" s="246" t="s">
        <v>671</v>
      </c>
      <c r="AW40" s="290">
        <v>0.45278200000000002</v>
      </c>
    </row>
    <row r="41" spans="1:49" s="291" customFormat="1" ht="63.75" x14ac:dyDescent="0.25">
      <c r="A41" s="266">
        <v>4</v>
      </c>
      <c r="B41" s="236" t="s">
        <v>614</v>
      </c>
      <c r="C41" s="265" t="s">
        <v>654</v>
      </c>
      <c r="D41" s="236" t="s">
        <v>619</v>
      </c>
      <c r="E41" s="235" t="s">
        <v>294</v>
      </c>
      <c r="F41" s="235" t="s">
        <v>294</v>
      </c>
      <c r="G41" s="235" t="s">
        <v>294</v>
      </c>
      <c r="H41" s="235" t="s">
        <v>294</v>
      </c>
      <c r="I41" s="235" t="s">
        <v>294</v>
      </c>
      <c r="J41" s="235" t="s">
        <v>294</v>
      </c>
      <c r="K41" s="235" t="s">
        <v>294</v>
      </c>
      <c r="L41" s="235">
        <v>112</v>
      </c>
      <c r="M41" s="236" t="s">
        <v>453</v>
      </c>
      <c r="N41" s="265" t="s">
        <v>672</v>
      </c>
      <c r="O41" s="236" t="s">
        <v>614</v>
      </c>
      <c r="P41" s="287" t="s">
        <v>656</v>
      </c>
      <c r="Q41" s="287" t="s">
        <v>657</v>
      </c>
      <c r="R41" s="287" t="s">
        <v>658</v>
      </c>
      <c r="S41" s="287" t="s">
        <v>659</v>
      </c>
      <c r="T41" s="287" t="s">
        <v>659</v>
      </c>
      <c r="U41" s="267">
        <v>3</v>
      </c>
      <c r="V41" s="267">
        <v>3</v>
      </c>
      <c r="W41" s="287" t="s">
        <v>660</v>
      </c>
      <c r="X41" s="267">
        <v>2000</v>
      </c>
      <c r="Y41" s="287" t="s">
        <v>661</v>
      </c>
      <c r="Z41" s="287" t="s">
        <v>662</v>
      </c>
      <c r="AA41" s="287" t="s">
        <v>294</v>
      </c>
      <c r="AB41" s="267">
        <v>2000</v>
      </c>
      <c r="AC41" s="287" t="s">
        <v>660</v>
      </c>
      <c r="AD41" s="268">
        <v>2400</v>
      </c>
      <c r="AE41" s="268">
        <v>2400</v>
      </c>
      <c r="AF41" s="287" t="s">
        <v>663</v>
      </c>
      <c r="AG41" s="287" t="s">
        <v>663</v>
      </c>
      <c r="AH41" s="287" t="s">
        <v>663</v>
      </c>
      <c r="AI41" s="287" t="s">
        <v>663</v>
      </c>
      <c r="AJ41" s="287" t="s">
        <v>663</v>
      </c>
      <c r="AK41" s="287" t="s">
        <v>663</v>
      </c>
      <c r="AL41" s="287" t="s">
        <v>664</v>
      </c>
      <c r="AM41" s="287" t="s">
        <v>664</v>
      </c>
      <c r="AN41" s="287" t="s">
        <v>664</v>
      </c>
      <c r="AO41" s="287" t="s">
        <v>664</v>
      </c>
      <c r="AP41" s="287" t="s">
        <v>661</v>
      </c>
      <c r="AQ41" s="269">
        <v>45140</v>
      </c>
      <c r="AR41" s="287" t="s">
        <v>656</v>
      </c>
      <c r="AS41" s="269">
        <v>45140</v>
      </c>
      <c r="AT41" s="269">
        <v>45280</v>
      </c>
      <c r="AU41" s="270"/>
      <c r="AV41" s="265" t="s">
        <v>665</v>
      </c>
      <c r="AW41" s="290">
        <v>2.4</v>
      </c>
    </row>
    <row r="42" spans="1:49" x14ac:dyDescent="0.25">
      <c r="A42" s="246"/>
      <c r="B42" s="246"/>
      <c r="C42" s="246"/>
      <c r="D42" s="246"/>
      <c r="E42" s="246"/>
      <c r="F42" s="246"/>
      <c r="G42" s="246"/>
      <c r="H42" s="246"/>
      <c r="I42" s="246"/>
      <c r="J42" s="246"/>
      <c r="K42" s="246"/>
      <c r="L42" s="246"/>
      <c r="M42" s="246"/>
      <c r="N42" s="246"/>
      <c r="O42" s="246"/>
      <c r="P42" s="246"/>
      <c r="Q42" s="246"/>
      <c r="R42" s="246"/>
      <c r="S42" s="246"/>
      <c r="T42" s="246"/>
      <c r="U42" s="246"/>
      <c r="V42" s="246"/>
      <c r="W42" s="287" t="s">
        <v>666</v>
      </c>
      <c r="X42" s="267">
        <v>2046</v>
      </c>
      <c r="Y42" s="246"/>
      <c r="Z42" s="246"/>
      <c r="AA42" s="246"/>
      <c r="AB42" s="246"/>
      <c r="AC42" s="246"/>
      <c r="AD42" s="246"/>
      <c r="AE42" s="246"/>
      <c r="AF42" s="246"/>
      <c r="AG42" s="246"/>
      <c r="AH42" s="246"/>
      <c r="AI42" s="246"/>
      <c r="AJ42" s="246"/>
      <c r="AK42" s="246"/>
      <c r="AL42" s="246"/>
      <c r="AM42" s="246"/>
      <c r="AN42" s="246"/>
      <c r="AO42" s="246"/>
      <c r="AP42" s="246"/>
      <c r="AQ42" s="246"/>
      <c r="AR42" s="246"/>
      <c r="AS42" s="246"/>
      <c r="AT42" s="246"/>
      <c r="AU42" s="246"/>
      <c r="AV42" s="246"/>
      <c r="AW42" s="290"/>
    </row>
    <row r="43" spans="1:49" x14ac:dyDescent="0.25">
      <c r="A43" s="246"/>
      <c r="B43" s="246"/>
      <c r="C43" s="246"/>
      <c r="D43" s="246"/>
      <c r="E43" s="246"/>
      <c r="F43" s="246"/>
      <c r="G43" s="246"/>
      <c r="H43" s="246"/>
      <c r="I43" s="246"/>
      <c r="J43" s="246"/>
      <c r="K43" s="246"/>
      <c r="L43" s="246"/>
      <c r="M43" s="246"/>
      <c r="N43" s="246"/>
      <c r="O43" s="246"/>
      <c r="P43" s="246"/>
      <c r="Q43" s="246"/>
      <c r="R43" s="246"/>
      <c r="S43" s="246"/>
      <c r="T43" s="246"/>
      <c r="U43" s="246"/>
      <c r="V43" s="246"/>
      <c r="W43" s="236" t="s">
        <v>667</v>
      </c>
      <c r="X43" s="241">
        <v>5833</v>
      </c>
      <c r="Y43" s="246"/>
      <c r="Z43" s="246"/>
      <c r="AA43" s="246"/>
      <c r="AB43" s="246"/>
      <c r="AC43" s="246"/>
      <c r="AD43" s="246"/>
      <c r="AE43" s="246"/>
      <c r="AF43" s="246"/>
      <c r="AG43" s="246"/>
      <c r="AH43" s="246"/>
      <c r="AI43" s="246"/>
      <c r="AJ43" s="246"/>
      <c r="AK43" s="246"/>
      <c r="AL43" s="246"/>
      <c r="AM43" s="246"/>
      <c r="AN43" s="246"/>
      <c r="AO43" s="246"/>
      <c r="AP43" s="246"/>
      <c r="AQ43" s="246"/>
      <c r="AR43" s="246"/>
      <c r="AS43" s="246"/>
      <c r="AT43" s="246"/>
      <c r="AU43" s="246"/>
      <c r="AV43" s="246"/>
      <c r="AW43" s="290"/>
    </row>
    <row r="44" spans="1:49" ht="51" x14ac:dyDescent="0.25">
      <c r="A44" s="292" t="s">
        <v>618</v>
      </c>
      <c r="B44" s="236" t="s">
        <v>614</v>
      </c>
      <c r="C44" s="265" t="s">
        <v>654</v>
      </c>
      <c r="D44" s="292" t="s">
        <v>619</v>
      </c>
      <c r="E44" s="292" t="s">
        <v>719</v>
      </c>
      <c r="F44" s="293" t="s">
        <v>720</v>
      </c>
      <c r="G44" s="293" t="s">
        <v>720</v>
      </c>
      <c r="H44" s="292" t="s">
        <v>719</v>
      </c>
      <c r="I44" s="293" t="s">
        <v>720</v>
      </c>
      <c r="J44" s="293" t="s">
        <v>720</v>
      </c>
      <c r="K44" s="293" t="s">
        <v>720</v>
      </c>
      <c r="L44" s="292" t="s">
        <v>719</v>
      </c>
      <c r="M44" s="293" t="s">
        <v>526</v>
      </c>
      <c r="N44" s="293" t="s">
        <v>620</v>
      </c>
      <c r="O44" s="293" t="s">
        <v>530</v>
      </c>
      <c r="P44" s="294">
        <v>680970</v>
      </c>
      <c r="Q44" s="293" t="s">
        <v>622</v>
      </c>
      <c r="R44" s="294">
        <v>680970</v>
      </c>
      <c r="S44" s="293" t="s">
        <v>623</v>
      </c>
      <c r="T44" s="293" t="s">
        <v>624</v>
      </c>
      <c r="U44" s="293">
        <v>1</v>
      </c>
      <c r="V44" s="293">
        <v>1</v>
      </c>
      <c r="W44" s="293" t="s">
        <v>612</v>
      </c>
      <c r="X44" s="294">
        <v>680970</v>
      </c>
      <c r="Y44" s="293"/>
      <c r="Z44" s="236">
        <v>1</v>
      </c>
      <c r="AA44" s="294">
        <v>680562</v>
      </c>
      <c r="AB44" s="294">
        <v>680562</v>
      </c>
      <c r="AC44" s="293" t="s">
        <v>612</v>
      </c>
      <c r="AD44" s="294">
        <v>816674</v>
      </c>
      <c r="AE44" s="294">
        <v>0</v>
      </c>
      <c r="AF44" s="292" t="s">
        <v>625</v>
      </c>
      <c r="AG44" s="293" t="s">
        <v>626</v>
      </c>
      <c r="AH44" s="293" t="s">
        <v>721</v>
      </c>
      <c r="AI44" s="293" t="s">
        <v>628</v>
      </c>
      <c r="AJ44" s="293" t="s">
        <v>629</v>
      </c>
      <c r="AK44" s="293" t="s">
        <v>633</v>
      </c>
      <c r="AL44" s="293" t="s">
        <v>680</v>
      </c>
      <c r="AM44" s="293" t="s">
        <v>632</v>
      </c>
      <c r="AN44" s="293" t="s">
        <v>633</v>
      </c>
      <c r="AO44" s="292" t="s">
        <v>634</v>
      </c>
      <c r="AP44" s="293" t="s">
        <v>722</v>
      </c>
      <c r="AQ44" s="293" t="s">
        <v>635</v>
      </c>
      <c r="AR44" s="293" t="s">
        <v>722</v>
      </c>
      <c r="AS44" s="293" t="s">
        <v>635</v>
      </c>
      <c r="AT44" s="293" t="s">
        <v>636</v>
      </c>
      <c r="AU44" s="293"/>
      <c r="AV44" s="293"/>
      <c r="AW44" s="290">
        <v>816.67399999999998</v>
      </c>
    </row>
    <row r="45" spans="1:49" ht="51" x14ac:dyDescent="0.25">
      <c r="A45" s="295" t="s">
        <v>673</v>
      </c>
      <c r="B45" s="236" t="s">
        <v>614</v>
      </c>
      <c r="C45" s="265" t="s">
        <v>654</v>
      </c>
      <c r="D45" s="295" t="s">
        <v>619</v>
      </c>
      <c r="E45" s="296" t="s">
        <v>719</v>
      </c>
      <c r="F45" s="293" t="s">
        <v>720</v>
      </c>
      <c r="G45" s="293" t="s">
        <v>720</v>
      </c>
      <c r="H45" s="296" t="s">
        <v>719</v>
      </c>
      <c r="I45" s="293" t="s">
        <v>720</v>
      </c>
      <c r="J45" s="293" t="s">
        <v>720</v>
      </c>
      <c r="K45" s="293" t="s">
        <v>720</v>
      </c>
      <c r="L45" s="292" t="s">
        <v>719</v>
      </c>
      <c r="M45" s="293" t="s">
        <v>526</v>
      </c>
      <c r="N45" s="297" t="s">
        <v>674</v>
      </c>
      <c r="O45" s="297" t="s">
        <v>530</v>
      </c>
      <c r="P45" s="298">
        <v>1125402</v>
      </c>
      <c r="Q45" s="297" t="s">
        <v>622</v>
      </c>
      <c r="R45" s="298">
        <v>1125402</v>
      </c>
      <c r="S45" s="297" t="s">
        <v>527</v>
      </c>
      <c r="T45" s="297" t="s">
        <v>624</v>
      </c>
      <c r="U45" s="297">
        <v>2</v>
      </c>
      <c r="V45" s="297">
        <v>2</v>
      </c>
      <c r="W45" s="297" t="s">
        <v>675</v>
      </c>
      <c r="X45" s="298">
        <v>1125402</v>
      </c>
      <c r="Y45" s="297"/>
      <c r="Z45" s="236">
        <v>1</v>
      </c>
      <c r="AA45" s="298">
        <v>1125402</v>
      </c>
      <c r="AB45" s="298">
        <v>1125402</v>
      </c>
      <c r="AC45" s="297" t="s">
        <v>675</v>
      </c>
      <c r="AD45" s="298">
        <v>1350483</v>
      </c>
      <c r="AE45" s="298">
        <v>339241</v>
      </c>
      <c r="AF45" s="295" t="s">
        <v>676</v>
      </c>
      <c r="AG45" s="297" t="s">
        <v>626</v>
      </c>
      <c r="AH45" s="297" t="s">
        <v>723</v>
      </c>
      <c r="AI45" s="297" t="s">
        <v>677</v>
      </c>
      <c r="AJ45" s="297" t="s">
        <v>678</v>
      </c>
      <c r="AK45" s="297" t="s">
        <v>679</v>
      </c>
      <c r="AL45" s="297" t="s">
        <v>680</v>
      </c>
      <c r="AM45" s="297" t="s">
        <v>632</v>
      </c>
      <c r="AN45" s="297" t="s">
        <v>679</v>
      </c>
      <c r="AO45" s="295" t="s">
        <v>681</v>
      </c>
      <c r="AP45" s="297" t="s">
        <v>724</v>
      </c>
      <c r="AQ45" s="297" t="s">
        <v>649</v>
      </c>
      <c r="AR45" s="297" t="s">
        <v>724</v>
      </c>
      <c r="AS45" s="297" t="s">
        <v>649</v>
      </c>
      <c r="AT45" s="297" t="s">
        <v>682</v>
      </c>
      <c r="AU45" s="297"/>
      <c r="AV45" s="299"/>
      <c r="AW45" s="300">
        <v>1350.4829999999999</v>
      </c>
    </row>
    <row r="46" spans="1:49" ht="30" x14ac:dyDescent="0.25">
      <c r="A46" s="264"/>
      <c r="B46" s="264"/>
      <c r="C46" s="264"/>
      <c r="D46" s="264"/>
      <c r="E46" s="264"/>
      <c r="F46" s="264"/>
      <c r="G46" s="264"/>
      <c r="H46" s="264"/>
      <c r="I46" s="264"/>
      <c r="J46" s="264"/>
      <c r="K46" s="264"/>
      <c r="L46" s="264"/>
      <c r="M46" s="264"/>
      <c r="N46" s="297"/>
      <c r="O46" s="297"/>
      <c r="P46" s="298"/>
      <c r="Q46" s="297"/>
      <c r="R46" s="298"/>
      <c r="S46" s="297"/>
      <c r="T46" s="297"/>
      <c r="U46" s="297"/>
      <c r="V46" s="297"/>
      <c r="W46" s="297" t="s">
        <v>666</v>
      </c>
      <c r="X46" s="298">
        <v>1125402</v>
      </c>
      <c r="Y46" s="297" t="s">
        <v>666</v>
      </c>
      <c r="Z46" s="297"/>
      <c r="AA46" s="298"/>
      <c r="AB46" s="298"/>
      <c r="AC46" s="297"/>
      <c r="AD46" s="298"/>
      <c r="AE46" s="298"/>
      <c r="AF46" s="295" t="s">
        <v>725</v>
      </c>
      <c r="AG46" s="297"/>
      <c r="AH46" s="297"/>
      <c r="AI46" s="297"/>
      <c r="AJ46" s="297"/>
      <c r="AK46" s="297"/>
      <c r="AL46" s="297"/>
      <c r="AM46" s="297"/>
      <c r="AN46" s="297"/>
      <c r="AO46" s="295" t="s">
        <v>725</v>
      </c>
      <c r="AP46" s="297"/>
      <c r="AQ46" s="297"/>
      <c r="AR46" s="297"/>
      <c r="AS46" s="297"/>
      <c r="AT46" s="297"/>
      <c r="AU46" s="297"/>
      <c r="AV46" s="299"/>
      <c r="AW46" s="300"/>
    </row>
    <row r="47" spans="1:49" ht="63.75" x14ac:dyDescent="0.25">
      <c r="A47" s="266">
        <v>5</v>
      </c>
      <c r="B47" s="236" t="s">
        <v>614</v>
      </c>
      <c r="C47" s="265" t="s">
        <v>654</v>
      </c>
      <c r="D47" s="236" t="s">
        <v>619</v>
      </c>
      <c r="E47" s="292" t="s">
        <v>719</v>
      </c>
      <c r="F47" s="293" t="s">
        <v>720</v>
      </c>
      <c r="G47" s="293" t="s">
        <v>720</v>
      </c>
      <c r="H47" s="292" t="s">
        <v>719</v>
      </c>
      <c r="I47" s="293" t="s">
        <v>720</v>
      </c>
      <c r="J47" s="293" t="s">
        <v>720</v>
      </c>
      <c r="K47" s="293" t="s">
        <v>720</v>
      </c>
      <c r="L47" s="292" t="s">
        <v>719</v>
      </c>
      <c r="M47" s="236" t="s">
        <v>726</v>
      </c>
      <c r="N47" s="265" t="s">
        <v>685</v>
      </c>
      <c r="O47" s="236" t="s">
        <v>614</v>
      </c>
      <c r="P47" s="287" t="s">
        <v>656</v>
      </c>
      <c r="Q47" s="239" t="s">
        <v>727</v>
      </c>
      <c r="R47" s="287" t="s">
        <v>658</v>
      </c>
      <c r="S47" s="287" t="s">
        <v>659</v>
      </c>
      <c r="T47" s="287" t="s">
        <v>659</v>
      </c>
      <c r="U47" s="267">
        <v>3</v>
      </c>
      <c r="V47" s="267">
        <v>3</v>
      </c>
      <c r="W47" s="287" t="s">
        <v>660</v>
      </c>
      <c r="X47" s="298">
        <v>11682</v>
      </c>
      <c r="Y47" s="287" t="s">
        <v>661</v>
      </c>
      <c r="Z47" s="287" t="s">
        <v>662</v>
      </c>
      <c r="AA47" s="287" t="s">
        <v>294</v>
      </c>
      <c r="AB47" s="298">
        <v>11682</v>
      </c>
      <c r="AC47" s="287" t="s">
        <v>660</v>
      </c>
      <c r="AD47" s="268">
        <v>14018</v>
      </c>
      <c r="AE47" s="294">
        <v>0</v>
      </c>
      <c r="AF47" s="287" t="s">
        <v>663</v>
      </c>
      <c r="AG47" s="287" t="s">
        <v>663</v>
      </c>
      <c r="AH47" s="287" t="s">
        <v>663</v>
      </c>
      <c r="AI47" s="287" t="s">
        <v>663</v>
      </c>
      <c r="AJ47" s="287" t="s">
        <v>663</v>
      </c>
      <c r="AK47" s="287" t="s">
        <v>663</v>
      </c>
      <c r="AL47" s="287" t="s">
        <v>664</v>
      </c>
      <c r="AM47" s="287" t="s">
        <v>664</v>
      </c>
      <c r="AN47" s="287" t="s">
        <v>664</v>
      </c>
      <c r="AO47" s="287" t="s">
        <v>664</v>
      </c>
      <c r="AP47" s="287" t="s">
        <v>661</v>
      </c>
      <c r="AQ47" s="269">
        <v>45245</v>
      </c>
      <c r="AR47" s="287" t="s">
        <v>656</v>
      </c>
      <c r="AS47" s="269">
        <v>45245</v>
      </c>
      <c r="AT47" s="269">
        <v>45975</v>
      </c>
      <c r="AU47" s="270"/>
      <c r="AV47" s="265" t="s">
        <v>665</v>
      </c>
      <c r="AW47" s="300">
        <v>14.01820786</v>
      </c>
    </row>
    <row r="48" spans="1:49" x14ac:dyDescent="0.25">
      <c r="A48" s="264"/>
      <c r="B48" s="264"/>
      <c r="C48" s="264"/>
      <c r="D48" s="264"/>
      <c r="E48" s="264"/>
      <c r="F48" s="264"/>
      <c r="G48" s="264"/>
      <c r="H48" s="264"/>
      <c r="I48" s="264"/>
      <c r="J48" s="264"/>
      <c r="K48" s="264"/>
      <c r="L48" s="264"/>
      <c r="M48" s="264"/>
      <c r="N48" s="264"/>
      <c r="O48" s="264"/>
      <c r="P48" s="264"/>
      <c r="Q48" s="264"/>
      <c r="R48" s="264"/>
      <c r="S48" s="264"/>
      <c r="T48" s="264"/>
      <c r="U48" s="264"/>
      <c r="V48" s="264"/>
      <c r="W48" s="287" t="s">
        <v>683</v>
      </c>
      <c r="X48" s="298">
        <v>0</v>
      </c>
      <c r="Y48" s="246"/>
      <c r="Z48" s="246"/>
      <c r="AA48" s="246"/>
      <c r="AB48" s="246"/>
      <c r="AC48" s="246"/>
      <c r="AD48" s="246"/>
      <c r="AE48" s="246"/>
      <c r="AF48" s="246"/>
      <c r="AG48" s="246"/>
      <c r="AH48" s="246"/>
      <c r="AI48" s="246"/>
      <c r="AJ48" s="246"/>
      <c r="AK48" s="246"/>
      <c r="AL48" s="246"/>
      <c r="AM48" s="246"/>
      <c r="AN48" s="246"/>
      <c r="AO48" s="246"/>
      <c r="AP48" s="246"/>
      <c r="AQ48" s="246"/>
      <c r="AR48" s="246"/>
      <c r="AS48" s="246"/>
      <c r="AT48" s="246"/>
      <c r="AU48" s="246"/>
      <c r="AV48" s="246"/>
    </row>
    <row r="49" spans="1:49" x14ac:dyDescent="0.25">
      <c r="A49" s="264"/>
      <c r="B49" s="264"/>
      <c r="C49" s="264"/>
      <c r="D49" s="264"/>
      <c r="E49" s="264"/>
      <c r="F49" s="264"/>
      <c r="G49" s="264"/>
      <c r="H49" s="264"/>
      <c r="I49" s="264"/>
      <c r="J49" s="264"/>
      <c r="K49" s="264"/>
      <c r="L49" s="264"/>
      <c r="M49" s="264"/>
      <c r="N49" s="264"/>
      <c r="O49" s="264"/>
      <c r="P49" s="264"/>
      <c r="Q49" s="264"/>
      <c r="R49" s="264"/>
      <c r="S49" s="264"/>
      <c r="T49" s="264"/>
      <c r="U49" s="264"/>
      <c r="V49" s="264"/>
      <c r="W49" s="287" t="s">
        <v>684</v>
      </c>
      <c r="X49" s="298">
        <v>11920</v>
      </c>
      <c r="Y49" s="246"/>
      <c r="Z49" s="246"/>
      <c r="AA49" s="246"/>
      <c r="AB49" s="246"/>
      <c r="AC49" s="246"/>
      <c r="AD49" s="246"/>
      <c r="AE49" s="246"/>
      <c r="AF49" s="246"/>
      <c r="AG49" s="246"/>
      <c r="AH49" s="246"/>
      <c r="AI49" s="246"/>
      <c r="AJ49" s="246"/>
      <c r="AK49" s="246"/>
      <c r="AL49" s="246"/>
      <c r="AM49" s="246"/>
      <c r="AN49" s="246"/>
      <c r="AO49" s="246"/>
      <c r="AP49" s="246"/>
      <c r="AQ49" s="246"/>
      <c r="AR49" s="246"/>
      <c r="AS49" s="246"/>
      <c r="AT49" s="246"/>
      <c r="AU49" s="246"/>
      <c r="AV49" s="246"/>
    </row>
    <row r="50" spans="1:49" ht="63.75" x14ac:dyDescent="0.25">
      <c r="A50" s="266">
        <v>6</v>
      </c>
      <c r="B50" s="236" t="s">
        <v>614</v>
      </c>
      <c r="C50" s="265" t="s">
        <v>654</v>
      </c>
      <c r="D50" s="236" t="s">
        <v>619</v>
      </c>
      <c r="E50" s="292" t="s">
        <v>719</v>
      </c>
      <c r="F50" s="293" t="s">
        <v>720</v>
      </c>
      <c r="G50" s="293" t="s">
        <v>720</v>
      </c>
      <c r="H50" s="292" t="s">
        <v>719</v>
      </c>
      <c r="I50" s="293" t="s">
        <v>720</v>
      </c>
      <c r="J50" s="293" t="s">
        <v>720</v>
      </c>
      <c r="K50" s="293" t="s">
        <v>720</v>
      </c>
      <c r="L50" s="292" t="s">
        <v>719</v>
      </c>
      <c r="M50" s="236" t="s">
        <v>453</v>
      </c>
      <c r="N50" s="265" t="s">
        <v>672</v>
      </c>
      <c r="O50" s="236" t="s">
        <v>614</v>
      </c>
      <c r="P50" s="287" t="s">
        <v>656</v>
      </c>
      <c r="Q50" s="239" t="s">
        <v>727</v>
      </c>
      <c r="R50" s="287" t="s">
        <v>658</v>
      </c>
      <c r="S50" s="287" t="s">
        <v>659</v>
      </c>
      <c r="T50" s="287" t="s">
        <v>659</v>
      </c>
      <c r="U50" s="267">
        <v>3</v>
      </c>
      <c r="V50" s="267">
        <v>3</v>
      </c>
      <c r="W50" s="287" t="s">
        <v>660</v>
      </c>
      <c r="X50" s="298">
        <v>8425</v>
      </c>
      <c r="Y50" s="287" t="s">
        <v>661</v>
      </c>
      <c r="Z50" s="287" t="s">
        <v>662</v>
      </c>
      <c r="AA50" s="287" t="s">
        <v>294</v>
      </c>
      <c r="AB50" s="298">
        <v>8425</v>
      </c>
      <c r="AC50" s="287" t="s">
        <v>660</v>
      </c>
      <c r="AD50" s="268">
        <v>10110</v>
      </c>
      <c r="AE50" s="294">
        <v>0</v>
      </c>
      <c r="AF50" s="287" t="s">
        <v>663</v>
      </c>
      <c r="AG50" s="287" t="s">
        <v>663</v>
      </c>
      <c r="AH50" s="287" t="s">
        <v>663</v>
      </c>
      <c r="AI50" s="287" t="s">
        <v>663</v>
      </c>
      <c r="AJ50" s="287" t="s">
        <v>663</v>
      </c>
      <c r="AK50" s="287" t="s">
        <v>663</v>
      </c>
      <c r="AL50" s="287" t="s">
        <v>664</v>
      </c>
      <c r="AM50" s="287" t="s">
        <v>664</v>
      </c>
      <c r="AN50" s="287" t="s">
        <v>664</v>
      </c>
      <c r="AO50" s="287" t="s">
        <v>664</v>
      </c>
      <c r="AP50" s="287" t="s">
        <v>661</v>
      </c>
      <c r="AQ50" s="269">
        <v>45566</v>
      </c>
      <c r="AR50" s="287" t="s">
        <v>656</v>
      </c>
      <c r="AS50" s="269">
        <v>45566</v>
      </c>
      <c r="AT50" s="269">
        <v>45777</v>
      </c>
      <c r="AU50" s="270"/>
      <c r="AV50" s="265" t="s">
        <v>665</v>
      </c>
      <c r="AW50" s="300">
        <v>14.01820786</v>
      </c>
    </row>
    <row r="51" spans="1:49"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c r="W51" s="287" t="s">
        <v>739</v>
      </c>
      <c r="X51" s="298">
        <v>10317</v>
      </c>
      <c r="Y51" s="246"/>
      <c r="Z51" s="246"/>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246"/>
    </row>
    <row r="52" spans="1:49"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c r="W52" s="287" t="s">
        <v>740</v>
      </c>
      <c r="X52" s="298">
        <v>9583</v>
      </c>
      <c r="Y52" s="246"/>
      <c r="Z52" s="246"/>
      <c r="AA52" s="246"/>
      <c r="AB52" s="246"/>
      <c r="AC52" s="246"/>
      <c r="AD52" s="246"/>
      <c r="AE52" s="246"/>
      <c r="AF52" s="246"/>
      <c r="AG52" s="246"/>
      <c r="AH52" s="246"/>
      <c r="AI52" s="246"/>
      <c r="AJ52" s="246"/>
      <c r="AK52" s="246"/>
      <c r="AL52" s="246"/>
      <c r="AM52" s="246"/>
      <c r="AN52" s="246"/>
      <c r="AO52" s="246"/>
      <c r="AP52" s="246"/>
      <c r="AQ52" s="246"/>
      <c r="AR52" s="246"/>
      <c r="AS52" s="246"/>
      <c r="AT52" s="246"/>
      <c r="AU52" s="246"/>
      <c r="AV52"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A49 D26:D48 AF26:AF39 AF41:AF48 D5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115"/>
  <sheetViews>
    <sheetView tabSelected="1" view="pageBreakPreview" topLeftCell="A87" zoomScaleNormal="100" zoomScaleSheetLayoutView="100" workbookViewId="0">
      <selection activeCell="B105" sqref="B105:B110"/>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38" t="s">
        <v>69</v>
      </c>
    </row>
    <row r="2" spans="1:2" ht="18.75" x14ac:dyDescent="0.3">
      <c r="B2" s="139" t="s">
        <v>10</v>
      </c>
    </row>
    <row r="3" spans="1:2" ht="18.75" x14ac:dyDescent="0.3">
      <c r="B3" s="139" t="s">
        <v>474</v>
      </c>
    </row>
    <row r="4" spans="1:2" x14ac:dyDescent="0.25">
      <c r="B4" s="37"/>
    </row>
    <row r="5" spans="1:2" x14ac:dyDescent="0.25">
      <c r="A5" s="581" t="str">
        <f>'1. паспорт местоположение'!A5:C5</f>
        <v>Год раскрытия информации: 2025 год</v>
      </c>
      <c r="B5" s="581"/>
    </row>
    <row r="6" spans="1:2" x14ac:dyDescent="0.25">
      <c r="A6" s="225"/>
      <c r="B6" s="225"/>
    </row>
    <row r="7" spans="1:2" x14ac:dyDescent="0.25">
      <c r="A7" s="376" t="s">
        <v>9</v>
      </c>
      <c r="B7" s="376"/>
    </row>
    <row r="8" spans="1:2" x14ac:dyDescent="0.25">
      <c r="A8" s="217"/>
      <c r="B8" s="226"/>
    </row>
    <row r="9" spans="1:2" x14ac:dyDescent="0.25">
      <c r="A9" s="377" t="str">
        <f>'1. паспорт местоположение'!A9:C9</f>
        <v>АО "Россети Тюмень"</v>
      </c>
      <c r="B9" s="377"/>
    </row>
    <row r="10" spans="1:2" x14ac:dyDescent="0.25">
      <c r="A10" s="381" t="s">
        <v>8</v>
      </c>
      <c r="B10" s="381"/>
    </row>
    <row r="11" spans="1:2" x14ac:dyDescent="0.25">
      <c r="A11" s="217"/>
      <c r="B11" s="226"/>
    </row>
    <row r="12" spans="1:2" ht="30.75" customHeight="1" x14ac:dyDescent="0.25">
      <c r="A12" s="377" t="str">
        <f>'1. паспорт местоположение'!A12:C12</f>
        <v>F_TP1600.PS.0086</v>
      </c>
      <c r="B12" s="377"/>
    </row>
    <row r="13" spans="1:2" x14ac:dyDescent="0.25">
      <c r="A13" s="381" t="s">
        <v>7</v>
      </c>
      <c r="B13" s="381"/>
    </row>
    <row r="14" spans="1:2" x14ac:dyDescent="0.25">
      <c r="A14" s="149"/>
      <c r="B14" s="149"/>
    </row>
    <row r="15" spans="1:2" x14ac:dyDescent="0.25">
      <c r="A15" s="377" t="str">
        <f>'1. паспорт местоположение'!A15:C15</f>
        <v>Реконструкция ПС 110/35/6 кВ Кольцевая (ОРУ-110 кВ, ОРУ -35 кВ, замена оборудования АСУ ТП, СДТУ, УРЗА).</v>
      </c>
      <c r="B15" s="377"/>
    </row>
    <row r="16" spans="1:2" x14ac:dyDescent="0.25">
      <c r="A16" s="381" t="s">
        <v>6</v>
      </c>
      <c r="B16" s="381"/>
    </row>
    <row r="17" spans="1:2" x14ac:dyDescent="0.25">
      <c r="B17" s="90"/>
    </row>
    <row r="18" spans="1:2" ht="33.75" customHeight="1" x14ac:dyDescent="0.25">
      <c r="A18" s="579" t="s">
        <v>416</v>
      </c>
      <c r="B18" s="580"/>
    </row>
    <row r="19" spans="1:2" x14ac:dyDescent="0.25">
      <c r="B19" s="37"/>
    </row>
    <row r="20" spans="1:2" ht="16.5" thickBot="1" x14ac:dyDescent="0.3">
      <c r="B20" s="91"/>
    </row>
    <row r="21" spans="1:2" ht="34.5" customHeight="1" thickBot="1" x14ac:dyDescent="0.3">
      <c r="A21" s="92" t="s">
        <v>301</v>
      </c>
      <c r="B21" s="93" t="str">
        <f>A15</f>
        <v>Реконструкция ПС 110/35/6 кВ Кольцевая (ОРУ-110 кВ, ОРУ -35 кВ, замена оборудования АСУ ТП, СДТУ, УРЗА).</v>
      </c>
    </row>
    <row r="22" spans="1:2" ht="16.5" thickBot="1" x14ac:dyDescent="0.3">
      <c r="A22" s="92" t="s">
        <v>302</v>
      </c>
      <c r="B22" s="93" t="s">
        <v>437</v>
      </c>
    </row>
    <row r="23" spans="1:2" ht="16.5" thickBot="1" x14ac:dyDescent="0.3">
      <c r="A23" s="92" t="s">
        <v>283</v>
      </c>
      <c r="B23" s="94" t="s">
        <v>438</v>
      </c>
    </row>
    <row r="24" spans="1:2" ht="16.5" thickBot="1" x14ac:dyDescent="0.3">
      <c r="A24" s="92" t="s">
        <v>303</v>
      </c>
      <c r="B24" s="94" t="s">
        <v>603</v>
      </c>
    </row>
    <row r="25" spans="1:2" ht="16.5" thickBot="1" x14ac:dyDescent="0.3">
      <c r="A25" s="95" t="s">
        <v>304</v>
      </c>
      <c r="B25" s="93">
        <v>2026</v>
      </c>
    </row>
    <row r="26" spans="1:2" ht="16.5" thickBot="1" x14ac:dyDescent="0.3">
      <c r="A26" s="96" t="s">
        <v>305</v>
      </c>
      <c r="B26" s="97" t="s">
        <v>573</v>
      </c>
    </row>
    <row r="27" spans="1:2" ht="29.25" thickBot="1" x14ac:dyDescent="0.3">
      <c r="A27" s="254" t="s">
        <v>736</v>
      </c>
      <c r="B27" s="178">
        <v>1491.1270104453754</v>
      </c>
    </row>
    <row r="28" spans="1:2" ht="16.5" thickBot="1" x14ac:dyDescent="0.3">
      <c r="A28" s="99" t="s">
        <v>306</v>
      </c>
      <c r="B28" s="99" t="s">
        <v>651</v>
      </c>
    </row>
    <row r="29" spans="1:2" ht="32.25" customHeight="1" thickBot="1" x14ac:dyDescent="0.3">
      <c r="A29" s="103" t="s">
        <v>307</v>
      </c>
      <c r="B29" s="178">
        <f>B30</f>
        <v>2209.4653701800003</v>
      </c>
    </row>
    <row r="30" spans="1:2" ht="29.25" thickBot="1" x14ac:dyDescent="0.3">
      <c r="A30" s="103" t="s">
        <v>308</v>
      </c>
      <c r="B30" s="212">
        <f>B32</f>
        <v>2209.4653701800003</v>
      </c>
    </row>
    <row r="31" spans="1:2" ht="16.5" thickBot="1" x14ac:dyDescent="0.3">
      <c r="A31" s="99" t="s">
        <v>309</v>
      </c>
      <c r="B31" s="99"/>
    </row>
    <row r="32" spans="1:2" ht="29.25" thickBot="1" x14ac:dyDescent="0.3">
      <c r="A32" s="205" t="s">
        <v>564</v>
      </c>
      <c r="B32" s="206">
        <f>B33+B37+B57+B61+B65+B41+B45+B49+B53+0.001</f>
        <v>2209.4653701800003</v>
      </c>
    </row>
    <row r="33" spans="1:2" ht="24.75" customHeight="1" thickBot="1" x14ac:dyDescent="0.3">
      <c r="A33" s="209" t="s">
        <v>482</v>
      </c>
      <c r="B33" s="204">
        <v>14.93694318</v>
      </c>
    </row>
    <row r="34" spans="1:2" ht="16.5" thickBot="1" x14ac:dyDescent="0.3">
      <c r="A34" s="99" t="s">
        <v>311</v>
      </c>
      <c r="B34" s="179">
        <f>B33/B27</f>
        <v>1.0017217229227561E-2</v>
      </c>
    </row>
    <row r="35" spans="1:2" ht="16.5" thickBot="1" x14ac:dyDescent="0.3">
      <c r="A35" s="99" t="s">
        <v>312</v>
      </c>
      <c r="B35" s="213">
        <v>14.936999999999999</v>
      </c>
    </row>
    <row r="36" spans="1:2" ht="16.5" thickBot="1" x14ac:dyDescent="0.3">
      <c r="A36" s="99" t="s">
        <v>313</v>
      </c>
      <c r="B36" s="213">
        <v>12.551</v>
      </c>
    </row>
    <row r="37" spans="1:2" ht="30.75" thickBot="1" x14ac:dyDescent="0.3">
      <c r="A37" s="209" t="s">
        <v>565</v>
      </c>
      <c r="B37" s="210">
        <v>0.14000000000000001</v>
      </c>
    </row>
    <row r="38" spans="1:2" ht="16.5" thickBot="1" x14ac:dyDescent="0.3">
      <c r="A38" s="207" t="s">
        <v>311</v>
      </c>
      <c r="B38" s="179">
        <f>B37/B27</f>
        <v>9.3888715729308861E-5</v>
      </c>
    </row>
    <row r="39" spans="1:2" x14ac:dyDescent="0.25">
      <c r="A39" s="207" t="s">
        <v>312</v>
      </c>
      <c r="B39" s="208">
        <v>0.14000000000000001</v>
      </c>
    </row>
    <row r="40" spans="1:2" x14ac:dyDescent="0.25">
      <c r="A40" s="207" t="s">
        <v>313</v>
      </c>
      <c r="B40" s="208">
        <v>0.11700000000000001</v>
      </c>
    </row>
    <row r="41" spans="1:2" ht="30" x14ac:dyDescent="0.25">
      <c r="A41" s="228" t="s">
        <v>696</v>
      </c>
      <c r="B41" s="210">
        <v>0.25</v>
      </c>
    </row>
    <row r="42" spans="1:2" x14ac:dyDescent="0.25">
      <c r="A42" s="207" t="s">
        <v>311</v>
      </c>
      <c r="B42" s="253">
        <f>B41/B27</f>
        <v>1.6765842094519436E-4</v>
      </c>
    </row>
    <row r="43" spans="1:2" x14ac:dyDescent="0.25">
      <c r="A43" s="207" t="s">
        <v>610</v>
      </c>
      <c r="B43" s="213">
        <v>0.25</v>
      </c>
    </row>
    <row r="44" spans="1:2" x14ac:dyDescent="0.25">
      <c r="A44" s="207" t="s">
        <v>611</v>
      </c>
      <c r="B44" s="213">
        <v>0.20833299999999999</v>
      </c>
    </row>
    <row r="45" spans="1:2" ht="30" x14ac:dyDescent="0.25">
      <c r="A45" s="228" t="s">
        <v>697</v>
      </c>
      <c r="B45" s="210">
        <v>0.45278200000000002</v>
      </c>
    </row>
    <row r="46" spans="1:2" x14ac:dyDescent="0.25">
      <c r="A46" s="207" t="s">
        <v>311</v>
      </c>
      <c r="B46" s="253">
        <f>B45/B27</f>
        <v>3.0365086060962803E-4</v>
      </c>
    </row>
    <row r="47" spans="1:2" x14ac:dyDescent="0.25">
      <c r="A47" s="207" t="s">
        <v>610</v>
      </c>
      <c r="B47" s="213">
        <v>0.45278200000000002</v>
      </c>
    </row>
    <row r="48" spans="1:2" x14ac:dyDescent="0.25">
      <c r="A48" s="207" t="s">
        <v>611</v>
      </c>
      <c r="B48" s="213">
        <v>0.37731799999999999</v>
      </c>
    </row>
    <row r="49" spans="1:2" ht="30" x14ac:dyDescent="0.25">
      <c r="A49" s="228" t="s">
        <v>698</v>
      </c>
      <c r="B49" s="210">
        <v>2.4</v>
      </c>
    </row>
    <row r="50" spans="1:2" x14ac:dyDescent="0.25">
      <c r="A50" s="207" t="s">
        <v>311</v>
      </c>
      <c r="B50" s="253">
        <f>B49/B27</f>
        <v>1.6095208410738659E-3</v>
      </c>
    </row>
    <row r="51" spans="1:2" x14ac:dyDescent="0.25">
      <c r="A51" s="207" t="s">
        <v>610</v>
      </c>
      <c r="B51" s="213">
        <v>0</v>
      </c>
    </row>
    <row r="52" spans="1:2" x14ac:dyDescent="0.25">
      <c r="A52" s="207" t="s">
        <v>611</v>
      </c>
      <c r="B52" s="213">
        <v>0</v>
      </c>
    </row>
    <row r="53" spans="1:2" ht="30" x14ac:dyDescent="0.25">
      <c r="A53" s="306" t="s">
        <v>737</v>
      </c>
      <c r="B53" s="307">
        <v>10.109939000000001</v>
      </c>
    </row>
    <row r="54" spans="1:2" x14ac:dyDescent="0.25">
      <c r="A54" s="304" t="s">
        <v>311</v>
      </c>
      <c r="B54" s="303">
        <f>B53/B27</f>
        <v>6.7800656343689506E-3</v>
      </c>
    </row>
    <row r="55" spans="1:2" x14ac:dyDescent="0.25">
      <c r="A55" s="304" t="s">
        <v>610</v>
      </c>
      <c r="B55" s="305">
        <v>0</v>
      </c>
    </row>
    <row r="56" spans="1:2" x14ac:dyDescent="0.25">
      <c r="A56" s="304" t="s">
        <v>611</v>
      </c>
      <c r="B56" s="305">
        <v>0</v>
      </c>
    </row>
    <row r="57" spans="1:2" ht="30.75" thickBot="1" x14ac:dyDescent="0.3">
      <c r="A57" s="228" t="s">
        <v>701</v>
      </c>
      <c r="B57" s="210">
        <v>816.67395499999998</v>
      </c>
    </row>
    <row r="58" spans="1:2" ht="16.5" thickBot="1" x14ac:dyDescent="0.3">
      <c r="A58" s="207" t="s">
        <v>311</v>
      </c>
      <c r="B58" s="179">
        <f>B57/B27</f>
        <v>0.54768906288946695</v>
      </c>
    </row>
    <row r="59" spans="1:2" x14ac:dyDescent="0.25">
      <c r="A59" s="207" t="s">
        <v>610</v>
      </c>
      <c r="B59" s="213">
        <v>98</v>
      </c>
    </row>
    <row r="60" spans="1:2" x14ac:dyDescent="0.25">
      <c r="A60" s="207" t="s">
        <v>611</v>
      </c>
      <c r="B60" s="213">
        <v>0</v>
      </c>
    </row>
    <row r="61" spans="1:2" ht="30" x14ac:dyDescent="0.25">
      <c r="A61" s="228" t="s">
        <v>699</v>
      </c>
      <c r="B61" s="210">
        <v>1350.4825430000001</v>
      </c>
    </row>
    <row r="62" spans="1:2" x14ac:dyDescent="0.25">
      <c r="A62" s="207" t="s">
        <v>311</v>
      </c>
      <c r="B62" s="253">
        <f>B61/B27</f>
        <v>0.90567908269372233</v>
      </c>
    </row>
    <row r="63" spans="1:2" x14ac:dyDescent="0.25">
      <c r="A63" s="207" t="s">
        <v>610</v>
      </c>
      <c r="B63" s="213">
        <v>791.03738199999998</v>
      </c>
    </row>
    <row r="64" spans="1:2" x14ac:dyDescent="0.25">
      <c r="A64" s="207" t="s">
        <v>611</v>
      </c>
      <c r="B64" s="213">
        <v>503.48879700000003</v>
      </c>
    </row>
    <row r="65" spans="1:2" ht="30" x14ac:dyDescent="0.25">
      <c r="A65" s="228" t="s">
        <v>700</v>
      </c>
      <c r="B65" s="210">
        <v>14.018208</v>
      </c>
    </row>
    <row r="66" spans="1:2" x14ac:dyDescent="0.25">
      <c r="A66" s="207" t="s">
        <v>311</v>
      </c>
      <c r="B66" s="253">
        <f>B65/B27</f>
        <v>9.4010824710451645E-3</v>
      </c>
    </row>
    <row r="67" spans="1:2" x14ac:dyDescent="0.25">
      <c r="A67" s="207" t="s">
        <v>610</v>
      </c>
      <c r="B67" s="213">
        <v>4.0731859999999998</v>
      </c>
    </row>
    <row r="68" spans="1:2" ht="16.5" thickBot="1" x14ac:dyDescent="0.3">
      <c r="A68" s="207" t="s">
        <v>611</v>
      </c>
      <c r="B68" s="213">
        <v>4.9666819999999996</v>
      </c>
    </row>
    <row r="69" spans="1:2" ht="29.25" thickBot="1" x14ac:dyDescent="0.3">
      <c r="A69" s="103" t="s">
        <v>314</v>
      </c>
      <c r="B69" s="99" t="s">
        <v>483</v>
      </c>
    </row>
    <row r="70" spans="1:2" ht="16.5" thickBot="1" x14ac:dyDescent="0.3">
      <c r="A70" s="99" t="s">
        <v>310</v>
      </c>
      <c r="B70" s="99">
        <v>0</v>
      </c>
    </row>
    <row r="71" spans="1:2" ht="16.5" thickBot="1" x14ac:dyDescent="0.3">
      <c r="A71" s="99" t="s">
        <v>311</v>
      </c>
      <c r="B71" s="99"/>
    </row>
    <row r="72" spans="1:2" ht="16.5" thickBot="1" x14ac:dyDescent="0.3">
      <c r="A72" s="99" t="s">
        <v>312</v>
      </c>
      <c r="B72" s="99"/>
    </row>
    <row r="73" spans="1:2" ht="16.5" thickBot="1" x14ac:dyDescent="0.3">
      <c r="A73" s="99" t="s">
        <v>313</v>
      </c>
      <c r="B73" s="99"/>
    </row>
    <row r="74" spans="1:2" ht="29.25" thickBot="1" x14ac:dyDescent="0.3">
      <c r="A74" s="211" t="s">
        <v>566</v>
      </c>
      <c r="B74" s="212">
        <f>B75</f>
        <v>0</v>
      </c>
    </row>
    <row r="75" spans="1:2" ht="30.75" thickBot="1" x14ac:dyDescent="0.3">
      <c r="A75" s="228" t="s">
        <v>613</v>
      </c>
      <c r="B75" s="99"/>
    </row>
    <row r="76" spans="1:2" ht="16.5" thickBot="1" x14ac:dyDescent="0.3">
      <c r="A76" s="99" t="s">
        <v>311</v>
      </c>
      <c r="B76" s="179">
        <f>B75/B27</f>
        <v>0</v>
      </c>
    </row>
    <row r="77" spans="1:2" ht="16.5" thickBot="1" x14ac:dyDescent="0.3">
      <c r="A77" s="99" t="s">
        <v>312</v>
      </c>
      <c r="B77" s="99">
        <v>0</v>
      </c>
    </row>
    <row r="78" spans="1:2" ht="16.5" thickBot="1" x14ac:dyDescent="0.3">
      <c r="A78" s="99" t="s">
        <v>313</v>
      </c>
      <c r="B78" s="99">
        <v>0</v>
      </c>
    </row>
    <row r="79" spans="1:2" ht="29.25" thickBot="1" x14ac:dyDescent="0.3">
      <c r="A79" s="98" t="s">
        <v>315</v>
      </c>
      <c r="B79" s="181">
        <f>B34+B38+B58+B62+B66</f>
        <v>1.4728803339991914</v>
      </c>
    </row>
    <row r="80" spans="1:2" ht="16.5" thickBot="1" x14ac:dyDescent="0.3">
      <c r="A80" s="100" t="s">
        <v>309</v>
      </c>
      <c r="B80" s="165"/>
    </row>
    <row r="81" spans="1:2" ht="16.5" thickBot="1" x14ac:dyDescent="0.3">
      <c r="A81" s="100" t="s">
        <v>316</v>
      </c>
      <c r="B81" s="99">
        <v>90</v>
      </c>
    </row>
    <row r="82" spans="1:2" ht="16.5" thickBot="1" x14ac:dyDescent="0.3">
      <c r="A82" s="100" t="s">
        <v>317</v>
      </c>
      <c r="B82" s="99"/>
    </row>
    <row r="83" spans="1:2" ht="16.5" thickBot="1" x14ac:dyDescent="0.3">
      <c r="A83" s="100" t="s">
        <v>318</v>
      </c>
      <c r="B83" s="180">
        <v>1</v>
      </c>
    </row>
    <row r="84" spans="1:2" ht="16.5" thickBot="1" x14ac:dyDescent="0.3">
      <c r="A84" s="95" t="s">
        <v>319</v>
      </c>
      <c r="B84" s="182">
        <f>B85/B27</f>
        <v>0.62759524335923911</v>
      </c>
    </row>
    <row r="85" spans="1:2" ht="16.5" thickBot="1" x14ac:dyDescent="0.3">
      <c r="A85" s="95" t="s">
        <v>320</v>
      </c>
      <c r="B85" s="308">
        <v>935.82421899999997</v>
      </c>
    </row>
    <row r="86" spans="1:2" ht="16.5" thickBot="1" x14ac:dyDescent="0.3">
      <c r="A86" s="95" t="s">
        <v>321</v>
      </c>
      <c r="B86" s="182">
        <f>B87/(B27/1.2)</f>
        <v>0.44152581409101782</v>
      </c>
    </row>
    <row r="87" spans="1:2" ht="16.5" thickBot="1" x14ac:dyDescent="0.3">
      <c r="A87" s="96" t="s">
        <v>322</v>
      </c>
      <c r="B87" s="308">
        <v>548.64255600000001</v>
      </c>
    </row>
    <row r="88" spans="1:2" x14ac:dyDescent="0.25">
      <c r="A88" s="98" t="s">
        <v>323</v>
      </c>
      <c r="B88" s="166"/>
    </row>
    <row r="89" spans="1:2" x14ac:dyDescent="0.25">
      <c r="A89" s="101" t="s">
        <v>324</v>
      </c>
      <c r="B89" s="167" t="s">
        <v>563</v>
      </c>
    </row>
    <row r="90" spans="1:2" ht="30" x14ac:dyDescent="0.25">
      <c r="A90" s="101" t="s">
        <v>325</v>
      </c>
      <c r="B90" s="176" t="s">
        <v>652</v>
      </c>
    </row>
    <row r="91" spans="1:2" x14ac:dyDescent="0.25">
      <c r="A91" s="101" t="s">
        <v>326</v>
      </c>
      <c r="B91" s="227" t="s">
        <v>481</v>
      </c>
    </row>
    <row r="92" spans="1:2" ht="30" x14ac:dyDescent="0.25">
      <c r="A92" s="101" t="s">
        <v>327</v>
      </c>
      <c r="B92" s="176" t="s">
        <v>653</v>
      </c>
    </row>
    <row r="93" spans="1:2" ht="16.5" thickBot="1" x14ac:dyDescent="0.3">
      <c r="A93" s="102" t="s">
        <v>328</v>
      </c>
      <c r="B93" s="168" t="s">
        <v>481</v>
      </c>
    </row>
    <row r="94" spans="1:2" ht="30.75" thickBot="1" x14ac:dyDescent="0.3">
      <c r="A94" s="100" t="s">
        <v>329</v>
      </c>
      <c r="B94" s="169" t="s">
        <v>695</v>
      </c>
    </row>
    <row r="95" spans="1:2" ht="29.25" thickBot="1" x14ac:dyDescent="0.3">
      <c r="A95" s="95" t="s">
        <v>330</v>
      </c>
      <c r="B95" s="289">
        <v>27</v>
      </c>
    </row>
    <row r="96" spans="1:2" ht="16.5" thickBot="1" x14ac:dyDescent="0.3">
      <c r="A96" s="100" t="s">
        <v>309</v>
      </c>
      <c r="B96" s="170" t="s">
        <v>294</v>
      </c>
    </row>
    <row r="97" spans="1:6" ht="16.5" thickBot="1" x14ac:dyDescent="0.3">
      <c r="A97" s="100" t="s">
        <v>331</v>
      </c>
      <c r="B97" s="288">
        <v>10</v>
      </c>
    </row>
    <row r="98" spans="1:6" ht="16.5" thickBot="1" x14ac:dyDescent="0.3">
      <c r="A98" s="100" t="s">
        <v>332</v>
      </c>
      <c r="B98" s="288">
        <v>17</v>
      </c>
    </row>
    <row r="99" spans="1:6" ht="105.75" thickBot="1" x14ac:dyDescent="0.3">
      <c r="A99" s="104" t="s">
        <v>333</v>
      </c>
      <c r="B99" s="231" t="s">
        <v>602</v>
      </c>
    </row>
    <row r="100" spans="1:6" ht="16.5" thickBot="1" x14ac:dyDescent="0.3">
      <c r="A100" s="95" t="s">
        <v>334</v>
      </c>
      <c r="B100" s="169" t="s">
        <v>738</v>
      </c>
      <c r="E100" s="301"/>
      <c r="F100" s="301"/>
    </row>
    <row r="101" spans="1:6" ht="16.5" thickBot="1" x14ac:dyDescent="0.3">
      <c r="A101" s="101" t="s">
        <v>335</v>
      </c>
      <c r="B101" s="169" t="s">
        <v>738</v>
      </c>
    </row>
    <row r="102" spans="1:6" ht="16.5" thickBot="1" x14ac:dyDescent="0.3">
      <c r="A102" s="101" t="s">
        <v>336</v>
      </c>
      <c r="B102" s="169" t="s">
        <v>481</v>
      </c>
    </row>
    <row r="103" spans="1:6" ht="16.5" thickBot="1" x14ac:dyDescent="0.3">
      <c r="A103" s="101" t="s">
        <v>337</v>
      </c>
      <c r="B103" s="169"/>
    </row>
    <row r="104" spans="1:6" ht="29.25" thickBot="1" x14ac:dyDescent="0.3">
      <c r="A104" s="105" t="s">
        <v>338</v>
      </c>
      <c r="B104" s="170" t="s">
        <v>596</v>
      </c>
    </row>
    <row r="105" spans="1:6" ht="28.5" x14ac:dyDescent="0.25">
      <c r="A105" s="98" t="s">
        <v>339</v>
      </c>
      <c r="B105" s="576" t="s">
        <v>597</v>
      </c>
    </row>
    <row r="106" spans="1:6" x14ac:dyDescent="0.25">
      <c r="A106" s="101" t="s">
        <v>340</v>
      </c>
      <c r="B106" s="577"/>
    </row>
    <row r="107" spans="1:6" x14ac:dyDescent="0.25">
      <c r="A107" s="101" t="s">
        <v>341</v>
      </c>
      <c r="B107" s="577"/>
    </row>
    <row r="108" spans="1:6" x14ac:dyDescent="0.25">
      <c r="A108" s="101" t="s">
        <v>342</v>
      </c>
      <c r="B108" s="577"/>
    </row>
    <row r="109" spans="1:6" x14ac:dyDescent="0.25">
      <c r="A109" s="101" t="s">
        <v>343</v>
      </c>
      <c r="B109" s="577"/>
    </row>
    <row r="110" spans="1:6" ht="16.5" thickBot="1" x14ac:dyDescent="0.3">
      <c r="A110" s="106" t="s">
        <v>344</v>
      </c>
      <c r="B110" s="578"/>
    </row>
    <row r="113" spans="1:2" x14ac:dyDescent="0.25">
      <c r="A113" s="107"/>
      <c r="B113" s="108"/>
    </row>
    <row r="114" spans="1:2" x14ac:dyDescent="0.25">
      <c r="B114" s="109"/>
    </row>
    <row r="115" spans="1:2" x14ac:dyDescent="0.25">
      <c r="B115" s="110"/>
    </row>
  </sheetData>
  <mergeCells count="10">
    <mergeCell ref="A5:B5"/>
    <mergeCell ref="A7:B7"/>
    <mergeCell ref="A9:B9"/>
    <mergeCell ref="A10:B10"/>
    <mergeCell ref="A12:B12"/>
    <mergeCell ref="B105:B110"/>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2025-11-04T09:05:42Z</dcterms:modified>
</cp:coreProperties>
</file>