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R.0054\"/>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7" l="1"/>
  <c r="B21" i="27" l="1"/>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<sst xmlns="http://schemas.openxmlformats.org/spreadsheetml/2006/main" count="1287" uniqueCount="673">
  <si>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</si>
  <si>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</si>
  <si>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</si>
  <si>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</si>
  <si>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</si>
  <si>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</si>
  <si>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</si>
  <si>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</si>
  <si>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</si>
  <si>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</si>
  <si>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</si>
  <si>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</si>
  <si>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</si>
  <si>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</si>
  <si>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</si>
  <si>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</si>
  <si>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</si>
  <si>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</si>
  <si>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</si>
  <si>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</si>
  <si>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</si>
  <si>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</si>
  <si>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</si>
  <si>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</si>
  <si>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</si>
  <si>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</si>
  <si>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</si>
  <si>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</si>
  <si>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</si>
  <si>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</si>
  <si>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</si>
  <si>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</si>
  <si>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</si>
  <si>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</si>
  <si>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</si>
  <si>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</si>
  <si>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</si>
  <si>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</si>
  <si>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</si>
  <si>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</si>
  <si>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</si>
  <si>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</si>
  <si>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</si>
  <si>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</si>
  <si>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</si>
  <si>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</si>
  <si>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</si>
  <si>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</si>
  <si>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</si>
  <si>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</si>
  <si>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</si>
  <si>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</si>
  <si>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</si>
  <si>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</si>
  <si>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</si>
  <si>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</si>
  <si>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</si>
  <si>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</si>
  <si>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</si>
  <si>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</si>
  <si>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</si>
  <si>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</si>
  <si>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</si>
  <si>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</si>
  <si>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</si>
  <si>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</si>
  <si>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</si>
  <si>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</si>
  <si>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</si>
  <si>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</si>
  <si>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</si>
  <si>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</si>
  <si>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</si>
  <si>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</si>
  <si>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</si>
  <si>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</si>
  <si>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</si>
  <si>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</si>
  <si>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</si>
  <si>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</si>
  <si>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</si>
  <si>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</si>
  <si>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</si>
  <si>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</si>
  <si>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</si>
  <si>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</si>
  <si>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</si>
  <si>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</si>
  <si>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</si>
  <si>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</si>
  <si>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</si>
  <si>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</si>
  <si>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</si>
  <si>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</si>
  <si>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</si>
  <si>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</si>
  <si>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</si>
  <si>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</si>
  <si>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</si>
  <si>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</si>
  <si>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</si>
  <si>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</si>
  <si>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</si>
  <si>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</si>
  <si>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</si>
  <si>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</si>
  <si>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</si>
  <si>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</si>
  <si>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</si>
  <si>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</si>
  <si>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</si>
  <si>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</si>
  <si>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</si>
  <si>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</si>
  <si>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</si>
  <si>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</si>
  <si>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</si>
  <si>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</si>
  <si>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</si>
  <si>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</si>
  <si>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</si>
  <si>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</si>
  <si>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</si>
  <si>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</si>
  <si>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</si>
  <si>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</si>
  <si>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</si>
  <si>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</si>
  <si>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</si>
  <si>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</si>
  <si>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</si>
  <si>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</si>
  <si>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</si>
  <si>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</si>
  <si>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</si>
  <si>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</si>
  <si>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</si>
  <si>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</si>
  <si>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</si>
  <si>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</si>
  <si>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</si>
  <si>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</si>
  <si>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</si>
  <si>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</si>
  <si>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</si>
  <si>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</si>
  <si>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</si>
  <si>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</si>
  <si>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</si>
  <si>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</si>
  <si>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</si>
  <si>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</si>
  <si>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</si>
  <si>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</si>
  <si>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</si>
  <si>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</si>
  <si>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</si>
  <si>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</si>
  <si>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</si>
  <si>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</si>
  <si>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</si>
  <si>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</si>
  <si>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</si>
  <si>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</si>
  <si>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</si>
  <si>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</si>
  <si>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</si>
  <si>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</si>
  <si>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</si>
  <si>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</si>
  <si>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</si>
  <si>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</si>
  <si>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</si>
  <si>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</si>
  <si>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</si>
  <si>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</si>
  <si>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</si>
  <si>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</si>
  <si>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</si>
  <si>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</si>
  <si>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</si>
  <si>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</si>
  <si>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</si>
  <si>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</si>
  <si>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</si>
  <si>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</si>
  <si>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</si>
  <si>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</si>
  <si>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</si>
  <si>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</si>
  <si>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</si>
  <si>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</si>
  <si>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</si>
  <si>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</si>
  <si>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</si>
  <si>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</si>
  <si>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</si>
  <si>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</si>
  <si>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</si>
  <si>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</si>
  <si>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</si>
  <si>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</si>
  <si>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</si>
  <si>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</si>
  <si>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</si>
  <si>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</si>
  <si>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</si>
  <si>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</si>
  <si>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</si>
  <si>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</si>
  <si>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</si>
  <si>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</si>
  <si>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</si>
  <si>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</si>
  <si>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</si>
  <si>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</si>
  <si>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</si>
  <si>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</si>
  <si>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</si>
  <si>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</si>
  <si>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</si>
  <si>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</si>
  <si>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</si>
  <si>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</si>
  <si>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</si>
  <si>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</si>
  <si>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</si>
  <si>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</si>
  <si>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</si>
  <si>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</si>
  <si>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</si>
  <si>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</si>
  <si>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</si>
  <si>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</si>
  <si>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</si>
  <si>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</si>
  <si>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</si>
  <si>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</si>
  <si>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</si>
  <si>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</si>
  <si>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</si>
  <si>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</si>
  <si>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</si>
  <si>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</si>
  <si>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</si>
  <si>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</si>
  <si>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</si>
  <si>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</si>
  <si>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</si>
  <si>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</si>
  <si>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</si>
  <si>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</si>
  <si>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</si>
  <si>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</si>
  <si>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</si>
  <si>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</si>
  <si>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</si>
  <si>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</si>
  <si>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</si>
  <si>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</si>
  <si>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</si>
  <si>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</si>
  <si>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</si>
  <si>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</si>
  <si>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</si>
  <si>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</si>
  <si>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</si>
  <si>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</si>
  <si>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</si>
  <si>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</si>
  <si>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</si>
  <si>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</si>
  <si>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</si>
  <si>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</si>
  <si>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</si>
  <si>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</si>
  <si>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</si>
  <si>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</si>
  <si>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</si>
  <si>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</si>
  <si>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</si>
  <si>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</si>
  <si>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</si>
  <si>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</si>
  <si>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</si>
  <si>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</si>
  <si>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</si>
  <si>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</si>
  <si>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</si>
  <si>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</si>
  <si>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</si>
  <si>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</si>
  <si>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</si>
  <si>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</si>
  <si>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</si>
  <si>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</si>
  <si>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</si>
  <si>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</si>
  <si>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</si>
  <si>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</si>
  <si>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</si>
  <si>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</si>
  <si>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</si>
  <si>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</si>
  <si>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</si>
  <si>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</si>
  <si>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</si>
  <si>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</si>
  <si>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</si>
  <si>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</si>
  <si>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</si>
  <si>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</si>
  <si>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</si>
  <si>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</si>
  <si>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</si>
  <si>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</si>
  <si>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</si>
  <si>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</si>
  <si>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</si>
  <si>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</si>
  <si>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</si>
  <si>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</si>
  <si>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</si>
  <si>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</si>
  <si>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</si>
  <si>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</si>
  <si>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</si>
  <si>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</si>
  <si>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</si>
  <si>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</si>
  <si>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</si>
  <si>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</si>
  <si>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</si>
  <si>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</si>
  <si>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</si>
  <si>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</si>
  <si>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</si>
  <si>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</si>
  <si>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</si>
  <si>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</si>
  <si>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</si>
  <si>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</si>
  <si>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</si>
  <si>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</si>
  <si>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</si>
  <si>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</si>
  <si>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</si>
  <si>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</si>
  <si>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</si>
  <si>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</si>
  <si>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</si>
  <si>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</si>
  <si>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</si>
  <si>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</si>
  <si>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</si>
  <si>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</si>
  <si>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</si>
  <si>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</si>
  <si>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</si>
  <si>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</si>
  <si>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</si>
  <si>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</si>
  <si>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</si>
  <si>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</si>
  <si>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</si>
  <si>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</si>
  <si>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</si>
  <si>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</si>
  <si>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</si>
  <si>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</si>
  <si>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</si>
  <si>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</si>
  <si>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</si>
  <si>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</si>
  <si>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</si>
  <si>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</si>
  <si>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</si>
  <si>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</si>
  <si>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</si>
  <si>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</si>
  <si>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</si>
  <si>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</si>
  <si>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</si>
  <si>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</si>
  <si>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</si>
  <si>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</si>
  <si>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</si>
  <si>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</si>
  <si>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</si>
  <si>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</si>
  <si>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</si>
  <si>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</si>
  <si>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</si>
  <si>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</si>
  <si>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</si>
  <si>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</si>
  <si>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</si>
  <si>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</si>
  <si>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</si>
  <si>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</si>
  <si>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</si>
  <si>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</si>
  <si>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</si>
  <si>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</si>
  <si>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</si>
  <si>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</si>
  <si>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</si>
  <si>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</si>
  <si>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</si>
  <si>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</si>
  <si>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</si>
  <si>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</si>
  <si>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</si>
  <si>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</si>
  <si>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</si>
  <si>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</si>
  <si>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</si>
  <si>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</si>
  <si>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</si>
  <si>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</si>
  <si>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</si>
  <si>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</si>
  <si>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</si>
  <si>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</si>
  <si>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</si>
  <si>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</si>
  <si>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</si>
  <si>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</si>
  <si>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</si>
  <si>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</si>
  <si>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</si>
  <si>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</si>
  <si>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</si>
  <si>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</si>
  <si>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</si>
  <si>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</si>
  <si>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</si>
  <si>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</si>
  <si>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</si>
  <si>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</si>
  <si>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</si>
  <si>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</si>
  <si>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</si>
  <si>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</si>
  <si>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</si>
  <si>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</si>
  <si>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</si>
  <si>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</si>
  <si>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</si>
  <si>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</si>
  <si>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</si>
  <si>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</si>
  <si>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</si>
  <si>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</si>
  <si>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</si>
  <si>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</si>
  <si>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</si>
  <si>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</si>
  <si>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</si>
  <si>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</si>
  <si>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</si>
  <si>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</si>
  <si>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</si>
  <si>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</si>
  <si>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</si>
  <si>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</si>
  <si>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</si>
  <si>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</si>
  <si>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</si>
  <si>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</si>
  <si>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</si>
  <si>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</si>
  <si>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</si>
  <si>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</si>
  <si>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</si>
  <si>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</si>
  <si>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</si>
  <si>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</si>
  <si>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</si>
  <si>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</si>
  <si>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</si>
  <si>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</si>
  <si>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</si>
  <si>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</si>
  <si>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</si>
  <si>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</si>
  <si>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</si>
  <si>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</si>
  <si>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</si>
  <si>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</si>
  <si>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</si>
  <si>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</si>
  <si>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</si>
  <si>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</si>
  <si>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</si>
  <si>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</si>
  <si>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</si>
  <si>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</si>
  <si>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</si>
  <si>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</si>
  <si>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</si>
  <si>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</si>
  <si>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</si>
  <si>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</si>
  <si>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</si>
  <si>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</si>
  <si>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</si>
  <si>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</si>
  <si>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</si>
  <si>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</si>
  <si>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</si>
  <si>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</si>
  <si>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</si>
  <si>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</si>
  <si>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</si>
  <si>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</si>
  <si>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</si>
  <si>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</si>
  <si>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</si>
  <si>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</si>
  <si>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</si>
  <si>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</si>
  <si>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</si>
  <si>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</si>
  <si>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</si>
  <si>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</si>
  <si>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</si>
  <si>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</si>
  <si>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</si>
  <si>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</si>
  <si>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</si>
  <si>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</si>
  <si>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</si>
  <si>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</si>
  <si>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</si>
  <si>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</si>
  <si>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</si>
  <si>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</si>
  <si>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</si>
  <si>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</si>
  <si>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</si>
  <si>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</si>
  <si>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</si>
  <si>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</si>
  <si>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</si>
  <si>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</si>
  <si>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</si>
  <si>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</si>
  <si>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</si>
  <si>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</si>
  <si>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</si>
  <si>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</si>
  <si>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</si>
  <si>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</si>
  <si>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</si>
  <si>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</si>
  <si>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</si>
  <si>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</si>
  <si>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</si>
  <si>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</si>
  <si>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</si>
  <si>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</si>
  <si>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</si>
  <si>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</si>
  <si>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</si>
  <si>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</si>
  <si>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</si>
  <si>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</si>
  <si>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</si>
  <si>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</si>
  <si>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</si>
  <si>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</si>
  <si>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</si>
  <si>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</si>
  <si>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</si>
  <si>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</si>
  <si>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</si>
  <si>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</si>
  <si>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</si>
  <si>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</si>
  <si>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</si>
  <si>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</si>
  <si>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</si>
  <si>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</si>
  <si>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</si>
  <si>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</si>
  <si>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</si>
  <si>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</si>
  <si>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</si>
  <si>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</si>
  <si>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</si>
  <si>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</si>
  <si>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</si>
  <si>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</si>
  <si>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</si>
  <si>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</si>
  <si>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</si>
  <si>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</si>
  <si>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</si>
  <si>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</si>
  <si>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</si>
  <si>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</si>
  <si>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</si>
  <si>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</si>
  <si>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</si>
  <si>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</si>
  <si>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</si>
  <si>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</si>
  <si>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</si>
  <si>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</si>
  <si>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</si>
  <si>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</si>
  <si>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</si>
  <si>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</si>
  <si>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</si>
  <si>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</si>
  <si>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</si>
  <si>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</si>
  <si>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</si>
  <si>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</si>
  <si>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</si>
  <si>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</si>
  <si>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</si>
  <si>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</si>
  <si>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</si>
  <si>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</si>
  <si>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</si>
  <si>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</si>
  <si>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</si>
  <si>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</si>
  <si>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</si>
  <si>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</si>
  <si>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</si>
  <si>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</si>
  <si>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</si>
  <si>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</si>
  <si>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</si>
  <si>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</si>
  <si>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</si>
  <si>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</si>
  <si>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</si>
  <si>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</si>
  <si>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</si>
  <si>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</si>
  <si>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</si>
  <si>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2025</t>
  </si>
  <si>
    <t>Год 2026</t>
  </si>
  <si>
    <t>Год 2027</t>
  </si>
  <si>
    <t>замена ограждения 0,720 км</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</si>
  <si>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</si>
  <si>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</si>
  <si>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</si>
  <si>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</si>
  <si>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</si>
  <si>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 подрядчики</t>
  </si>
  <si>
    <t>Сметная стоимость проекта в ценах 2023 года с НДС, млн. руб.</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</si>
  <si>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</si>
  <si>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</si>
  <si>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</si>
  <si>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</si>
  <si>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</si>
  <si>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реализация проекта в срок</t>
  </si>
  <si>
    <t>отсутствуют</t>
  </si>
  <si>
    <t>замена ограждения протяженностью 0,720 км.</t>
  </si>
  <si>
    <t>23014,86 тыс.руб./км. без НДС</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</si>
  <si>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</si>
  <si>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</si>
  <si>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</si>
  <si>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19,86 млн.руб.с НДС млн.руб.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</si>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</sst>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9" t="s">
        <v>667</v>
      </c>
      <c r="B5" s="269"/>
      <c r="C5" s="269"/>
      <c r="D5" s="123"/>
      <c r="E5" s="123"/>
      <c r="F5" s="123"/>
      <c r="G5" s="123"/>
      <c r="H5" s="123"/>
    </row>
    <row r="6" spans="1:20" s="12" customFormat="1" ht="18.75" x14ac:dyDescent="0.3">
      <c r="A6" s="17"/>
      <c r="D6" s="16"/>
      <c r="E6" s="16"/>
      <c r="F6" s="15"/>
    </row>
    <row r="7" spans="1:20" s="12" customFormat="1" ht="18.75" x14ac:dyDescent="0.2">
      <c r="A7" s="273" t="s">
        <v>9</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575</v>
      </c>
      <c r="B9" s="271"/>
      <c r="C9" s="271"/>
      <c r="D9" s="8"/>
      <c r="E9" s="8"/>
      <c r="F9" s="8"/>
      <c r="G9" s="13"/>
      <c r="H9" s="13"/>
      <c r="I9" s="13"/>
      <c r="J9" s="13"/>
      <c r="K9" s="13"/>
      <c r="L9" s="13"/>
      <c r="M9" s="13"/>
      <c r="N9" s="13"/>
      <c r="O9" s="13"/>
      <c r="P9" s="13"/>
      <c r="Q9" s="13"/>
      <c r="R9" s="13"/>
      <c r="S9" s="13"/>
      <c r="T9" s="13"/>
    </row>
    <row r="10" spans="1:20" s="12" customFormat="1" ht="18.75" x14ac:dyDescent="0.2">
      <c r="A10" s="270" t="s">
        <v>8</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509</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0" t="s">
        <v>7</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1" t="s">
        <v>649</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0" t="s">
        <v>6</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488</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4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650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3"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2"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7"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612</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668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2"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2"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79" t="s">
        <v>576</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652</v>
      </c>
      <c r="C48" s="144">
        <v>18.579347568000003</v>
      </c>
      <c r="D48" s="23"/>
      <c r="E48" s="23"/>
      <c r="F48" s="23"/>
      <c r="G48" s="23"/>
      <c r="H48" s="23"/>
      <c r="I48" s="23"/>
      <c r="J48" s="23"/>
      <c r="K48" s="23"/>
      <c r="L48" s="23"/>
      <c r="M48" s="23"/>
      <c r="N48" s="23"/>
      <c r="O48" s="23"/>
      <c r="P48" s="23"/>
      <c r="Q48" s="23"/>
      <c r="R48" s="23"/>
      <c r="S48" s="23"/>
      <c r="T48" s="23"/>
    </row>
    <row r="49" spans="1:20" ht="71.45" customHeight="1" x14ac:dyDescent="0.25">
      <c r="A49" s="24" t="s">
        <v>451</v>
      </c>
      <c r="B49" s="39" t="s">
        <v>651</v>
      </c>
      <c r="C49" s="144">
        <v>15.48278964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F_TP3300.PR.0054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375</v>
      </c>
      <c r="D19" s="279" t="s">
        <v>374</v>
      </c>
      <c r="E19" s="279" t="s">
        <v>107</v>
      </c>
      <c r="F19" s="279" t="s">
        <v>106</v>
      </c>
      <c r="G19" s="279" t="s">
        <v>370</v>
      </c>
      <c r="H19" s="279" t="s">
        <v>105</v>
      </c>
      <c r="I19" s="279" t="s">
        <v>104</v>
      </c>
      <c r="J19" s="279" t="s">
        <v>103</v>
      </c>
      <c r="K19" s="279" t="s">
        <v>102</v>
      </c>
      <c r="L19" s="279" t="s">
        <v>101</v>
      </c>
      <c r="M19" s="279" t="s">
        <v>100</v>
      </c>
      <c r="N19" s="279" t="s">
        <v>99</v>
      </c>
      <c r="O19" s="279" t="s">
        <v>98</v>
      </c>
      <c r="P19" s="279" t="s">
        <v>97</v>
      </c>
      <c r="Q19" s="279" t="s">
        <v>373</v>
      </c>
      <c r="R19" s="279"/>
      <c r="S19" s="282" t="s">
        <v>454</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371</v>
      </c>
      <c r="R20" s="42" t="s">
        <v>372</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E23" sqref="AE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F_TP3300.PR.0054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2"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496</v>
      </c>
      <c r="F21" s="292"/>
      <c r="G21" s="291" t="s">
        <v>279</v>
      </c>
      <c r="H21" s="292"/>
      <c r="I21" s="291" t="s">
        <v>129</v>
      </c>
      <c r="J21" s="292"/>
      <c r="K21" s="295" t="s">
        <v>128</v>
      </c>
      <c r="L21" s="291" t="s">
        <v>127</v>
      </c>
      <c r="M21" s="292"/>
      <c r="N21" s="291" t="s">
        <v>492</v>
      </c>
      <c r="O21" s="292"/>
      <c r="P21" s="295" t="s">
        <v>126</v>
      </c>
      <c r="Q21" s="283" t="s">
        <v>125</v>
      </c>
      <c r="R21" s="284"/>
      <c r="S21" s="283" t="s">
        <v>124</v>
      </c>
      <c r="T21" s="285"/>
    </row>
    <row r="22" spans="1:113" ht="204.75" customHeight="1" x14ac:dyDescent="0.25">
      <c r="A22" s="289"/>
      <c r="B22" s="293"/>
      <c r="C22" s="294"/>
      <c r="D22" s="298"/>
      <c r="E22" s="293"/>
      <c r="F22" s="294"/>
      <c r="G22" s="293"/>
      <c r="H22" s="294"/>
      <c r="I22" s="293"/>
      <c r="J22" s="294"/>
      <c r="K22" s="296"/>
      <c r="L22" s="293"/>
      <c r="M22" s="294"/>
      <c r="N22" s="293"/>
      <c r="O22" s="294"/>
      <c r="P22" s="296"/>
      <c r="Q22" s="90" t="s">
        <v>123</v>
      </c>
      <c r="R22" s="90" t="s">
        <v>466</v>
      </c>
      <c r="S22" s="90" t="s">
        <v>122</v>
      </c>
      <c r="T22" s="90" t="s">
        <v>121</v>
      </c>
    </row>
    <row r="23" spans="1:113" ht="51.75" customHeight="1" x14ac:dyDescent="0.25">
      <c r="A23" s="290"/>
      <c r="B23" s="121" t="s">
        <v>119</v>
      </c>
      <c r="C23" s="121" t="s">
        <v>120</v>
      </c>
      <c r="D23" s="296"/>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7" t="s">
        <v>500</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F_TP3300.PR.0054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2" customHeight="1" x14ac:dyDescent="0.25"/>
    <row r="21" spans="1:27" ht="47.25" customHeight="1" x14ac:dyDescent="0.25">
      <c r="A21" s="304" t="s">
        <v>5</v>
      </c>
      <c r="B21" s="299" t="s">
        <v>476</v>
      </c>
      <c r="C21" s="300"/>
      <c r="D21" s="299" t="s">
        <v>478</v>
      </c>
      <c r="E21" s="300"/>
      <c r="F21" s="283" t="s">
        <v>102</v>
      </c>
      <c r="G21" s="285"/>
      <c r="H21" s="285"/>
      <c r="I21" s="284"/>
      <c r="J21" s="304" t="s">
        <v>479</v>
      </c>
      <c r="K21" s="299" t="s">
        <v>480</v>
      </c>
      <c r="L21" s="300"/>
      <c r="M21" s="299" t="s">
        <v>481</v>
      </c>
      <c r="N21" s="300"/>
      <c r="O21" s="299" t="s">
        <v>468</v>
      </c>
      <c r="P21" s="300"/>
      <c r="Q21" s="299" t="s">
        <v>135</v>
      </c>
      <c r="R21" s="300"/>
      <c r="S21" s="304" t="s">
        <v>134</v>
      </c>
      <c r="T21" s="304" t="s">
        <v>482</v>
      </c>
      <c r="U21" s="304" t="s">
        <v>477</v>
      </c>
      <c r="V21" s="299" t="s">
        <v>133</v>
      </c>
      <c r="W21" s="300"/>
      <c r="X21" s="283" t="s">
        <v>125</v>
      </c>
      <c r="Y21" s="285"/>
      <c r="Z21" s="283" t="s">
        <v>124</v>
      </c>
      <c r="AA21" s="285"/>
    </row>
    <row r="22" spans="1:27" ht="216" customHeight="1" x14ac:dyDescent="0.25">
      <c r="A22" s="305"/>
      <c r="B22" s="301"/>
      <c r="C22" s="302"/>
      <c r="D22" s="301"/>
      <c r="E22" s="302"/>
      <c r="F22" s="283" t="s">
        <v>132</v>
      </c>
      <c r="G22" s="284"/>
      <c r="H22" s="283" t="s">
        <v>131</v>
      </c>
      <c r="I22" s="284"/>
      <c r="J22" s="306"/>
      <c r="K22" s="301"/>
      <c r="L22" s="302"/>
      <c r="M22" s="301"/>
      <c r="N22" s="302"/>
      <c r="O22" s="301"/>
      <c r="P22" s="302"/>
      <c r="Q22" s="301"/>
      <c r="R22" s="302"/>
      <c r="S22" s="306"/>
      <c r="T22" s="306"/>
      <c r="U22" s="306"/>
      <c r="V22" s="301"/>
      <c r="W22" s="302"/>
      <c r="X22" s="90" t="s">
        <v>123</v>
      </c>
      <c r="Y22" s="90" t="s">
        <v>466</v>
      </c>
      <c r="Z22" s="90" t="s">
        <v>122</v>
      </c>
      <c r="AA22" s="90" t="s">
        <v>121</v>
      </c>
    </row>
    <row r="23" spans="1:27" ht="60" customHeight="1" x14ac:dyDescent="0.25">
      <c r="A23" s="306"/>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F_TP3300.PR.0054</v>
      </c>
      <c r="B12" s="274"/>
      <c r="C12" s="274"/>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7"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664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558</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6"/>
      <c r="AB6" s="11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6"/>
      <c r="AB7" s="116"/>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7"/>
      <c r="AB8" s="11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8"/>
      <c r="AB9" s="11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6"/>
      <c r="AB10" s="116"/>
    </row>
    <row r="11" spans="1:28" x14ac:dyDescent="0.25">
      <c r="A11" s="307" t="str">
        <f>'1. паспорт местоположение'!A12:C12</f>
        <v>F_TP3300.PR.0054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7"/>
      <c r="AB11" s="11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8"/>
      <c r="AB12" s="11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7"/>
      <c r="AB14" s="11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8"/>
      <c r="AB15" s="11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7"/>
      <c r="AB16" s="12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7"/>
      <c r="AB17" s="12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7"/>
      <c r="AB18" s="12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7"/>
      <c r="AB19" s="12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8"/>
      <c r="AB20" s="12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8"/>
      <c r="AB21" s="128"/>
    </row>
    <row r="22" spans="1:28" x14ac:dyDescent="0.25">
      <c r="A22" s="310" t="s">
        <v>493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9"/>
      <c r="AB22" s="129"/>
    </row>
    <row r="23" spans="1:28" ht="32.25" customHeight="1" x14ac:dyDescent="0.25">
      <c r="A23" s="312" t="s">
        <v>366</v>
      </c>
      <c r="B23" s="313"/>
      <c r="C23" s="313"/>
      <c r="D23" s="313"/>
      <c r="E23" s="313"/>
      <c r="F23" s="313"/>
      <c r="G23" s="313"/>
      <c r="H23" s="313"/>
      <c r="I23" s="313"/>
      <c r="J23" s="313"/>
      <c r="K23" s="313"/>
      <c r="L23" s="314"/>
      <c r="M23" s="311" t="s">
        <v>367</v>
      </c>
      <c r="N23" s="311"/>
      <c r="O23" s="311"/>
      <c r="P23" s="311"/>
      <c r="Q23" s="311"/>
      <c r="R23" s="311"/>
      <c r="S23" s="311"/>
      <c r="T23" s="311"/>
      <c r="U23" s="311"/>
      <c r="V23" s="311"/>
      <c r="W23" s="311"/>
      <c r="X23" s="311"/>
      <c r="Y23" s="311"/>
      <c r="Z23" s="311"/>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F_TP3300.PR.0054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5.75" customHeight="1" x14ac:dyDescent="0.2">
      <c r="A15" s="28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470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5" t="s">
        <v>86</v>
      </c>
      <c r="F19" s="316"/>
      <c r="G19" s="316"/>
      <c r="H19" s="316"/>
      <c r="I19" s="317"/>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6" sqref="A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6" t="s">
        <v>575</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2"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6" t="str">
        <f>'1. паспорт местоположение'!A12:C12</f>
        <v>F_TP3300.PR.0054</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2"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45.75" customHeight="1" x14ac:dyDescent="0.2">
      <c r="A15" s="38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72" t="s">
        <v>471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2"/>
      <c r="AP19" s="182"/>
      <c r="AQ19" s="182"/>
      <c r="AR19" s="38"/>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84" t="s">
        <v>614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615</v>
      </c>
      <c r="AL24" s="384"/>
      <c r="AM24" s="184"/>
      <c r="AN24" s="184"/>
      <c r="AO24" s="185"/>
      <c r="AP24" s="185"/>
      <c r="AQ24" s="185"/>
      <c r="AR24" s="185"/>
      <c r="AS24" s="186"/>
    </row>
    <row r="25" spans="1:45" ht="12.75" customHeight="1" x14ac:dyDescent="0.25">
      <c r="A25" s="364" t="s">
        <v>616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87"/>
      <c r="AN25" s="388" t="s">
        <v>341</v>
      </c>
      <c r="AO25" s="388"/>
      <c r="AP25" s="388"/>
      <c r="AQ25" s="389"/>
      <c r="AR25" s="389"/>
      <c r="AS25" s="186"/>
    </row>
    <row r="26" spans="1:45" ht="17.45" customHeight="1" x14ac:dyDescent="0.25">
      <c r="A26" s="337" t="s">
        <v>340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87"/>
      <c r="AN26" s="373" t="s">
        <v>339</v>
      </c>
      <c r="AO26" s="374"/>
      <c r="AP26" s="375"/>
      <c r="AQ26" s="371"/>
      <c r="AR26" s="376"/>
      <c r="AS26" s="186"/>
    </row>
    <row r="27" spans="1:45" ht="17.45" customHeight="1" x14ac:dyDescent="0.25">
      <c r="A27" s="337" t="s">
        <v>338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87"/>
      <c r="AN27" s="373" t="s">
        <v>337</v>
      </c>
      <c r="AO27" s="374"/>
      <c r="AP27" s="375"/>
      <c r="AQ27" s="371"/>
      <c r="AR27" s="376"/>
      <c r="AS27" s="186"/>
    </row>
    <row r="28" spans="1:45" ht="27.75" customHeight="1" thickBot="1" x14ac:dyDescent="0.3">
      <c r="A28" s="377" t="s">
        <v>336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87"/>
      <c r="AN28" s="380" t="s">
        <v>617</v>
      </c>
      <c r="AO28" s="381"/>
      <c r="AP28" s="382"/>
      <c r="AQ28" s="371"/>
      <c r="AR28" s="376"/>
      <c r="AS28" s="186"/>
    </row>
    <row r="29" spans="1:45" ht="17.45" customHeight="1" x14ac:dyDescent="0.25">
      <c r="A29" s="366" t="s">
        <v>335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87"/>
      <c r="AN29" s="369"/>
      <c r="AO29" s="370"/>
      <c r="AP29" s="370"/>
      <c r="AQ29" s="371"/>
      <c r="AR29" s="372"/>
      <c r="AS29" s="186"/>
    </row>
    <row r="30" spans="1:45" ht="17.45" customHeight="1" x14ac:dyDescent="0.25">
      <c r="A30" s="337" t="s">
        <v>618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87"/>
      <c r="AS30" s="186"/>
    </row>
    <row r="31" spans="1:45" ht="17.45" customHeight="1" x14ac:dyDescent="0.25">
      <c r="A31" s="337" t="s">
        <v>334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87"/>
      <c r="AN31" s="187"/>
      <c r="AO31" s="188"/>
      <c r="AP31" s="188"/>
      <c r="AQ31" s="188"/>
      <c r="AR31" s="188"/>
      <c r="AS31" s="186"/>
    </row>
    <row r="32" spans="1:45" ht="17.45" customHeight="1" x14ac:dyDescent="0.25">
      <c r="A32" s="337" t="s">
        <v>313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87"/>
      <c r="AN32" s="187"/>
      <c r="AO32" s="187"/>
      <c r="AP32" s="187"/>
      <c r="AQ32" s="187"/>
      <c r="AR32" s="187"/>
      <c r="AS32" s="186"/>
    </row>
    <row r="33" spans="1:45" ht="17.45" customHeight="1" x14ac:dyDescent="0.25">
      <c r="A33" s="337" t="s">
        <v>333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87"/>
      <c r="AN33" s="187"/>
      <c r="AO33" s="187"/>
      <c r="AP33" s="187"/>
      <c r="AQ33" s="187"/>
      <c r="AR33" s="187"/>
      <c r="AS33" s="186"/>
    </row>
    <row r="34" spans="1:45" ht="17.45" customHeight="1" x14ac:dyDescent="0.25">
      <c r="A34" s="337" t="s">
        <v>332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87"/>
      <c r="AN34" s="187"/>
      <c r="AO34" s="187"/>
      <c r="AP34" s="187"/>
      <c r="AQ34" s="187"/>
      <c r="AR34" s="187"/>
      <c r="AS34" s="186"/>
    </row>
    <row r="35" spans="1:45" ht="17.4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87"/>
      <c r="AN35" s="187"/>
      <c r="AO35" s="187"/>
      <c r="AP35" s="187"/>
      <c r="AQ35" s="187"/>
      <c r="AR35" s="187"/>
      <c r="AS35" s="186"/>
    </row>
    <row r="36" spans="1:45" ht="17.4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87"/>
      <c r="AN36" s="187"/>
      <c r="AO36" s="187"/>
      <c r="AP36" s="187"/>
      <c r="AQ36" s="187"/>
      <c r="AR36" s="187"/>
      <c r="AS36" s="186"/>
    </row>
    <row r="37" spans="1:45" ht="17.4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87"/>
      <c r="AN37" s="187"/>
      <c r="AO37" s="187"/>
      <c r="AP37" s="187"/>
      <c r="AQ37" s="187"/>
      <c r="AR37" s="187"/>
      <c r="AS37" s="186"/>
    </row>
    <row r="38" spans="1:45" ht="17.45" customHeight="1" x14ac:dyDescent="0.25">
      <c r="A38" s="337" t="s">
        <v>331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87"/>
      <c r="AN38" s="187"/>
      <c r="AO38" s="187"/>
      <c r="AP38" s="187"/>
      <c r="AQ38" s="187"/>
      <c r="AR38" s="187"/>
      <c r="AS38" s="186"/>
    </row>
    <row r="39" spans="1:45" ht="17.4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87"/>
      <c r="AN39" s="187"/>
      <c r="AO39" s="187"/>
      <c r="AP39" s="187"/>
      <c r="AQ39" s="187"/>
      <c r="AR39" s="187"/>
      <c r="AS39" s="186"/>
    </row>
    <row r="40" spans="1:45" ht="17.45" customHeight="1" x14ac:dyDescent="0.25">
      <c r="A40" s="364" t="s">
        <v>619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87"/>
      <c r="AN40" s="187"/>
      <c r="AO40" s="187"/>
      <c r="AP40" s="187"/>
      <c r="AQ40" s="187"/>
      <c r="AR40" s="187"/>
      <c r="AS40" s="186"/>
    </row>
    <row r="41" spans="1:45" ht="17.45" customHeight="1" x14ac:dyDescent="0.25">
      <c r="A41" s="337" t="s">
        <v>329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87"/>
      <c r="AN41" s="187"/>
      <c r="AO41" s="187"/>
      <c r="AP41" s="187"/>
      <c r="AQ41" s="187"/>
      <c r="AR41" s="187"/>
      <c r="AS41" s="186"/>
    </row>
    <row r="42" spans="1:45" ht="17.45" customHeight="1" x14ac:dyDescent="0.25">
      <c r="A42" s="337" t="s">
        <v>328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87"/>
      <c r="AN42" s="187"/>
      <c r="AO42" s="187"/>
      <c r="AP42" s="187"/>
      <c r="AQ42" s="187"/>
      <c r="AR42" s="187"/>
      <c r="AS42" s="186"/>
    </row>
    <row r="43" spans="1:45" ht="17.45" customHeight="1" x14ac:dyDescent="0.25">
      <c r="A43" s="337" t="s">
        <v>327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87"/>
      <c r="AN43" s="187"/>
      <c r="AO43" s="187"/>
      <c r="AP43" s="187"/>
      <c r="AQ43" s="187"/>
      <c r="AR43" s="187"/>
      <c r="AS43" s="186"/>
    </row>
    <row r="44" spans="1:45" ht="17.45" customHeight="1" x14ac:dyDescent="0.25">
      <c r="A44" s="337" t="s">
        <v>326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87"/>
      <c r="AN44" s="187"/>
      <c r="AO44" s="187"/>
      <c r="AP44" s="187"/>
      <c r="AQ44" s="187"/>
      <c r="AR44" s="187"/>
      <c r="AS44" s="186"/>
    </row>
    <row r="45" spans="1:45" ht="17.45" customHeight="1" x14ac:dyDescent="0.25">
      <c r="A45" s="337" t="s">
        <v>325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87"/>
      <c r="AN45" s="187"/>
      <c r="AO45" s="187"/>
      <c r="AP45" s="187"/>
      <c r="AQ45" s="187"/>
      <c r="AR45" s="187"/>
      <c r="AS45" s="186"/>
    </row>
    <row r="46" spans="1:45" ht="17.45" customHeight="1" thickBot="1" x14ac:dyDescent="0.3">
      <c r="A46" s="357" t="s">
        <v>620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87"/>
      <c r="AN46" s="187"/>
      <c r="AO46" s="187"/>
      <c r="AP46" s="187"/>
      <c r="AQ46" s="187"/>
      <c r="AR46" s="187"/>
      <c r="AS46" s="186"/>
    </row>
    <row r="47" spans="1:45" ht="24" customHeight="1" x14ac:dyDescent="0.25">
      <c r="A47" s="360" t="s">
        <v>324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3" t="s">
        <v>621</v>
      </c>
      <c r="AN47" s="343"/>
      <c r="AO47" s="189" t="s">
        <v>622</v>
      </c>
      <c r="AP47" s="189" t="s">
        <v>623</v>
      </c>
      <c r="AQ47" s="186"/>
    </row>
    <row r="48" spans="1:45" ht="12.2" customHeight="1" x14ac:dyDescent="0.25">
      <c r="A48" s="337" t="s">
        <v>323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90"/>
      <c r="AP48" s="190"/>
      <c r="AQ48" s="186"/>
    </row>
    <row r="49" spans="1:43" ht="12.2" customHeight="1" x14ac:dyDescent="0.25">
      <c r="A49" s="337" t="s">
        <v>322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90"/>
      <c r="AP49" s="190"/>
      <c r="AQ49" s="186"/>
    </row>
    <row r="50" spans="1:43" ht="12.2" customHeight="1" thickBot="1" x14ac:dyDescent="0.3">
      <c r="A50" s="351" t="s">
        <v>624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621</v>
      </c>
      <c r="AN52" s="343"/>
      <c r="AO52" s="189" t="s">
        <v>622</v>
      </c>
      <c r="AP52" s="189" t="s">
        <v>623</v>
      </c>
      <c r="AQ52" s="186"/>
    </row>
    <row r="53" spans="1:43" ht="11.25" customHeight="1" x14ac:dyDescent="0.25">
      <c r="A53" s="354" t="s">
        <v>320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96"/>
      <c r="AP53" s="196"/>
      <c r="AQ53" s="186"/>
    </row>
    <row r="54" spans="1:43" ht="12.2" customHeight="1" x14ac:dyDescent="0.25">
      <c r="A54" s="337" t="s">
        <v>319</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90"/>
      <c r="AP54" s="190"/>
      <c r="AQ54" s="186"/>
    </row>
    <row r="55" spans="1:43" ht="12.2" customHeight="1" x14ac:dyDescent="0.25">
      <c r="A55" s="337" t="s">
        <v>318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90"/>
      <c r="AP55" s="190"/>
      <c r="AQ55" s="186"/>
    </row>
    <row r="56" spans="1:43" ht="12.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41" t="s">
        <v>625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621</v>
      </c>
      <c r="AN58" s="343"/>
      <c r="AO58" s="189" t="s">
        <v>622</v>
      </c>
      <c r="AP58" s="189" t="s">
        <v>623</v>
      </c>
      <c r="AQ58" s="186"/>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99"/>
      <c r="AP59" s="199"/>
      <c r="AQ59" s="200"/>
    </row>
    <row r="60" spans="1:43" ht="12.2" customHeight="1" x14ac:dyDescent="0.25">
      <c r="A60" s="337" t="s">
        <v>315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90"/>
      <c r="AP60" s="190"/>
      <c r="AQ60" s="186"/>
    </row>
    <row r="61" spans="1:43" ht="12.2" customHeight="1" x14ac:dyDescent="0.25">
      <c r="A61" s="337" t="s">
        <v>314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90"/>
      <c r="AP61" s="190"/>
      <c r="AQ61" s="186"/>
    </row>
    <row r="62" spans="1:43" ht="12.2" customHeight="1" x14ac:dyDescent="0.25">
      <c r="A62" s="337" t="s">
        <v>313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90"/>
      <c r="AP62" s="190"/>
      <c r="AQ62" s="18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90"/>
      <c r="AP63" s="190"/>
      <c r="AQ63" s="18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90"/>
      <c r="AP64" s="190"/>
      <c r="AQ64" s="186"/>
    </row>
    <row r="65" spans="1:43" ht="12.2" customHeight="1" x14ac:dyDescent="0.25">
      <c r="A65" s="337" t="s">
        <v>312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90"/>
      <c r="AP65" s="190"/>
      <c r="AQ65" s="186"/>
    </row>
    <row r="66" spans="1:43" ht="27.75" customHeight="1" x14ac:dyDescent="0.25">
      <c r="A66" s="330" t="s">
        <v>626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01"/>
      <c r="AP66" s="201"/>
      <c r="AQ66" s="200"/>
    </row>
    <row r="67" spans="1:43" ht="11.25" customHeight="1" x14ac:dyDescent="0.25">
      <c r="A67" s="337" t="s">
        <v>308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90"/>
      <c r="AP67" s="190"/>
      <c r="AQ67" s="186"/>
    </row>
    <row r="68" spans="1:43" ht="25.5" customHeight="1" x14ac:dyDescent="0.25">
      <c r="A68" s="330" t="s">
        <v>627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01"/>
      <c r="AP68" s="201"/>
      <c r="AQ68" s="200"/>
    </row>
    <row r="69" spans="1:43" ht="12.2" customHeight="1" x14ac:dyDescent="0.25">
      <c r="A69" s="337" t="s">
        <v>307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90"/>
      <c r="AP69" s="190"/>
      <c r="AQ69" s="186"/>
    </row>
    <row r="70" spans="1:43" ht="12.75" customHeight="1" x14ac:dyDescent="0.25">
      <c r="A70" s="335" t="s">
        <v>311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201"/>
      <c r="AP70" s="201"/>
      <c r="AQ70" s="200"/>
    </row>
    <row r="71" spans="1:43" ht="12.2" customHeight="1" x14ac:dyDescent="0.25">
      <c r="A71" s="337" t="s">
        <v>306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90"/>
      <c r="AP71" s="190"/>
      <c r="AQ71" s="186"/>
    </row>
    <row r="72" spans="1:43" ht="12.75" customHeight="1" thickBot="1" x14ac:dyDescent="0.3">
      <c r="A72" s="344" t="s">
        <v>310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621</v>
      </c>
      <c r="AN74" s="343"/>
      <c r="AO74" s="189" t="s">
        <v>622</v>
      </c>
      <c r="AP74" s="189" t="s">
        <v>623</v>
      </c>
      <c r="AQ74" s="186"/>
    </row>
    <row r="75" spans="1:43" ht="25.5" customHeight="1" x14ac:dyDescent="0.25">
      <c r="A75" s="330" t="s">
        <v>627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03"/>
      <c r="AP75" s="203"/>
      <c r="AQ75" s="200"/>
    </row>
    <row r="76" spans="1:43" ht="12.2" customHeight="1" x14ac:dyDescent="0.25">
      <c r="A76" s="337" t="s">
        <v>308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04"/>
      <c r="AP76" s="204"/>
      <c r="AQ76" s="186"/>
    </row>
    <row r="77" spans="1:43" ht="12.2" customHeight="1" x14ac:dyDescent="0.25">
      <c r="A77" s="337" t="s">
        <v>307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04"/>
      <c r="AP77" s="204"/>
      <c r="AQ77" s="186"/>
    </row>
    <row r="78" spans="1:43" ht="12.2" customHeight="1" x14ac:dyDescent="0.25">
      <c r="A78" s="337" t="s">
        <v>306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04"/>
      <c r="AP78" s="204"/>
      <c r="AQ78" s="186"/>
    </row>
    <row r="79" spans="1:43" ht="12.2" customHeight="1" x14ac:dyDescent="0.25">
      <c r="A79" s="337" t="s">
        <v>305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04"/>
      <c r="AP79" s="204"/>
      <c r="AQ79" s="186"/>
    </row>
    <row r="80" spans="1:43" ht="12.2" customHeight="1" x14ac:dyDescent="0.25">
      <c r="A80" s="337" t="s">
        <v>304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04"/>
      <c r="AP80" s="204"/>
      <c r="AQ80" s="186"/>
    </row>
    <row r="81" spans="1:45" ht="12.75" customHeight="1" x14ac:dyDescent="0.25">
      <c r="A81" s="337" t="s">
        <v>303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04"/>
      <c r="AP81" s="204"/>
      <c r="AQ81" s="186"/>
    </row>
    <row r="82" spans="1:45" ht="12.75" customHeight="1" x14ac:dyDescent="0.25">
      <c r="A82" s="337" t="s">
        <v>302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04"/>
      <c r="AP82" s="204"/>
      <c r="AQ82" s="186"/>
    </row>
    <row r="83" spans="1:45" ht="12.2" customHeight="1" x14ac:dyDescent="0.25">
      <c r="A83" s="335" t="s">
        <v>301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203"/>
      <c r="AP83" s="203"/>
      <c r="AQ83" s="200"/>
    </row>
    <row r="84" spans="1:45" ht="12.2" customHeight="1" x14ac:dyDescent="0.25">
      <c r="A84" s="335" t="s">
        <v>628</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203"/>
      <c r="AP84" s="203"/>
      <c r="AQ84" s="200"/>
    </row>
    <row r="85" spans="1:45" ht="12.2" customHeight="1" x14ac:dyDescent="0.25">
      <c r="A85" s="337" t="s">
        <v>300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04"/>
      <c r="AP85" s="204"/>
      <c r="AQ85" s="184"/>
    </row>
    <row r="86" spans="1:45" ht="27.75" customHeight="1" x14ac:dyDescent="0.25">
      <c r="A86" s="330" t="s">
        <v>629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03"/>
      <c r="AP86" s="203"/>
      <c r="AQ86" s="200"/>
    </row>
    <row r="87" spans="1:45" x14ac:dyDescent="0.25">
      <c r="A87" s="330" t="s">
        <v>630</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03"/>
      <c r="AP87" s="203"/>
      <c r="AQ87" s="200"/>
    </row>
    <row r="88" spans="1:45" ht="14.25" customHeight="1" x14ac:dyDescent="0.25">
      <c r="A88" s="323" t="s">
        <v>631</v>
      </c>
      <c r="B88" s="324"/>
      <c r="C88" s="324"/>
      <c r="D88" s="32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26"/>
      <c r="AL88" s="327"/>
      <c r="AM88" s="328"/>
      <c r="AN88" s="329"/>
      <c r="AO88" s="203"/>
      <c r="AP88" s="203"/>
      <c r="AQ88" s="200"/>
    </row>
    <row r="89" spans="1:45" x14ac:dyDescent="0.25">
      <c r="A89" s="323" t="s">
        <v>632</v>
      </c>
      <c r="B89" s="324"/>
      <c r="C89" s="324"/>
      <c r="D89" s="32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26"/>
      <c r="AL89" s="327"/>
      <c r="AM89" s="328"/>
      <c r="AN89" s="329"/>
      <c r="AO89" s="203"/>
      <c r="AP89" s="203"/>
      <c r="AQ89" s="184"/>
    </row>
    <row r="90" spans="1:45" ht="12.2" customHeight="1" thickBot="1" x14ac:dyDescent="0.3">
      <c r="A90" s="206" t="s">
        <v>633</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19"/>
      <c r="AL90" s="320"/>
      <c r="AM90" s="321"/>
      <c r="AN90" s="322"/>
      <c r="AO90" s="208"/>
      <c r="AP90" s="208"/>
      <c r="AQ90" s="186"/>
    </row>
    <row r="91" spans="1:45" ht="3.2"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7" customHeight="1" x14ac:dyDescent="0.25">
      <c r="A92" s="187" t="s">
        <v>634</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7" customHeight="1" x14ac:dyDescent="0.25">
      <c r="A93" s="210" t="s">
        <v>635</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636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637</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638</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H52" sqref="H52"/>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F_TP3300.PR.0054</v>
      </c>
      <c r="B12" s="272"/>
      <c r="C12" s="272"/>
      <c r="D12" s="272"/>
      <c r="E12" s="272"/>
      <c r="F12" s="272"/>
      <c r="G12" s="272"/>
      <c r="H12" s="272"/>
      <c r="I12" s="272"/>
      <c r="J12" s="272"/>
      <c r="K12" s="272"/>
      <c r="L12" s="272"/>
    </row>
    <row r="13" spans="1:44" x14ac:dyDescent="0.25">
      <c r="A13" s="270" t="s">
        <v>7</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72.7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1"/>
      <c r="C15" s="271"/>
      <c r="D15" s="271"/>
      <c r="E15" s="271"/>
      <c r="F15" s="271"/>
      <c r="G15" s="271"/>
      <c r="H15" s="271"/>
      <c r="I15" s="271"/>
      <c r="J15" s="271"/>
      <c r="K15" s="271"/>
      <c r="L15" s="271"/>
    </row>
    <row r="16" spans="1:44" x14ac:dyDescent="0.25">
      <c r="A16" s="270" t="s">
        <v>6</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390" t="s">
        <v>472</v>
      </c>
      <c r="B19" s="390"/>
      <c r="C19" s="390"/>
      <c r="D19" s="390"/>
      <c r="E19" s="390"/>
      <c r="F19" s="390"/>
      <c r="G19" s="390"/>
      <c r="H19" s="390"/>
      <c r="I19" s="390"/>
      <c r="J19" s="390"/>
      <c r="K19" s="390"/>
      <c r="L19" s="390"/>
    </row>
    <row r="20" spans="1:12" x14ac:dyDescent="0.25">
      <c r="A20" s="65"/>
      <c r="B20" s="65"/>
      <c r="C20" s="76"/>
      <c r="D20" s="76"/>
      <c r="E20" s="76"/>
      <c r="F20" s="76"/>
      <c r="G20" s="76"/>
      <c r="H20" s="76"/>
      <c r="I20" s="76"/>
      <c r="J20" s="76"/>
      <c r="K20" s="76"/>
      <c r="L20" s="76"/>
    </row>
    <row r="21" spans="1:12" ht="28.5" customHeight="1" x14ac:dyDescent="0.25">
      <c r="A21" s="391" t="s">
        <v>228</v>
      </c>
      <c r="B21" s="391" t="s">
        <v>227</v>
      </c>
      <c r="C21" s="397" t="s">
        <v>403</v>
      </c>
      <c r="D21" s="397"/>
      <c r="E21" s="397"/>
      <c r="F21" s="397"/>
      <c r="G21" s="397"/>
      <c r="H21" s="397"/>
      <c r="I21" s="392" t="s">
        <v>226</v>
      </c>
      <c r="J21" s="394" t="s">
        <v>405</v>
      </c>
      <c r="K21" s="391" t="s">
        <v>225</v>
      </c>
      <c r="L21" s="393" t="s">
        <v>404</v>
      </c>
    </row>
    <row r="22" spans="1:12" ht="58.7" customHeight="1" x14ac:dyDescent="0.25">
      <c r="A22" s="391"/>
      <c r="B22" s="391"/>
      <c r="C22" s="398" t="s">
        <v>2</v>
      </c>
      <c r="D22" s="398"/>
      <c r="E22" s="109"/>
      <c r="F22" s="110"/>
      <c r="G22" s="399" t="s">
        <v>1</v>
      </c>
      <c r="H22" s="400"/>
      <c r="I22" s="392"/>
      <c r="J22" s="395"/>
      <c r="K22" s="391"/>
      <c r="L22" s="393"/>
    </row>
    <row r="23" spans="1:12" ht="47.25" x14ac:dyDescent="0.25">
      <c r="A23" s="391"/>
      <c r="B23" s="391"/>
      <c r="C23" s="75" t="s">
        <v>224</v>
      </c>
      <c r="D23" s="75" t="s">
        <v>223</v>
      </c>
      <c r="E23" s="75" t="s">
        <v>224</v>
      </c>
      <c r="F23" s="75" t="s">
        <v>223</v>
      </c>
      <c r="G23" s="75" t="s">
        <v>224</v>
      </c>
      <c r="H23" s="75" t="s">
        <v>223</v>
      </c>
      <c r="I23" s="392"/>
      <c r="J23" s="396"/>
      <c r="K23" s="391"/>
      <c r="L23" s="39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5"/>
      <c r="E25" s="135"/>
      <c r="F25" s="135"/>
      <c r="G25" s="135"/>
      <c r="H25" s="135"/>
      <c r="I25" s="135"/>
      <c r="J25" s="135"/>
      <c r="K25" s="69"/>
      <c r="L25" s="86"/>
    </row>
    <row r="26" spans="1:12" ht="21.75" customHeight="1" x14ac:dyDescent="0.25">
      <c r="A26" s="71" t="s">
        <v>221</v>
      </c>
      <c r="B26" s="74" t="s">
        <v>410</v>
      </c>
      <c r="C26" s="151" t="s">
        <v>504</v>
      </c>
      <c r="D26" s="151" t="s">
        <v>504</v>
      </c>
      <c r="E26" s="151"/>
      <c r="F26" s="151"/>
      <c r="G26" s="151" t="s">
        <v>504</v>
      </c>
      <c r="H26" s="151" t="s">
        <v>504</v>
      </c>
      <c r="I26" s="135"/>
      <c r="J26" s="135"/>
      <c r="K26" s="69"/>
      <c r="L26" s="69"/>
    </row>
    <row r="27" spans="1:12" s="66" customFormat="1" ht="39.200000000000003" customHeight="1" x14ac:dyDescent="0.25">
      <c r="A27" s="71" t="s">
        <v>220</v>
      </c>
      <c r="B27" s="74" t="s">
        <v>412</v>
      </c>
      <c r="C27" s="151" t="s">
        <v>504</v>
      </c>
      <c r="D27" s="151" t="s">
        <v>504</v>
      </c>
      <c r="E27" s="140"/>
      <c r="F27" s="140"/>
      <c r="G27" s="151" t="s">
        <v>504</v>
      </c>
      <c r="H27" s="151" t="s">
        <v>504</v>
      </c>
      <c r="I27" s="135"/>
      <c r="J27" s="135"/>
      <c r="K27" s="69"/>
      <c r="L27" s="69"/>
    </row>
    <row r="28" spans="1:12" s="66" customFormat="1" ht="70.5" customHeight="1" x14ac:dyDescent="0.25">
      <c r="A28" s="71" t="s">
        <v>411</v>
      </c>
      <c r="B28" s="74" t="s">
        <v>416</v>
      </c>
      <c r="C28" s="151" t="s">
        <v>504</v>
      </c>
      <c r="D28" s="151" t="s">
        <v>504</v>
      </c>
      <c r="E28" s="151"/>
      <c r="F28" s="151"/>
      <c r="G28" s="151" t="s">
        <v>504</v>
      </c>
      <c r="H28" s="151" t="s">
        <v>504</v>
      </c>
      <c r="I28" s="135"/>
      <c r="J28" s="135"/>
      <c r="K28" s="69"/>
      <c r="L28" s="69"/>
    </row>
    <row r="29" spans="1:12" s="66" customFormat="1" ht="54" customHeight="1" x14ac:dyDescent="0.25">
      <c r="A29" s="71" t="s">
        <v>219</v>
      </c>
      <c r="B29" s="74" t="s">
        <v>415</v>
      </c>
      <c r="C29" s="151" t="s">
        <v>504</v>
      </c>
      <c r="D29" s="151" t="s">
        <v>504</v>
      </c>
      <c r="E29" s="140"/>
      <c r="F29" s="140"/>
      <c r="G29" s="151" t="s">
        <v>504</v>
      </c>
      <c r="H29" s="151" t="s">
        <v>504</v>
      </c>
      <c r="I29" s="135"/>
      <c r="J29" s="135"/>
      <c r="K29" s="69"/>
      <c r="L29" s="69"/>
    </row>
    <row r="30" spans="1:12" s="66" customFormat="1" ht="42" customHeight="1" x14ac:dyDescent="0.25">
      <c r="A30" s="71" t="s">
        <v>218</v>
      </c>
      <c r="B30" s="74" t="s">
        <v>417</v>
      </c>
      <c r="C30" s="151" t="s">
        <v>504</v>
      </c>
      <c r="D30" s="151" t="s">
        <v>504</v>
      </c>
      <c r="E30" s="140"/>
      <c r="F30" s="140"/>
      <c r="G30" s="151" t="s">
        <v>504</v>
      </c>
      <c r="H30" s="151" t="s">
        <v>504</v>
      </c>
      <c r="I30" s="135"/>
      <c r="J30" s="135"/>
      <c r="K30" s="69"/>
      <c r="L30" s="69"/>
    </row>
    <row r="31" spans="1:12" s="66" customFormat="1" ht="37.5" customHeight="1" x14ac:dyDescent="0.25">
      <c r="A31" s="71" t="s">
        <v>217</v>
      </c>
      <c r="B31" s="70" t="s">
        <v>413</v>
      </c>
      <c r="C31" s="152">
        <v>43151</v>
      </c>
      <c r="D31" s="152">
        <v>43169</v>
      </c>
      <c r="E31" s="141"/>
      <c r="F31" s="141"/>
      <c r="G31" s="152">
        <v>43363</v>
      </c>
      <c r="H31" s="152">
        <v>43367</v>
      </c>
      <c r="I31" s="142">
        <v>1</v>
      </c>
      <c r="J31" s="142">
        <v>1</v>
      </c>
      <c r="K31" s="69"/>
      <c r="L31" s="69"/>
    </row>
    <row r="32" spans="1:12" s="66" customFormat="1" ht="31.5" x14ac:dyDescent="0.25">
      <c r="A32" s="71" t="s">
        <v>215</v>
      </c>
      <c r="B32" s="70" t="s">
        <v>418</v>
      </c>
      <c r="C32" s="152">
        <v>43221</v>
      </c>
      <c r="D32" s="152">
        <v>43253</v>
      </c>
      <c r="E32" s="135"/>
      <c r="F32" s="135"/>
      <c r="G32" s="152">
        <v>43374</v>
      </c>
      <c r="H32" s="152">
        <v>43434</v>
      </c>
      <c r="I32" s="142">
        <v>1</v>
      </c>
      <c r="J32" s="142">
        <v>1</v>
      </c>
      <c r="K32" s="69"/>
      <c r="L32" s="69"/>
    </row>
    <row r="33" spans="1:12" s="66" customFormat="1" ht="37.5" customHeight="1" x14ac:dyDescent="0.25">
      <c r="A33" s="71" t="s">
        <v>429</v>
      </c>
      <c r="B33" s="70" t="s">
        <v>365</v>
      </c>
      <c r="C33" s="151" t="s">
        <v>504</v>
      </c>
      <c r="D33" s="151" t="s">
        <v>504</v>
      </c>
      <c r="E33" s="140"/>
      <c r="F33" s="140"/>
      <c r="G33" s="151" t="s">
        <v>504</v>
      </c>
      <c r="H33" s="151" t="s">
        <v>504</v>
      </c>
      <c r="I33" s="135"/>
      <c r="J33" s="135"/>
      <c r="K33" s="69"/>
      <c r="L33" s="69"/>
    </row>
    <row r="34" spans="1:12" s="66" customFormat="1" ht="47.25" customHeight="1" x14ac:dyDescent="0.25">
      <c r="A34" s="71" t="s">
        <v>430</v>
      </c>
      <c r="B34" s="70" t="s">
        <v>422</v>
      </c>
      <c r="C34" s="151" t="s">
        <v>504</v>
      </c>
      <c r="D34" s="151" t="s">
        <v>504</v>
      </c>
      <c r="E34" s="140"/>
      <c r="F34" s="140"/>
      <c r="G34" s="151" t="s">
        <v>504</v>
      </c>
      <c r="H34" s="151" t="s">
        <v>504</v>
      </c>
      <c r="I34" s="136"/>
      <c r="J34" s="136"/>
      <c r="K34" s="73"/>
      <c r="L34" s="69"/>
    </row>
    <row r="35" spans="1:12" s="66" customFormat="1" ht="49.7" customHeight="1" x14ac:dyDescent="0.25">
      <c r="A35" s="71" t="s">
        <v>431</v>
      </c>
      <c r="B35" s="70" t="s">
        <v>216</v>
      </c>
      <c r="C35" s="152">
        <v>43221</v>
      </c>
      <c r="D35" s="152">
        <v>43439</v>
      </c>
      <c r="E35" s="136"/>
      <c r="F35" s="136"/>
      <c r="G35" s="152">
        <v>43435</v>
      </c>
      <c r="H35" s="152">
        <v>43439</v>
      </c>
      <c r="I35" s="142">
        <v>1</v>
      </c>
      <c r="J35" s="142">
        <v>1</v>
      </c>
      <c r="K35" s="73"/>
      <c r="L35" s="69"/>
    </row>
    <row r="36" spans="1:12" ht="37.5" customHeight="1" x14ac:dyDescent="0.25">
      <c r="A36" s="71" t="s">
        <v>432</v>
      </c>
      <c r="B36" s="70" t="s">
        <v>414</v>
      </c>
      <c r="C36" s="151" t="s">
        <v>504</v>
      </c>
      <c r="D36" s="151" t="s">
        <v>504</v>
      </c>
      <c r="E36" s="140"/>
      <c r="F36" s="140"/>
      <c r="G36" s="151" t="s">
        <v>504</v>
      </c>
      <c r="H36" s="151" t="s">
        <v>504</v>
      </c>
      <c r="I36" s="139"/>
      <c r="J36" s="139"/>
      <c r="K36" s="69"/>
      <c r="L36" s="69"/>
    </row>
    <row r="37" spans="1:12" ht="27.75" customHeight="1" x14ac:dyDescent="0.25">
      <c r="A37" s="71" t="s">
        <v>433</v>
      </c>
      <c r="B37" s="70" t="s">
        <v>214</v>
      </c>
      <c r="C37" s="152">
        <v>43253</v>
      </c>
      <c r="D37" s="152">
        <v>43301</v>
      </c>
      <c r="E37" s="137"/>
      <c r="F37" s="138"/>
      <c r="G37" s="152">
        <v>43439</v>
      </c>
      <c r="H37" s="152">
        <v>43465</v>
      </c>
      <c r="I37" s="142">
        <v>1</v>
      </c>
      <c r="J37" s="142">
        <v>1</v>
      </c>
      <c r="K37" s="69"/>
      <c r="L37" s="69"/>
    </row>
    <row r="38" spans="1:12" x14ac:dyDescent="0.25">
      <c r="A38" s="71" t="s">
        <v>639</v>
      </c>
      <c r="B38" s="72" t="s">
        <v>213</v>
      </c>
      <c r="C38" s="151"/>
      <c r="D38" s="153"/>
      <c r="E38" s="140"/>
      <c r="F38" s="140"/>
      <c r="G38" s="151"/>
      <c r="H38" s="153"/>
      <c r="I38" s="140"/>
      <c r="J38" s="140"/>
      <c r="K38" s="69"/>
      <c r="L38" s="69"/>
    </row>
    <row r="39" spans="1:12" ht="63" x14ac:dyDescent="0.25">
      <c r="A39" s="71">
        <v>2</v>
      </c>
      <c r="B39" s="70" t="s">
        <v>419</v>
      </c>
      <c r="C39" s="154">
        <v>45962</v>
      </c>
      <c r="D39" s="154">
        <v>46038</v>
      </c>
      <c r="E39" s="140"/>
      <c r="F39" s="140"/>
      <c r="G39" s="154">
        <v>46327</v>
      </c>
      <c r="H39" s="154">
        <v>46403</v>
      </c>
      <c r="I39" s="142"/>
      <c r="J39" s="142"/>
      <c r="K39" s="69"/>
      <c r="L39" s="69"/>
    </row>
    <row r="40" spans="1:12" ht="33.75" customHeight="1" x14ac:dyDescent="0.25">
      <c r="A40" s="71" t="s">
        <v>212</v>
      </c>
      <c r="B40" s="70" t="s">
        <v>421</v>
      </c>
      <c r="C40" s="151" t="s">
        <v>504</v>
      </c>
      <c r="D40" s="151" t="s">
        <v>504</v>
      </c>
      <c r="E40" s="151"/>
      <c r="F40" s="151"/>
      <c r="G40" s="151" t="s">
        <v>504</v>
      </c>
      <c r="H40" s="151" t="s">
        <v>504</v>
      </c>
      <c r="I40" s="140"/>
      <c r="J40" s="140"/>
      <c r="K40" s="69"/>
      <c r="L40" s="69"/>
    </row>
    <row r="41" spans="1:12" ht="63" customHeight="1" x14ac:dyDescent="0.25">
      <c r="A41" s="71" t="s">
        <v>211</v>
      </c>
      <c r="B41" s="72" t="s">
        <v>501</v>
      </c>
      <c r="C41" s="151" t="s">
        <v>504</v>
      </c>
      <c r="D41" s="151" t="s">
        <v>504</v>
      </c>
      <c r="E41" s="140"/>
      <c r="F41" s="140"/>
      <c r="G41" s="151" t="s">
        <v>504</v>
      </c>
      <c r="H41" s="151" t="s">
        <v>504</v>
      </c>
      <c r="I41" s="140"/>
      <c r="J41" s="140"/>
      <c r="K41" s="69"/>
      <c r="L41" s="69"/>
    </row>
    <row r="42" spans="1:12" ht="58.7" customHeight="1" x14ac:dyDescent="0.25">
      <c r="A42" s="71">
        <v>3</v>
      </c>
      <c r="B42" s="70" t="s">
        <v>420</v>
      </c>
      <c r="C42" s="155">
        <v>46038</v>
      </c>
      <c r="D42" s="154">
        <v>46126</v>
      </c>
      <c r="E42" s="140"/>
      <c r="F42" s="140"/>
      <c r="G42" s="155">
        <v>46403</v>
      </c>
      <c r="H42" s="154">
        <v>46491</v>
      </c>
      <c r="I42" s="142"/>
      <c r="J42" s="142"/>
      <c r="K42" s="69"/>
      <c r="L42" s="69"/>
    </row>
    <row r="43" spans="1:12" ht="34.5" customHeight="1" x14ac:dyDescent="0.25">
      <c r="A43" s="71" t="s">
        <v>210</v>
      </c>
      <c r="B43" s="70" t="s">
        <v>208</v>
      </c>
      <c r="C43" s="151" t="s">
        <v>504</v>
      </c>
      <c r="D43" s="151" t="s">
        <v>504</v>
      </c>
      <c r="E43" s="140"/>
      <c r="F43" s="140"/>
      <c r="G43" s="151" t="s">
        <v>504</v>
      </c>
      <c r="H43" s="151" t="s">
        <v>504</v>
      </c>
      <c r="I43" s="140"/>
      <c r="J43" s="140"/>
      <c r="K43" s="69"/>
      <c r="L43" s="69"/>
    </row>
    <row r="44" spans="1:12" ht="24.75" customHeight="1" x14ac:dyDescent="0.25">
      <c r="A44" s="71" t="s">
        <v>209</v>
      </c>
      <c r="B44" s="70" t="s">
        <v>206</v>
      </c>
      <c r="C44" s="151" t="s">
        <v>504</v>
      </c>
      <c r="D44" s="151" t="s">
        <v>504</v>
      </c>
      <c r="E44" s="140"/>
      <c r="F44" s="140"/>
      <c r="G44" s="151" t="s">
        <v>504</v>
      </c>
      <c r="H44" s="151" t="s">
        <v>504</v>
      </c>
      <c r="I44" s="140"/>
      <c r="J44" s="140"/>
      <c r="K44" s="69"/>
      <c r="L44" s="69"/>
    </row>
    <row r="45" spans="1:12" ht="90.75" customHeight="1" x14ac:dyDescent="0.25">
      <c r="A45" s="71" t="s">
        <v>207</v>
      </c>
      <c r="B45" s="70" t="s">
        <v>425</v>
      </c>
      <c r="C45" s="151" t="s">
        <v>504</v>
      </c>
      <c r="D45" s="151" t="s">
        <v>504</v>
      </c>
      <c r="E45" s="140"/>
      <c r="F45" s="140"/>
      <c r="G45" s="151" t="s">
        <v>504</v>
      </c>
      <c r="H45" s="151" t="s">
        <v>504</v>
      </c>
      <c r="I45" s="140"/>
      <c r="J45" s="140"/>
      <c r="K45" s="69"/>
      <c r="L45" s="69"/>
    </row>
    <row r="46" spans="1:12" ht="167.25" customHeight="1" x14ac:dyDescent="0.25">
      <c r="A46" s="71" t="s">
        <v>205</v>
      </c>
      <c r="B46" s="70" t="s">
        <v>423</v>
      </c>
      <c r="C46" s="151" t="s">
        <v>504</v>
      </c>
      <c r="D46" s="151" t="s">
        <v>504</v>
      </c>
      <c r="E46" s="140"/>
      <c r="F46" s="140"/>
      <c r="G46" s="151" t="s">
        <v>504</v>
      </c>
      <c r="H46" s="151" t="s">
        <v>504</v>
      </c>
      <c r="I46" s="140"/>
      <c r="J46" s="140"/>
      <c r="K46" s="69"/>
      <c r="L46" s="69"/>
    </row>
    <row r="47" spans="1:12" ht="30.75" customHeight="1" x14ac:dyDescent="0.25">
      <c r="A47" s="71" t="s">
        <v>203</v>
      </c>
      <c r="B47" s="70" t="s">
        <v>204</v>
      </c>
      <c r="C47" s="151" t="s">
        <v>504</v>
      </c>
      <c r="D47" s="151" t="s">
        <v>504</v>
      </c>
      <c r="E47" s="140"/>
      <c r="F47" s="140"/>
      <c r="G47" s="151" t="s">
        <v>504</v>
      </c>
      <c r="H47" s="151" t="s">
        <v>504</v>
      </c>
      <c r="I47" s="140"/>
      <c r="J47" s="140"/>
      <c r="K47" s="69"/>
      <c r="L47" s="69"/>
    </row>
    <row r="48" spans="1:12" ht="37.5" customHeight="1" x14ac:dyDescent="0.25">
      <c r="A48" s="71" t="s">
        <v>434</v>
      </c>
      <c r="B48" s="72" t="s">
        <v>202</v>
      </c>
      <c r="C48" s="156"/>
      <c r="D48" s="157"/>
      <c r="E48" s="140"/>
      <c r="F48" s="140"/>
      <c r="G48" s="156"/>
      <c r="H48" s="157"/>
      <c r="I48" s="140"/>
      <c r="J48" s="140"/>
      <c r="K48" s="69"/>
      <c r="L48" s="69"/>
    </row>
    <row r="49" spans="1:12" ht="35.450000000000003" customHeight="1" x14ac:dyDescent="0.25">
      <c r="A49" s="71">
        <v>4</v>
      </c>
      <c r="B49" s="70" t="s">
        <v>200</v>
      </c>
      <c r="C49" s="151" t="s">
        <v>504</v>
      </c>
      <c r="D49" s="151" t="s">
        <v>504</v>
      </c>
      <c r="E49" s="140"/>
      <c r="F49" s="140"/>
      <c r="G49" s="151" t="s">
        <v>504</v>
      </c>
      <c r="H49" s="151" t="s">
        <v>504</v>
      </c>
      <c r="I49" s="140"/>
      <c r="J49" s="140"/>
      <c r="K49" s="69"/>
      <c r="L49" s="69"/>
    </row>
    <row r="50" spans="1:12" ht="86.25" customHeight="1" x14ac:dyDescent="0.25">
      <c r="A50" s="71" t="s">
        <v>201</v>
      </c>
      <c r="B50" s="70" t="s">
        <v>424</v>
      </c>
      <c r="C50" s="152">
        <v>46372</v>
      </c>
      <c r="D50" s="152">
        <v>46386</v>
      </c>
      <c r="E50" s="140"/>
      <c r="F50" s="140"/>
      <c r="G50" s="152">
        <v>46737</v>
      </c>
      <c r="H50" s="152">
        <v>46751</v>
      </c>
      <c r="I50" s="142"/>
      <c r="J50" s="142"/>
      <c r="K50" s="69"/>
      <c r="L50" s="69"/>
    </row>
    <row r="51" spans="1:12" ht="77.25" customHeight="1" x14ac:dyDescent="0.25">
      <c r="A51" s="71" t="s">
        <v>199</v>
      </c>
      <c r="B51" s="70" t="s">
        <v>426</v>
      </c>
      <c r="C51" s="151" t="s">
        <v>504</v>
      </c>
      <c r="D51" s="151" t="s">
        <v>504</v>
      </c>
      <c r="E51" s="140"/>
      <c r="F51" s="140"/>
      <c r="G51" s="151" t="s">
        <v>504</v>
      </c>
      <c r="H51" s="151" t="s">
        <v>504</v>
      </c>
      <c r="I51" s="140"/>
      <c r="J51" s="140"/>
      <c r="K51" s="69"/>
      <c r="L51" s="69"/>
    </row>
    <row r="52" spans="1:12" ht="71.45" customHeight="1" x14ac:dyDescent="0.25">
      <c r="A52" s="71" t="s">
        <v>197</v>
      </c>
      <c r="B52" s="70" t="s">
        <v>198</v>
      </c>
      <c r="C52" s="151" t="s">
        <v>504</v>
      </c>
      <c r="D52" s="151" t="s">
        <v>504</v>
      </c>
      <c r="E52" s="140"/>
      <c r="F52" s="140"/>
      <c r="G52" s="151" t="s">
        <v>504</v>
      </c>
      <c r="H52" s="151" t="s">
        <v>504</v>
      </c>
      <c r="I52" s="140"/>
      <c r="J52" s="140"/>
      <c r="K52" s="69"/>
      <c r="L52" s="69"/>
    </row>
    <row r="53" spans="1:12" ht="48.2" customHeight="1" x14ac:dyDescent="0.25">
      <c r="A53" s="71" t="s">
        <v>195</v>
      </c>
      <c r="B53" s="112" t="s">
        <v>427</v>
      </c>
      <c r="C53" s="154">
        <v>46386</v>
      </c>
      <c r="D53" s="154">
        <v>46387</v>
      </c>
      <c r="E53" s="140"/>
      <c r="F53" s="140"/>
      <c r="G53" s="154">
        <v>46751</v>
      </c>
      <c r="H53" s="154">
        <v>46752</v>
      </c>
      <c r="I53" s="142"/>
      <c r="J53" s="142"/>
      <c r="K53" s="69"/>
      <c r="L53" s="69"/>
    </row>
    <row r="54" spans="1:12" ht="46.5" customHeight="1" x14ac:dyDescent="0.25">
      <c r="A54" s="71" t="s">
        <v>428</v>
      </c>
      <c r="B54" s="70" t="s">
        <v>196</v>
      </c>
      <c r="C54" s="151" t="s">
        <v>504</v>
      </c>
      <c r="D54" s="151" t="s">
        <v>504</v>
      </c>
      <c r="E54" s="140"/>
      <c r="F54" s="140"/>
      <c r="G54" s="151" t="s">
        <v>504</v>
      </c>
      <c r="H54" s="151" t="s">
        <v>504</v>
      </c>
      <c r="I54" s="140"/>
      <c r="J54" s="14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34"/>
    <col min="2" max="2" width="57.85546875" style="234"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1.7109375" style="235" customWidth="1"/>
    <col min="9" max="9" width="5.42578125" style="235" customWidth="1"/>
    <col min="10" max="10" width="8.140625" style="235" customWidth="1"/>
    <col min="11" max="11" width="5.28515625" style="235" customWidth="1"/>
    <col min="12" max="12" width="10.140625" style="235" customWidth="1"/>
    <col min="13" max="13" width="5.28515625" style="235" customWidth="1"/>
    <col min="14" max="14" width="8.5703125" style="235" customWidth="1"/>
    <col min="15" max="15" width="6.140625" style="235" customWidth="1"/>
    <col min="16" max="16" width="10.42578125" style="235" customWidth="1"/>
    <col min="17" max="17" width="6.140625" style="235" customWidth="1"/>
    <col min="18" max="18" width="7.5703125" style="235" customWidth="1"/>
    <col min="19" max="19" width="6.140625" style="235" customWidth="1"/>
    <col min="20" max="20" width="9.5703125" style="235" customWidth="1"/>
    <col min="21" max="25" width="6.140625" style="235" customWidth="1"/>
    <col min="26" max="26" width="12.42578125" style="235" customWidth="1"/>
    <col min="27" max="27" width="6.140625" style="235" customWidth="1"/>
    <col min="28" max="28" width="13.140625" style="235" customWidth="1"/>
    <col min="29" max="29" width="24.85546875" style="235" customWidth="1"/>
    <col min="30" max="16384" width="9.140625" style="234"/>
  </cols>
  <sheetData>
    <row r="1" spans="1:29" ht="18.75" x14ac:dyDescent="0.25">
      <c r="AC1" s="236" t="s">
        <v>69</v>
      </c>
    </row>
    <row r="2" spans="1:29" ht="18.75" x14ac:dyDescent="0.3">
      <c r="AC2" s="237" t="s">
        <v>10</v>
      </c>
    </row>
    <row r="3" spans="1:29" ht="18.75" x14ac:dyDescent="0.3">
      <c r="AC3" s="237" t="s">
        <v>68</v>
      </c>
    </row>
    <row r="4" spans="1:29"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C5" s="237"/>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38"/>
      <c r="B7" s="238"/>
      <c r="C7" s="239"/>
      <c r="D7" s="239"/>
      <c r="E7" s="239"/>
      <c r="F7" s="239"/>
      <c r="G7" s="239"/>
      <c r="H7" s="239"/>
      <c r="I7" s="239"/>
      <c r="J7" s="240"/>
      <c r="K7" s="240"/>
      <c r="L7" s="240"/>
      <c r="M7" s="240"/>
      <c r="N7" s="240"/>
      <c r="O7" s="240"/>
      <c r="P7" s="240"/>
      <c r="Q7" s="240"/>
      <c r="R7" s="240"/>
      <c r="S7" s="240"/>
      <c r="T7" s="240"/>
      <c r="U7" s="240"/>
      <c r="V7" s="240"/>
      <c r="W7" s="240"/>
      <c r="X7" s="240"/>
      <c r="Y7" s="240"/>
      <c r="Z7" s="240"/>
      <c r="AA7" s="240"/>
      <c r="AB7" s="240"/>
      <c r="AC7" s="240"/>
    </row>
    <row r="8" spans="1:29" ht="18.75"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238"/>
      <c r="B10" s="238"/>
      <c r="C10" s="239"/>
      <c r="D10" s="239"/>
      <c r="E10" s="239"/>
      <c r="F10" s="239"/>
      <c r="G10" s="239"/>
      <c r="H10" s="239"/>
      <c r="I10" s="239"/>
      <c r="J10" s="240"/>
      <c r="K10" s="240"/>
      <c r="L10" s="240"/>
      <c r="M10" s="240"/>
      <c r="N10" s="240"/>
      <c r="O10" s="240"/>
      <c r="P10" s="240"/>
      <c r="Q10" s="240"/>
      <c r="R10" s="240"/>
      <c r="S10" s="240"/>
      <c r="T10" s="240"/>
      <c r="U10" s="240"/>
      <c r="V10" s="240"/>
      <c r="W10" s="240"/>
      <c r="X10" s="240"/>
      <c r="Y10" s="240"/>
      <c r="Z10" s="240"/>
      <c r="AA10" s="240"/>
      <c r="AB10" s="240"/>
      <c r="AC10" s="240"/>
    </row>
    <row r="11" spans="1:29" ht="18.75" x14ac:dyDescent="0.25">
      <c r="A11" s="403" t="str">
        <f>'1. паспорт местоположение'!A12:C12</f>
        <v>F_TP3300.PR.0054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41"/>
      <c r="B13" s="241"/>
      <c r="C13" s="242"/>
      <c r="D13" s="242"/>
      <c r="E13" s="242"/>
      <c r="F13" s="242"/>
      <c r="G13" s="242"/>
      <c r="H13" s="242"/>
      <c r="I13" s="242"/>
      <c r="J13" s="237"/>
      <c r="K13" s="237"/>
      <c r="L13" s="237"/>
      <c r="M13" s="237"/>
      <c r="N13" s="237"/>
      <c r="O13" s="237"/>
      <c r="P13" s="237"/>
      <c r="Q13" s="237"/>
      <c r="R13" s="237"/>
      <c r="S13" s="237"/>
      <c r="T13" s="237"/>
      <c r="U13" s="237"/>
      <c r="V13" s="237"/>
      <c r="W13" s="237"/>
      <c r="X13" s="237"/>
      <c r="Y13" s="237"/>
      <c r="Z13" s="237"/>
      <c r="AA13" s="237"/>
      <c r="AB13" s="237"/>
      <c r="AC13" s="237"/>
    </row>
    <row r="14" spans="1:29" ht="50.25" customHeight="1" x14ac:dyDescent="0.25">
      <c r="A14" s="40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5" x14ac:dyDescent="0.25">
      <c r="A18" s="412" t="s">
        <v>473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5" s="247" customFormat="1" ht="33" customHeight="1" x14ac:dyDescent="0.25">
      <c r="A20" s="408" t="s">
        <v>194</v>
      </c>
      <c r="B20" s="408" t="s">
        <v>193</v>
      </c>
      <c r="C20" s="406" t="s">
        <v>192</v>
      </c>
      <c r="D20" s="406"/>
      <c r="E20" s="411" t="s">
        <v>191</v>
      </c>
      <c r="F20" s="411"/>
      <c r="G20" s="417" t="s">
        <v>669</v>
      </c>
      <c r="H20" s="414" t="s">
        <v>645</v>
      </c>
      <c r="I20" s="415"/>
      <c r="J20" s="415"/>
      <c r="K20" s="415"/>
      <c r="L20" s="414" t="s">
        <v>646</v>
      </c>
      <c r="M20" s="415"/>
      <c r="N20" s="415"/>
      <c r="O20" s="415"/>
      <c r="P20" s="414" t="s">
        <v>647</v>
      </c>
      <c r="Q20" s="415"/>
      <c r="R20" s="415"/>
      <c r="S20" s="415"/>
      <c r="T20" s="414" t="s">
        <v>665</v>
      </c>
      <c r="U20" s="415"/>
      <c r="V20" s="415"/>
      <c r="W20" s="415"/>
      <c r="X20" s="414" t="s">
        <v>670</v>
      </c>
      <c r="Y20" s="415"/>
      <c r="Z20" s="415"/>
      <c r="AA20" s="415"/>
      <c r="AB20" s="413" t="s">
        <v>190</v>
      </c>
      <c r="AC20" s="413"/>
    </row>
    <row r="21" spans="1:35" s="247" customFormat="1" ht="81.75" customHeight="1" x14ac:dyDescent="0.25">
      <c r="A21" s="409"/>
      <c r="B21" s="409"/>
      <c r="C21" s="406"/>
      <c r="D21" s="406"/>
      <c r="E21" s="411"/>
      <c r="F21" s="411"/>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3"/>
      <c r="AC21" s="413"/>
    </row>
    <row r="22" spans="1:35" s="247" customFormat="1" ht="89.25" customHeight="1" x14ac:dyDescent="0.3">
      <c r="A22" s="410"/>
      <c r="B22" s="410"/>
      <c r="C22" s="265" t="s">
        <v>2</v>
      </c>
      <c r="D22" s="265" t="s">
        <v>188</v>
      </c>
      <c r="E22" s="248" t="s">
        <v>671</v>
      </c>
      <c r="F22" s="248" t="s">
        <v>672</v>
      </c>
      <c r="G22" s="419"/>
      <c r="H22" s="243" t="s">
        <v>452</v>
      </c>
      <c r="I22" s="243" t="s">
        <v>453</v>
      </c>
      <c r="J22" s="243" t="s">
        <v>452</v>
      </c>
      <c r="K22" s="243" t="s">
        <v>453</v>
      </c>
      <c r="L22" s="243" t="s">
        <v>452</v>
      </c>
      <c r="M22" s="243" t="s">
        <v>453</v>
      </c>
      <c r="N22" s="243" t="s">
        <v>452</v>
      </c>
      <c r="O22" s="243" t="s">
        <v>453</v>
      </c>
      <c r="P22" s="243" t="s">
        <v>452</v>
      </c>
      <c r="Q22" s="243" t="s">
        <v>453</v>
      </c>
      <c r="R22" s="243" t="s">
        <v>452</v>
      </c>
      <c r="S22" s="243" t="s">
        <v>453</v>
      </c>
      <c r="T22" s="243" t="s">
        <v>452</v>
      </c>
      <c r="U22" s="243" t="s">
        <v>453</v>
      </c>
      <c r="V22" s="243" t="s">
        <v>452</v>
      </c>
      <c r="W22" s="243" t="s">
        <v>453</v>
      </c>
      <c r="X22" s="243" t="s">
        <v>452</v>
      </c>
      <c r="Y22" s="243" t="s">
        <v>453</v>
      </c>
      <c r="Z22" s="243" t="s">
        <v>452</v>
      </c>
      <c r="AA22" s="243" t="s">
        <v>453</v>
      </c>
      <c r="AB22" s="265" t="s">
        <v>189</v>
      </c>
      <c r="AC22" s="265" t="s">
        <v>188</v>
      </c>
      <c r="AE22" s="249"/>
      <c r="AF22" s="249"/>
      <c r="AG22" s="249"/>
      <c r="AH22" s="249"/>
      <c r="AI22" s="250"/>
    </row>
    <row r="23" spans="1:35" s="247"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50"/>
      <c r="AF23" s="250"/>
      <c r="AG23" s="250"/>
      <c r="AH23" s="250"/>
      <c r="AI23" s="250"/>
    </row>
    <row r="24" spans="1:35" ht="47.25" customHeight="1" x14ac:dyDescent="0.25">
      <c r="A24" s="252">
        <v>1</v>
      </c>
      <c r="B24" s="253" t="s">
        <v>187</v>
      </c>
      <c r="C24" s="254">
        <v>19.863081788000002</v>
      </c>
      <c r="D24" s="254">
        <v>19.863081788000002</v>
      </c>
      <c r="E24" s="254">
        <v>18.579347568000003</v>
      </c>
      <c r="F24" s="254">
        <v>18.579347568000003</v>
      </c>
      <c r="G24" s="254">
        <v>0</v>
      </c>
      <c r="H24" s="254">
        <v>1.8</v>
      </c>
      <c r="I24" s="254"/>
      <c r="J24" s="254">
        <v>0</v>
      </c>
      <c r="K24" s="254"/>
      <c r="L24" s="254">
        <v>16.779347568000002</v>
      </c>
      <c r="M24" s="254"/>
      <c r="N24" s="254">
        <v>1.8</v>
      </c>
      <c r="O24" s="254"/>
      <c r="P24" s="254">
        <v>0</v>
      </c>
      <c r="Q24" s="254"/>
      <c r="R24" s="254">
        <v>16.779347568000002</v>
      </c>
      <c r="S24" s="254"/>
      <c r="T24" s="254">
        <v>0</v>
      </c>
      <c r="U24" s="254"/>
      <c r="V24" s="254">
        <v>0</v>
      </c>
      <c r="W24" s="254"/>
      <c r="X24" s="254">
        <v>0</v>
      </c>
      <c r="Y24" s="254"/>
      <c r="Z24" s="254" t="s">
        <v>666</v>
      </c>
      <c r="AA24" s="254"/>
      <c r="AB24" s="254">
        <v>18.579347568000003</v>
      </c>
      <c r="AC24" s="254">
        <v>18.579347568000003</v>
      </c>
    </row>
    <row r="25" spans="1:35"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666</v>
      </c>
      <c r="AA25" s="254"/>
      <c r="AB25" s="254">
        <v>0</v>
      </c>
      <c r="AC25" s="254">
        <v>0</v>
      </c>
    </row>
    <row r="26" spans="1:35"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666</v>
      </c>
      <c r="AA26" s="254"/>
      <c r="AB26" s="254">
        <v>0</v>
      </c>
      <c r="AC26" s="254">
        <v>0</v>
      </c>
    </row>
    <row r="27" spans="1:35" ht="31.5" x14ac:dyDescent="0.25">
      <c r="A27" s="255" t="s">
        <v>182</v>
      </c>
      <c r="B27" s="256" t="s">
        <v>409</v>
      </c>
      <c r="C27" s="254"/>
      <c r="D27" s="254"/>
      <c r="E27" s="254"/>
      <c r="F27" s="254"/>
      <c r="G27" s="254">
        <v>0</v>
      </c>
      <c r="H27" s="254">
        <v>1.5</v>
      </c>
      <c r="I27" s="254"/>
      <c r="J27" s="254">
        <v>0</v>
      </c>
      <c r="K27" s="254"/>
      <c r="L27" s="254">
        <v>13.982789640000002</v>
      </c>
      <c r="M27" s="254"/>
      <c r="N27" s="254">
        <v>1.5</v>
      </c>
      <c r="O27" s="254"/>
      <c r="P27" s="254">
        <v>0</v>
      </c>
      <c r="Q27" s="254"/>
      <c r="R27" s="254">
        <v>13.982789640000002</v>
      </c>
      <c r="S27" s="254"/>
      <c r="T27" s="254">
        <v>0</v>
      </c>
      <c r="U27" s="254"/>
      <c r="V27" s="254">
        <v>0</v>
      </c>
      <c r="W27" s="254"/>
      <c r="X27" s="254">
        <v>0</v>
      </c>
      <c r="Y27" s="254"/>
      <c r="Z27" s="254" t="s">
        <v>666</v>
      </c>
      <c r="AA27" s="254"/>
      <c r="AB27" s="254">
        <v>15.482789640000002</v>
      </c>
      <c r="AC27" s="254">
        <v>15.482789640000002</v>
      </c>
    </row>
    <row r="28" spans="1:35"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5" x14ac:dyDescent="0.25">
      <c r="A29" s="255" t="s">
        <v>179</v>
      </c>
      <c r="B29" s="257" t="s">
        <v>178</v>
      </c>
      <c r="C29" s="254"/>
      <c r="D29" s="254"/>
      <c r="E29" s="254"/>
      <c r="F29" s="254"/>
      <c r="G29" s="254">
        <v>0</v>
      </c>
      <c r="H29" s="254">
        <v>0.30000000000000004</v>
      </c>
      <c r="I29" s="254"/>
      <c r="J29" s="254">
        <v>0</v>
      </c>
      <c r="K29" s="254"/>
      <c r="L29" s="254">
        <v>2.7965579280000004</v>
      </c>
      <c r="M29" s="254"/>
      <c r="N29" s="254">
        <v>0.30000000000000004</v>
      </c>
      <c r="O29" s="254"/>
      <c r="P29" s="254">
        <v>0</v>
      </c>
      <c r="Q29" s="254"/>
      <c r="R29" s="254">
        <v>2.7965579280000004</v>
      </c>
      <c r="S29" s="254"/>
      <c r="T29" s="254">
        <v>0</v>
      </c>
      <c r="U29" s="254"/>
      <c r="V29" s="254">
        <v>0</v>
      </c>
      <c r="W29" s="254"/>
      <c r="X29" s="254">
        <v>0</v>
      </c>
      <c r="Y29" s="254"/>
      <c r="Z29" s="254" t="s">
        <v>666</v>
      </c>
      <c r="AA29" s="254"/>
      <c r="AB29" s="254">
        <v>3.0965579280000002</v>
      </c>
      <c r="AC29" s="254">
        <v>3.0965579280000011</v>
      </c>
    </row>
    <row r="30" spans="1:35" ht="47.25" x14ac:dyDescent="0.25">
      <c r="A30" s="252" t="s">
        <v>63</v>
      </c>
      <c r="B30" s="253" t="s">
        <v>177</v>
      </c>
      <c r="C30" s="254">
        <v>16.570699999999999</v>
      </c>
      <c r="D30" s="254">
        <v>16.570699999999999</v>
      </c>
      <c r="E30" s="254">
        <v>15.482789639999998</v>
      </c>
      <c r="F30" s="254">
        <v>15.482789639999998</v>
      </c>
      <c r="G30" s="254">
        <v>0</v>
      </c>
      <c r="H30" s="254">
        <v>1.5</v>
      </c>
      <c r="I30" s="254"/>
      <c r="J30" s="254">
        <v>0</v>
      </c>
      <c r="K30" s="254"/>
      <c r="L30" s="254">
        <v>13.98278964</v>
      </c>
      <c r="M30" s="254"/>
      <c r="N30" s="254">
        <v>1.5</v>
      </c>
      <c r="O30" s="254"/>
      <c r="P30" s="254">
        <v>0</v>
      </c>
      <c r="Q30" s="254"/>
      <c r="R30" s="254">
        <v>13.98278964</v>
      </c>
      <c r="S30" s="254"/>
      <c r="T30" s="254">
        <v>0</v>
      </c>
      <c r="U30" s="254"/>
      <c r="V30" s="254">
        <v>0</v>
      </c>
      <c r="W30" s="254"/>
      <c r="X30" s="254">
        <v>0</v>
      </c>
      <c r="Y30" s="254"/>
      <c r="Z30" s="254" t="s">
        <v>666</v>
      </c>
      <c r="AA30" s="254"/>
      <c r="AB30" s="254">
        <v>15.48278964</v>
      </c>
      <c r="AC30" s="254">
        <v>15.48278964</v>
      </c>
    </row>
    <row r="31" spans="1:35" x14ac:dyDescent="0.25">
      <c r="A31" s="252" t="s">
        <v>176</v>
      </c>
      <c r="B31" s="256" t="s">
        <v>175</v>
      </c>
      <c r="C31" s="254">
        <v>1.0879100000000002</v>
      </c>
      <c r="D31" s="254">
        <v>1.0879100000000002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ht="31.5" x14ac:dyDescent="0.25">
      <c r="A32" s="252" t="s">
        <v>174</v>
      </c>
      <c r="B32" s="256" t="s">
        <v>173</v>
      </c>
      <c r="C32" s="254">
        <v>12.4918</v>
      </c>
      <c r="D32" s="254">
        <v>12.4918</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2.9909899999999996</v>
      </c>
      <c r="D34" s="254">
        <v>2.9909899999999996</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167</v>
      </c>
      <c r="B36" s="256" t="s">
        <v>580</v>
      </c>
      <c r="C36" s="254"/>
      <c r="D36" s="254"/>
      <c r="E36" s="254"/>
      <c r="F36" s="254"/>
      <c r="G36" s="254">
        <v>0</v>
      </c>
      <c r="H36" s="254">
        <v>0</v>
      </c>
      <c r="I36" s="258" t="s">
        <v>510</v>
      </c>
      <c r="J36" s="254">
        <v>0</v>
      </c>
      <c r="K36" s="258" t="s">
        <v>510</v>
      </c>
      <c r="L36" s="254">
        <v>0</v>
      </c>
      <c r="M36" s="258" t="s">
        <v>510</v>
      </c>
      <c r="N36" s="254">
        <v>0</v>
      </c>
      <c r="O36" s="258" t="s">
        <v>510</v>
      </c>
      <c r="P36" s="254">
        <v>0</v>
      </c>
      <c r="Q36" s="258" t="s">
        <v>510</v>
      </c>
      <c r="R36" s="254">
        <v>0</v>
      </c>
      <c r="S36" s="258" t="s">
        <v>510</v>
      </c>
      <c r="T36" s="254">
        <v>0</v>
      </c>
      <c r="U36" s="258" t="s">
        <v>510</v>
      </c>
      <c r="V36" s="254">
        <v>0</v>
      </c>
      <c r="W36" s="258" t="s">
        <v>510</v>
      </c>
      <c r="X36" s="254">
        <v>0</v>
      </c>
      <c r="Y36" s="258" t="s">
        <v>510</v>
      </c>
      <c r="Z36" s="254" t="s">
        <v>666</v>
      </c>
      <c r="AA36" s="258" t="s">
        <v>666</v>
      </c>
      <c r="AB36" s="254">
        <v>0</v>
      </c>
      <c r="AC36" s="254">
        <v>0</v>
      </c>
    </row>
    <row r="37" spans="1:29" ht="31.5" x14ac:dyDescent="0.25">
      <c r="A37" s="255" t="s">
        <v>166</v>
      </c>
      <c r="B37" s="259" t="s">
        <v>578</v>
      </c>
      <c r="C37" s="254"/>
      <c r="D37" s="254"/>
      <c r="E37" s="254"/>
      <c r="F37" s="254"/>
      <c r="G37" s="254">
        <v>0</v>
      </c>
      <c r="H37" s="254">
        <v>0</v>
      </c>
      <c r="I37" s="258" t="s">
        <v>510</v>
      </c>
      <c r="J37" s="254">
        <v>0</v>
      </c>
      <c r="K37" s="258" t="s">
        <v>510</v>
      </c>
      <c r="L37" s="254">
        <v>0</v>
      </c>
      <c r="M37" s="258" t="s">
        <v>510</v>
      </c>
      <c r="N37" s="254">
        <v>0</v>
      </c>
      <c r="O37" s="258" t="s">
        <v>510</v>
      </c>
      <c r="P37" s="254">
        <v>0</v>
      </c>
      <c r="Q37" s="258" t="s">
        <v>510</v>
      </c>
      <c r="R37" s="254">
        <v>0</v>
      </c>
      <c r="S37" s="258" t="s">
        <v>510</v>
      </c>
      <c r="T37" s="254">
        <v>0</v>
      </c>
      <c r="U37" s="258" t="s">
        <v>510</v>
      </c>
      <c r="V37" s="254">
        <v>0</v>
      </c>
      <c r="W37" s="258" t="s">
        <v>510</v>
      </c>
      <c r="X37" s="254">
        <v>0</v>
      </c>
      <c r="Y37" s="258" t="s">
        <v>510</v>
      </c>
      <c r="Z37" s="254" t="s">
        <v>666</v>
      </c>
      <c r="AA37" s="258" t="s">
        <v>666</v>
      </c>
      <c r="AB37" s="254">
        <v>0</v>
      </c>
      <c r="AC37" s="254">
        <v>0</v>
      </c>
    </row>
    <row r="38" spans="1:29" x14ac:dyDescent="0.25">
      <c r="A38" s="255" t="s">
        <v>165</v>
      </c>
      <c r="B38" s="259" t="s">
        <v>156</v>
      </c>
      <c r="C38" s="254"/>
      <c r="D38" s="254"/>
      <c r="E38" s="254"/>
      <c r="F38" s="254"/>
      <c r="G38" s="254">
        <v>0</v>
      </c>
      <c r="H38" s="254">
        <v>0</v>
      </c>
      <c r="I38" s="258" t="s">
        <v>510</v>
      </c>
      <c r="J38" s="254">
        <v>0</v>
      </c>
      <c r="K38" s="258" t="s">
        <v>510</v>
      </c>
      <c r="L38" s="254">
        <v>0</v>
      </c>
      <c r="M38" s="258" t="s">
        <v>510</v>
      </c>
      <c r="N38" s="254">
        <v>0</v>
      </c>
      <c r="O38" s="258" t="s">
        <v>510</v>
      </c>
      <c r="P38" s="254">
        <v>0</v>
      </c>
      <c r="Q38" s="258" t="s">
        <v>510</v>
      </c>
      <c r="R38" s="254">
        <v>0</v>
      </c>
      <c r="S38" s="258" t="s">
        <v>510</v>
      </c>
      <c r="T38" s="254">
        <v>0</v>
      </c>
      <c r="U38" s="258" t="s">
        <v>510</v>
      </c>
      <c r="V38" s="254">
        <v>0</v>
      </c>
      <c r="W38" s="258" t="s">
        <v>510</v>
      </c>
      <c r="X38" s="254">
        <v>0</v>
      </c>
      <c r="Y38" s="258" t="s">
        <v>510</v>
      </c>
      <c r="Z38" s="254" t="s">
        <v>666</v>
      </c>
      <c r="AA38" s="258" t="s">
        <v>666</v>
      </c>
      <c r="AB38" s="254">
        <v>0</v>
      </c>
      <c r="AC38" s="254">
        <v>0</v>
      </c>
    </row>
    <row r="39" spans="1:29" x14ac:dyDescent="0.25">
      <c r="A39" s="255" t="s">
        <v>164</v>
      </c>
      <c r="B39" s="256" t="s">
        <v>611</v>
      </c>
      <c r="C39" s="254"/>
      <c r="D39" s="254"/>
      <c r="E39" s="254"/>
      <c r="F39" s="254"/>
      <c r="G39" s="254">
        <v>0</v>
      </c>
      <c r="H39" s="254">
        <v>0</v>
      </c>
      <c r="I39" s="258" t="s">
        <v>510</v>
      </c>
      <c r="J39" s="254">
        <v>0</v>
      </c>
      <c r="K39" s="258" t="s">
        <v>510</v>
      </c>
      <c r="L39" s="254">
        <v>0</v>
      </c>
      <c r="M39" s="258" t="s">
        <v>510</v>
      </c>
      <c r="N39" s="254">
        <v>0</v>
      </c>
      <c r="O39" s="258" t="s">
        <v>510</v>
      </c>
      <c r="P39" s="254">
        <v>0</v>
      </c>
      <c r="Q39" s="258" t="s">
        <v>510</v>
      </c>
      <c r="R39" s="254">
        <v>0</v>
      </c>
      <c r="S39" s="258" t="s">
        <v>510</v>
      </c>
      <c r="T39" s="254">
        <v>0</v>
      </c>
      <c r="U39" s="258" t="s">
        <v>510</v>
      </c>
      <c r="V39" s="254">
        <v>0</v>
      </c>
      <c r="W39" s="258" t="s">
        <v>510</v>
      </c>
      <c r="X39" s="254">
        <v>0</v>
      </c>
      <c r="Y39" s="258" t="s">
        <v>510</v>
      </c>
      <c r="Z39" s="254" t="s">
        <v>666</v>
      </c>
      <c r="AA39" s="258" t="s">
        <v>666</v>
      </c>
      <c r="AB39" s="254">
        <v>0</v>
      </c>
      <c r="AC39" s="254">
        <v>0</v>
      </c>
    </row>
    <row r="40" spans="1:29" x14ac:dyDescent="0.25">
      <c r="A40" s="255" t="s">
        <v>163</v>
      </c>
      <c r="B40" s="256" t="s">
        <v>581</v>
      </c>
      <c r="C40" s="254"/>
      <c r="D40" s="254"/>
      <c r="E40" s="254"/>
      <c r="F40" s="254"/>
      <c r="G40" s="254">
        <v>0</v>
      </c>
      <c r="H40" s="254">
        <v>0</v>
      </c>
      <c r="I40" s="258" t="s">
        <v>510</v>
      </c>
      <c r="J40" s="254">
        <v>0</v>
      </c>
      <c r="K40" s="258" t="s">
        <v>510</v>
      </c>
      <c r="L40" s="254">
        <v>0</v>
      </c>
      <c r="M40" s="258" t="s">
        <v>510</v>
      </c>
      <c r="N40" s="254">
        <v>0</v>
      </c>
      <c r="O40" s="258" t="s">
        <v>510</v>
      </c>
      <c r="P40" s="254">
        <v>0</v>
      </c>
      <c r="Q40" s="258" t="s">
        <v>510</v>
      </c>
      <c r="R40" s="254">
        <v>0</v>
      </c>
      <c r="S40" s="258" t="s">
        <v>510</v>
      </c>
      <c r="T40" s="254">
        <v>0</v>
      </c>
      <c r="U40" s="258" t="s">
        <v>510</v>
      </c>
      <c r="V40" s="254">
        <v>0</v>
      </c>
      <c r="W40" s="258" t="s">
        <v>510</v>
      </c>
      <c r="X40" s="254">
        <v>0</v>
      </c>
      <c r="Y40" s="258" t="s">
        <v>510</v>
      </c>
      <c r="Z40" s="254" t="s">
        <v>666</v>
      </c>
      <c r="AA40" s="258" t="s">
        <v>666</v>
      </c>
      <c r="AB40" s="254">
        <v>0</v>
      </c>
      <c r="AC40" s="254">
        <v>0</v>
      </c>
    </row>
    <row r="41" spans="1:29" x14ac:dyDescent="0.25">
      <c r="A41" s="255" t="s">
        <v>162</v>
      </c>
      <c r="B41" s="256" t="s">
        <v>582</v>
      </c>
      <c r="C41" s="254"/>
      <c r="D41" s="254"/>
      <c r="E41" s="254"/>
      <c r="F41" s="254"/>
      <c r="G41" s="254">
        <v>0</v>
      </c>
      <c r="H41" s="254">
        <v>0</v>
      </c>
      <c r="I41" s="258" t="s">
        <v>510</v>
      </c>
      <c r="J41" s="254">
        <v>0</v>
      </c>
      <c r="K41" s="258" t="s">
        <v>510</v>
      </c>
      <c r="L41" s="254">
        <v>0</v>
      </c>
      <c r="M41" s="258" t="s">
        <v>510</v>
      </c>
      <c r="N41" s="254">
        <v>0</v>
      </c>
      <c r="O41" s="258" t="s">
        <v>510</v>
      </c>
      <c r="P41" s="254">
        <v>0</v>
      </c>
      <c r="Q41" s="258" t="s">
        <v>510</v>
      </c>
      <c r="R41" s="254">
        <v>0</v>
      </c>
      <c r="S41" s="258" t="s">
        <v>510</v>
      </c>
      <c r="T41" s="254">
        <v>0</v>
      </c>
      <c r="U41" s="258" t="s">
        <v>510</v>
      </c>
      <c r="V41" s="254">
        <v>0</v>
      </c>
      <c r="W41" s="258" t="s">
        <v>510</v>
      </c>
      <c r="X41" s="254">
        <v>0</v>
      </c>
      <c r="Y41" s="258" t="s">
        <v>510</v>
      </c>
      <c r="Z41" s="254" t="s">
        <v>666</v>
      </c>
      <c r="AA41" s="258" t="s">
        <v>666</v>
      </c>
      <c r="AB41" s="254">
        <v>0</v>
      </c>
      <c r="AC41" s="254">
        <v>0</v>
      </c>
    </row>
    <row r="42" spans="1:29" x14ac:dyDescent="0.25">
      <c r="A42" s="255" t="s">
        <v>161</v>
      </c>
      <c r="B42" s="256" t="s">
        <v>583</v>
      </c>
      <c r="C42" s="254"/>
      <c r="D42" s="254"/>
      <c r="E42" s="254"/>
      <c r="F42" s="254"/>
      <c r="G42" s="254">
        <v>0</v>
      </c>
      <c r="H42" s="254">
        <v>0</v>
      </c>
      <c r="I42" s="258" t="s">
        <v>510</v>
      </c>
      <c r="J42" s="254">
        <v>0</v>
      </c>
      <c r="K42" s="258" t="s">
        <v>510</v>
      </c>
      <c r="L42" s="254">
        <v>0</v>
      </c>
      <c r="M42" s="258" t="s">
        <v>510</v>
      </c>
      <c r="N42" s="254">
        <v>0</v>
      </c>
      <c r="O42" s="258" t="s">
        <v>510</v>
      </c>
      <c r="P42" s="254">
        <v>0</v>
      </c>
      <c r="Q42" s="258" t="s">
        <v>510</v>
      </c>
      <c r="R42" s="254">
        <v>0</v>
      </c>
      <c r="S42" s="258" t="s">
        <v>510</v>
      </c>
      <c r="T42" s="254">
        <v>0</v>
      </c>
      <c r="U42" s="258" t="s">
        <v>510</v>
      </c>
      <c r="V42" s="254">
        <v>0</v>
      </c>
      <c r="W42" s="258" t="s">
        <v>510</v>
      </c>
      <c r="X42" s="254">
        <v>0</v>
      </c>
      <c r="Y42" s="258" t="s">
        <v>510</v>
      </c>
      <c r="Z42" s="254" t="s">
        <v>666</v>
      </c>
      <c r="AA42" s="258" t="s">
        <v>666</v>
      </c>
      <c r="AB42" s="254">
        <v>0</v>
      </c>
      <c r="AC42" s="254">
        <v>0</v>
      </c>
    </row>
    <row r="43" spans="1:29" x14ac:dyDescent="0.25">
      <c r="A43" s="255" t="s">
        <v>584</v>
      </c>
      <c r="B43" s="256" t="s">
        <v>585</v>
      </c>
      <c r="C43" s="254"/>
      <c r="D43" s="254"/>
      <c r="E43" s="254"/>
      <c r="F43" s="254"/>
      <c r="G43" s="254">
        <v>0</v>
      </c>
      <c r="H43" s="254">
        <v>0</v>
      </c>
      <c r="I43" s="258" t="s">
        <v>510</v>
      </c>
      <c r="J43" s="254">
        <v>0</v>
      </c>
      <c r="K43" s="258" t="s">
        <v>510</v>
      </c>
      <c r="L43" s="254">
        <v>0</v>
      </c>
      <c r="M43" s="258" t="s">
        <v>510</v>
      </c>
      <c r="N43" s="254">
        <v>0</v>
      </c>
      <c r="O43" s="258" t="s">
        <v>510</v>
      </c>
      <c r="P43" s="254">
        <v>0</v>
      </c>
      <c r="Q43" s="258" t="s">
        <v>510</v>
      </c>
      <c r="R43" s="254">
        <v>0</v>
      </c>
      <c r="S43" s="258" t="s">
        <v>510</v>
      </c>
      <c r="T43" s="254">
        <v>0</v>
      </c>
      <c r="U43" s="258" t="s">
        <v>510</v>
      </c>
      <c r="V43" s="254">
        <v>0</v>
      </c>
      <c r="W43" s="258" t="s">
        <v>510</v>
      </c>
      <c r="X43" s="254">
        <v>0</v>
      </c>
      <c r="Y43" s="258" t="s">
        <v>510</v>
      </c>
      <c r="Z43" s="254" t="s">
        <v>666</v>
      </c>
      <c r="AA43" s="258" t="s">
        <v>666</v>
      </c>
      <c r="AB43" s="254">
        <v>0</v>
      </c>
      <c r="AC43" s="254">
        <v>0</v>
      </c>
    </row>
    <row r="44" spans="1:29" x14ac:dyDescent="0.25">
      <c r="A44" s="255" t="s">
        <v>586</v>
      </c>
      <c r="B44" s="256" t="s">
        <v>587</v>
      </c>
      <c r="C44" s="254"/>
      <c r="D44" s="254"/>
      <c r="E44" s="254"/>
      <c r="F44" s="254"/>
      <c r="G44" s="254">
        <v>0</v>
      </c>
      <c r="H44" s="254">
        <v>0</v>
      </c>
      <c r="I44" s="258" t="s">
        <v>510</v>
      </c>
      <c r="J44" s="254">
        <v>0</v>
      </c>
      <c r="K44" s="258" t="s">
        <v>510</v>
      </c>
      <c r="L44" s="254">
        <v>0</v>
      </c>
      <c r="M44" s="258" t="s">
        <v>510</v>
      </c>
      <c r="N44" s="254">
        <v>0</v>
      </c>
      <c r="O44" s="258" t="s">
        <v>510</v>
      </c>
      <c r="P44" s="254">
        <v>0</v>
      </c>
      <c r="Q44" s="258" t="s">
        <v>510</v>
      </c>
      <c r="R44" s="254">
        <v>0</v>
      </c>
      <c r="S44" s="258" t="s">
        <v>510</v>
      </c>
      <c r="T44" s="254">
        <v>0</v>
      </c>
      <c r="U44" s="258" t="s">
        <v>510</v>
      </c>
      <c r="V44" s="254">
        <v>0</v>
      </c>
      <c r="W44" s="258" t="s">
        <v>510</v>
      </c>
      <c r="X44" s="254">
        <v>0</v>
      </c>
      <c r="Y44" s="258" t="s">
        <v>510</v>
      </c>
      <c r="Z44" s="254" t="s">
        <v>666</v>
      </c>
      <c r="AA44" s="258" t="s">
        <v>666</v>
      </c>
      <c r="AB44" s="254">
        <v>0</v>
      </c>
      <c r="AC44" s="254">
        <v>0</v>
      </c>
    </row>
    <row r="45" spans="1:29" x14ac:dyDescent="0.25">
      <c r="A45" s="255" t="s">
        <v>588</v>
      </c>
      <c r="B45" s="256" t="s">
        <v>589</v>
      </c>
      <c r="C45" s="254"/>
      <c r="D45" s="254"/>
      <c r="E45" s="254"/>
      <c r="F45" s="254"/>
      <c r="G45" s="254">
        <v>0</v>
      </c>
      <c r="H45" s="254">
        <v>0</v>
      </c>
      <c r="I45" s="258" t="s">
        <v>510</v>
      </c>
      <c r="J45" s="254">
        <v>0</v>
      </c>
      <c r="K45" s="258" t="s">
        <v>510</v>
      </c>
      <c r="L45" s="254">
        <v>0</v>
      </c>
      <c r="M45" s="258" t="s">
        <v>510</v>
      </c>
      <c r="N45" s="254">
        <v>0</v>
      </c>
      <c r="O45" s="258" t="s">
        <v>510</v>
      </c>
      <c r="P45" s="254">
        <v>0</v>
      </c>
      <c r="Q45" s="258" t="s">
        <v>510</v>
      </c>
      <c r="R45" s="254">
        <v>0</v>
      </c>
      <c r="S45" s="258" t="s">
        <v>510</v>
      </c>
      <c r="T45" s="254">
        <v>0</v>
      </c>
      <c r="U45" s="258" t="s">
        <v>510</v>
      </c>
      <c r="V45" s="254">
        <v>0</v>
      </c>
      <c r="W45" s="258" t="s">
        <v>510</v>
      </c>
      <c r="X45" s="254">
        <v>0</v>
      </c>
      <c r="Y45" s="258" t="s">
        <v>510</v>
      </c>
      <c r="Z45" s="254" t="s">
        <v>666</v>
      </c>
      <c r="AA45" s="258" t="s">
        <v>666</v>
      </c>
      <c r="AB45" s="254">
        <v>0</v>
      </c>
      <c r="AC45" s="254">
        <v>0</v>
      </c>
    </row>
    <row r="46" spans="1:29" x14ac:dyDescent="0.25">
      <c r="A46" s="255" t="s">
        <v>590</v>
      </c>
      <c r="B46" s="256" t="s">
        <v>591</v>
      </c>
      <c r="C46" s="254"/>
      <c r="D46" s="254"/>
      <c r="E46" s="254"/>
      <c r="F46" s="254"/>
      <c r="G46" s="254">
        <v>0</v>
      </c>
      <c r="H46" s="254">
        <v>0</v>
      </c>
      <c r="I46" s="258" t="s">
        <v>510</v>
      </c>
      <c r="J46" s="254">
        <v>0</v>
      </c>
      <c r="K46" s="258" t="s">
        <v>510</v>
      </c>
      <c r="L46" s="254">
        <v>0</v>
      </c>
      <c r="M46" s="258" t="s">
        <v>510</v>
      </c>
      <c r="N46" s="254">
        <v>0</v>
      </c>
      <c r="O46" s="258" t="s">
        <v>510</v>
      </c>
      <c r="P46" s="254">
        <v>0</v>
      </c>
      <c r="Q46" s="258" t="s">
        <v>510</v>
      </c>
      <c r="R46" s="254">
        <v>0</v>
      </c>
      <c r="S46" s="258" t="s">
        <v>510</v>
      </c>
      <c r="T46" s="254">
        <v>0</v>
      </c>
      <c r="U46" s="258" t="s">
        <v>510</v>
      </c>
      <c r="V46" s="254">
        <v>0</v>
      </c>
      <c r="W46" s="258" t="s">
        <v>510</v>
      </c>
      <c r="X46" s="254">
        <v>0</v>
      </c>
      <c r="Y46" s="258" t="s">
        <v>510</v>
      </c>
      <c r="Z46" s="254" t="s">
        <v>666</v>
      </c>
      <c r="AA46" s="258" t="s">
        <v>666</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159</v>
      </c>
      <c r="B48" s="256" t="s">
        <v>580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666</v>
      </c>
      <c r="AA48" s="254"/>
      <c r="AB48" s="254">
        <v>0</v>
      </c>
      <c r="AC48" s="254">
        <v>0</v>
      </c>
    </row>
    <row r="49" spans="1:29" ht="31.5" x14ac:dyDescent="0.25">
      <c r="A49" s="255" t="s">
        <v>158</v>
      </c>
      <c r="B49" s="259" t="s">
        <v>578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666</v>
      </c>
      <c r="AA49" s="254"/>
      <c r="AB49" s="254">
        <v>0</v>
      </c>
      <c r="AC49" s="254">
        <v>0</v>
      </c>
    </row>
    <row r="50" spans="1:29" x14ac:dyDescent="0.25">
      <c r="A50" s="255" t="s">
        <v>157</v>
      </c>
      <c r="B50" s="259"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666</v>
      </c>
      <c r="AA50" s="254"/>
      <c r="AB50" s="254">
        <v>0</v>
      </c>
      <c r="AC50" s="254">
        <v>0</v>
      </c>
    </row>
    <row r="51" spans="1:29" ht="35.450000000000003" customHeight="1" x14ac:dyDescent="0.25">
      <c r="A51" s="255" t="s">
        <v>155</v>
      </c>
      <c r="B51" s="256"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666</v>
      </c>
      <c r="AA51" s="254"/>
      <c r="AB51" s="254">
        <v>0</v>
      </c>
      <c r="AC51" s="254">
        <v>0</v>
      </c>
    </row>
    <row r="52" spans="1:29" ht="31.5" x14ac:dyDescent="0.25">
      <c r="A52" s="255" t="s">
        <v>153</v>
      </c>
      <c r="B52" s="256"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666</v>
      </c>
      <c r="AA52" s="254"/>
      <c r="AB52" s="254">
        <v>0</v>
      </c>
      <c r="AC52" s="254">
        <v>0</v>
      </c>
    </row>
    <row r="53" spans="1:29" x14ac:dyDescent="0.25">
      <c r="A53" s="255" t="s">
        <v>151</v>
      </c>
      <c r="B53" s="256"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666</v>
      </c>
      <c r="AA53" s="254"/>
      <c r="AB53" s="254">
        <v>0</v>
      </c>
      <c r="AC53" s="254">
        <v>0</v>
      </c>
    </row>
    <row r="54" spans="1:29" x14ac:dyDescent="0.25">
      <c r="A54" s="255" t="s">
        <v>149</v>
      </c>
      <c r="B54" s="256" t="s">
        <v>581</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666</v>
      </c>
      <c r="AA54" s="254"/>
      <c r="AB54" s="254">
        <v>0</v>
      </c>
      <c r="AC54" s="254">
        <v>0</v>
      </c>
    </row>
    <row r="55" spans="1:29" x14ac:dyDescent="0.25">
      <c r="A55" s="255" t="s">
        <v>592</v>
      </c>
      <c r="B55" s="256" t="s">
        <v>582</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666</v>
      </c>
      <c r="AA55" s="254"/>
      <c r="AB55" s="254">
        <v>0</v>
      </c>
      <c r="AC55" s="254">
        <v>0</v>
      </c>
    </row>
    <row r="56" spans="1:29" x14ac:dyDescent="0.25">
      <c r="A56" s="255" t="s">
        <v>593</v>
      </c>
      <c r="B56" s="256" t="s">
        <v>583</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666</v>
      </c>
      <c r="AA56" s="254"/>
      <c r="AB56" s="254">
        <v>0</v>
      </c>
      <c r="AC56" s="254">
        <v>0</v>
      </c>
    </row>
    <row r="57" spans="1:29" x14ac:dyDescent="0.25">
      <c r="A57" s="255" t="s">
        <v>594</v>
      </c>
      <c r="B57" s="256" t="s">
        <v>585</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666</v>
      </c>
      <c r="AA57" s="254"/>
      <c r="AB57" s="254">
        <v>0</v>
      </c>
      <c r="AC57" s="254">
        <v>0</v>
      </c>
    </row>
    <row r="58" spans="1:29" x14ac:dyDescent="0.25">
      <c r="A58" s="255" t="s">
        <v>595</v>
      </c>
      <c r="B58" s="256" t="s">
        <v>587</v>
      </c>
      <c r="C58" s="254">
        <v>5</v>
      </c>
      <c r="D58" s="254">
        <v>5</v>
      </c>
      <c r="E58" s="254"/>
      <c r="F58" s="254"/>
      <c r="G58" s="254">
        <v>0</v>
      </c>
      <c r="H58" s="254">
        <v>0</v>
      </c>
      <c r="I58" s="254"/>
      <c r="J58" s="254">
        <v>0</v>
      </c>
      <c r="K58" s="254"/>
      <c r="L58" s="254">
        <v>5</v>
      </c>
      <c r="M58" s="254"/>
      <c r="N58" s="254">
        <v>0</v>
      </c>
      <c r="O58" s="254"/>
      <c r="P58" s="254">
        <v>0</v>
      </c>
      <c r="Q58" s="254"/>
      <c r="R58" s="254">
        <v>5</v>
      </c>
      <c r="S58" s="254"/>
      <c r="T58" s="254">
        <v>0</v>
      </c>
      <c r="U58" s="254"/>
      <c r="V58" s="254">
        <v>0</v>
      </c>
      <c r="W58" s="254"/>
      <c r="X58" s="254">
        <v>0</v>
      </c>
      <c r="Y58" s="254"/>
      <c r="Z58" s="254" t="s">
        <v>666</v>
      </c>
      <c r="AA58" s="254"/>
      <c r="AB58" s="254">
        <v>5</v>
      </c>
      <c r="AC58" s="254">
        <v>5</v>
      </c>
    </row>
    <row r="59" spans="1:29" x14ac:dyDescent="0.25">
      <c r="A59" s="255" t="s">
        <v>596</v>
      </c>
      <c r="B59" s="256" t="s">
        <v>589</v>
      </c>
      <c r="C59" s="254">
        <v>0.72</v>
      </c>
      <c r="D59" s="254">
        <v>0.72</v>
      </c>
      <c r="E59" s="254"/>
      <c r="F59" s="254"/>
      <c r="G59" s="254">
        <v>0</v>
      </c>
      <c r="H59" s="254">
        <v>0</v>
      </c>
      <c r="I59" s="254"/>
      <c r="J59" s="254">
        <v>0</v>
      </c>
      <c r="K59" s="254"/>
      <c r="L59" s="254">
        <v>0.72</v>
      </c>
      <c r="M59" s="254"/>
      <c r="N59" s="254">
        <v>0</v>
      </c>
      <c r="O59" s="254"/>
      <c r="P59" s="254">
        <v>0</v>
      </c>
      <c r="Q59" s="254"/>
      <c r="R59" s="254">
        <v>0.72</v>
      </c>
      <c r="S59" s="254"/>
      <c r="T59" s="254">
        <v>0</v>
      </c>
      <c r="U59" s="254"/>
      <c r="V59" s="254">
        <v>0</v>
      </c>
      <c r="W59" s="254"/>
      <c r="X59" s="254">
        <v>0</v>
      </c>
      <c r="Y59" s="254"/>
      <c r="Z59" s="254" t="s">
        <v>666</v>
      </c>
      <c r="AA59" s="254"/>
      <c r="AB59" s="254">
        <v>0.72</v>
      </c>
      <c r="AC59" s="254">
        <v>0.72</v>
      </c>
    </row>
    <row r="60" spans="1:29" x14ac:dyDescent="0.25">
      <c r="A60" s="255" t="s">
        <v>597</v>
      </c>
      <c r="B60" s="256" t="s">
        <v>591</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666</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v>16.570699999999999</v>
      </c>
      <c r="D62" s="254">
        <v>16.570699999999999</v>
      </c>
      <c r="E62" s="254"/>
      <c r="F62" s="254"/>
      <c r="G62" s="254">
        <v>0</v>
      </c>
      <c r="H62" s="254">
        <v>0</v>
      </c>
      <c r="I62" s="254"/>
      <c r="J62" s="254">
        <v>0</v>
      </c>
      <c r="K62" s="254"/>
      <c r="L62" s="254">
        <v>16.570700000000002</v>
      </c>
      <c r="M62" s="254"/>
      <c r="N62" s="254">
        <v>0</v>
      </c>
      <c r="O62" s="254"/>
      <c r="P62" s="254">
        <v>0</v>
      </c>
      <c r="Q62" s="254"/>
      <c r="R62" s="254">
        <v>16.570700000000002</v>
      </c>
      <c r="S62" s="254"/>
      <c r="T62" s="254">
        <v>0</v>
      </c>
      <c r="U62" s="254"/>
      <c r="V62" s="254">
        <v>0</v>
      </c>
      <c r="W62" s="254"/>
      <c r="X62" s="254">
        <v>0</v>
      </c>
      <c r="Y62" s="254"/>
      <c r="Z62" s="254" t="s">
        <v>666</v>
      </c>
      <c r="AA62" s="254"/>
      <c r="AB62" s="254">
        <v>16.570700000000002</v>
      </c>
      <c r="AC62" s="254">
        <v>16.570700000000002</v>
      </c>
    </row>
    <row r="63" spans="1:29" x14ac:dyDescent="0.25">
      <c r="A63" s="255" t="s">
        <v>145</v>
      </c>
      <c r="B63" s="259"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666</v>
      </c>
      <c r="AA63" s="254"/>
      <c r="AB63" s="254">
        <v>0</v>
      </c>
      <c r="AC63" s="254">
        <v>0</v>
      </c>
    </row>
    <row r="64" spans="1:29" x14ac:dyDescent="0.25">
      <c r="A64" s="255" t="s">
        <v>144</v>
      </c>
      <c r="B64" s="256"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666</v>
      </c>
      <c r="AA64" s="254"/>
      <c r="AB64" s="254">
        <v>0</v>
      </c>
      <c r="AC64" s="254">
        <v>0</v>
      </c>
    </row>
    <row r="65" spans="1:29" x14ac:dyDescent="0.25">
      <c r="A65" s="255" t="s">
        <v>143</v>
      </c>
      <c r="B65" s="259"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666</v>
      </c>
      <c r="AA65" s="254"/>
      <c r="AB65" s="254">
        <v>0</v>
      </c>
      <c r="AC65" s="254">
        <v>0</v>
      </c>
    </row>
    <row r="66" spans="1:29" x14ac:dyDescent="0.25">
      <c r="A66" s="255" t="s">
        <v>142</v>
      </c>
      <c r="B66" s="259"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666</v>
      </c>
      <c r="AA66" s="254"/>
      <c r="AB66" s="254">
        <v>0</v>
      </c>
      <c r="AC66" s="254">
        <v>0</v>
      </c>
    </row>
    <row r="67" spans="1:29" x14ac:dyDescent="0.25">
      <c r="A67" s="255" t="s">
        <v>141</v>
      </c>
      <c r="B67" s="256" t="s">
        <v>581</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666</v>
      </c>
      <c r="AA67" s="254"/>
      <c r="AB67" s="254">
        <v>0</v>
      </c>
      <c r="AC67" s="254">
        <v>0</v>
      </c>
    </row>
    <row r="68" spans="1:29" x14ac:dyDescent="0.25">
      <c r="A68" s="255" t="s">
        <v>598</v>
      </c>
      <c r="B68" s="256" t="s">
        <v>582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666</v>
      </c>
      <c r="AA68" s="254"/>
      <c r="AB68" s="254">
        <v>0</v>
      </c>
      <c r="AC68" s="254">
        <v>0</v>
      </c>
    </row>
    <row r="69" spans="1:29" x14ac:dyDescent="0.25">
      <c r="A69" s="255" t="s">
        <v>599</v>
      </c>
      <c r="B69" s="256" t="s">
        <v>583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666</v>
      </c>
      <c r="AA69" s="254"/>
      <c r="AB69" s="254">
        <v>0</v>
      </c>
      <c r="AC69" s="254">
        <v>0</v>
      </c>
    </row>
    <row r="70" spans="1:29" x14ac:dyDescent="0.25">
      <c r="A70" s="255" t="s">
        <v>600</v>
      </c>
      <c r="B70" s="256" t="s">
        <v>585</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666</v>
      </c>
      <c r="AA70" s="254"/>
      <c r="AB70" s="254">
        <v>0</v>
      </c>
      <c r="AC70" s="254">
        <v>0</v>
      </c>
    </row>
    <row r="71" spans="1:29" x14ac:dyDescent="0.25">
      <c r="A71" s="255" t="s">
        <v>601</v>
      </c>
      <c r="B71" s="256" t="s">
        <v>587</v>
      </c>
      <c r="C71" s="254"/>
      <c r="D71" s="254"/>
      <c r="E71" s="254"/>
      <c r="F71" s="254"/>
      <c r="G71" s="254">
        <v>0</v>
      </c>
      <c r="H71" s="254">
        <v>0</v>
      </c>
      <c r="I71" s="254"/>
      <c r="J71" s="254">
        <v>0</v>
      </c>
      <c r="K71" s="254"/>
      <c r="L71" s="254">
        <v>5</v>
      </c>
      <c r="M71" s="254"/>
      <c r="N71" s="254">
        <v>0</v>
      </c>
      <c r="O71" s="254"/>
      <c r="P71" s="254">
        <v>0</v>
      </c>
      <c r="Q71" s="254"/>
      <c r="R71" s="254">
        <v>5</v>
      </c>
      <c r="S71" s="254"/>
      <c r="T71" s="254">
        <v>0</v>
      </c>
      <c r="U71" s="254"/>
      <c r="V71" s="254">
        <v>0</v>
      </c>
      <c r="W71" s="254"/>
      <c r="X71" s="254">
        <v>0</v>
      </c>
      <c r="Y71" s="254"/>
      <c r="Z71" s="254" t="s">
        <v>666</v>
      </c>
      <c r="AA71" s="254"/>
      <c r="AB71" s="254">
        <v>5</v>
      </c>
      <c r="AC71" s="254">
        <v>5</v>
      </c>
    </row>
    <row r="72" spans="1:29" x14ac:dyDescent="0.25">
      <c r="A72" s="255" t="s">
        <v>602</v>
      </c>
      <c r="B72" s="256" t="s">
        <v>589</v>
      </c>
      <c r="C72" s="254"/>
      <c r="D72" s="254"/>
      <c r="E72" s="254"/>
      <c r="F72" s="254"/>
      <c r="G72" s="254">
        <v>0</v>
      </c>
      <c r="H72" s="254">
        <v>0</v>
      </c>
      <c r="I72" s="254"/>
      <c r="J72" s="254">
        <v>0</v>
      </c>
      <c r="K72" s="254"/>
      <c r="L72" s="254">
        <v>0.72</v>
      </c>
      <c r="M72" s="254"/>
      <c r="N72" s="254">
        <v>0</v>
      </c>
      <c r="O72" s="254"/>
      <c r="P72" s="254">
        <v>0</v>
      </c>
      <c r="Q72" s="254"/>
      <c r="R72" s="254">
        <v>0.72</v>
      </c>
      <c r="S72" s="254"/>
      <c r="T72" s="254">
        <v>0</v>
      </c>
      <c r="U72" s="254"/>
      <c r="V72" s="254">
        <v>0</v>
      </c>
      <c r="W72" s="254"/>
      <c r="X72" s="254">
        <v>0</v>
      </c>
      <c r="Y72" s="254"/>
      <c r="Z72" s="254" t="s">
        <v>666</v>
      </c>
      <c r="AA72" s="254"/>
      <c r="AB72" s="254">
        <v>0.72</v>
      </c>
      <c r="AC72" s="254">
        <v>0.72</v>
      </c>
    </row>
    <row r="73" spans="1:29" x14ac:dyDescent="0.25">
      <c r="A73" s="255" t="s">
        <v>603</v>
      </c>
      <c r="B73" s="256" t="s">
        <v>591</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666</v>
      </c>
      <c r="AA73" s="254"/>
      <c r="AB73" s="254">
        <v>0</v>
      </c>
      <c r="AC73" s="254">
        <v>0</v>
      </c>
    </row>
    <row r="74" spans="1:29" ht="31.5" x14ac:dyDescent="0.25">
      <c r="A74" s="252" t="s">
        <v>58</v>
      </c>
      <c r="B74" s="260"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666</v>
      </c>
      <c r="AA74" s="254"/>
      <c r="AB74" s="254">
        <v>0</v>
      </c>
      <c r="AC74" s="254">
        <v>0</v>
      </c>
    </row>
    <row r="75" spans="1:29"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230</v>
      </c>
      <c r="B76" s="256" t="s">
        <v>580</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666</v>
      </c>
      <c r="AA76" s="262"/>
      <c r="AB76" s="254">
        <v>0</v>
      </c>
      <c r="AC76" s="254">
        <v>0</v>
      </c>
    </row>
    <row r="77" spans="1:29" ht="31.5" x14ac:dyDescent="0.25">
      <c r="A77" s="255" t="s">
        <v>231</v>
      </c>
      <c r="B77" s="259" t="s">
        <v>578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666</v>
      </c>
      <c r="AA77" s="254"/>
      <c r="AB77" s="254">
        <v>0</v>
      </c>
      <c r="AC77" s="254">
        <v>0</v>
      </c>
    </row>
    <row r="78" spans="1:29" x14ac:dyDescent="0.25">
      <c r="A78" s="255" t="s">
        <v>232</v>
      </c>
      <c r="B78" s="259"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666</v>
      </c>
      <c r="AA78" s="254"/>
      <c r="AB78" s="254">
        <v>0</v>
      </c>
      <c r="AC78" s="254">
        <v>0</v>
      </c>
    </row>
    <row r="79" spans="1:29" x14ac:dyDescent="0.25">
      <c r="A79" s="255" t="s">
        <v>233</v>
      </c>
      <c r="B79" s="256" t="s">
        <v>579</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666</v>
      </c>
      <c r="AA79" s="254"/>
      <c r="AB79" s="254">
        <v>0</v>
      </c>
      <c r="AC79" s="254">
        <v>0</v>
      </c>
    </row>
    <row r="80" spans="1:29" x14ac:dyDescent="0.25">
      <c r="A80" s="255" t="s">
        <v>234</v>
      </c>
      <c r="B80" s="256" t="s">
        <v>581</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666</v>
      </c>
      <c r="AA80" s="262"/>
      <c r="AB80" s="254">
        <v>0</v>
      </c>
      <c r="AC80" s="254">
        <v>0</v>
      </c>
    </row>
    <row r="81" spans="1:29" x14ac:dyDescent="0.25">
      <c r="A81" s="255" t="s">
        <v>604</v>
      </c>
      <c r="B81" s="256" t="s">
        <v>582</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666</v>
      </c>
      <c r="AA81" s="262"/>
      <c r="AB81" s="254">
        <v>0</v>
      </c>
      <c r="AC81" s="254">
        <v>0</v>
      </c>
    </row>
    <row r="82" spans="1:29" x14ac:dyDescent="0.25">
      <c r="A82" s="255" t="s">
        <v>605</v>
      </c>
      <c r="B82" s="256" t="s">
        <v>583</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666</v>
      </c>
      <c r="AA82" s="262"/>
      <c r="AB82" s="254">
        <v>0</v>
      </c>
      <c r="AC82" s="254">
        <v>0</v>
      </c>
    </row>
    <row r="83" spans="1:29" x14ac:dyDescent="0.25">
      <c r="A83" s="255" t="s">
        <v>606</v>
      </c>
      <c r="B83" s="256" t="s">
        <v>585</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666</v>
      </c>
      <c r="AA83" s="262"/>
      <c r="AB83" s="254">
        <v>0</v>
      </c>
      <c r="AC83" s="254">
        <v>0</v>
      </c>
    </row>
    <row r="84" spans="1:29" x14ac:dyDescent="0.25">
      <c r="A84" s="255" t="s">
        <v>607</v>
      </c>
      <c r="B84" s="256" t="s">
        <v>587</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666</v>
      </c>
      <c r="AA84" s="262"/>
      <c r="AB84" s="254">
        <v>0</v>
      </c>
      <c r="AC84" s="254">
        <v>0</v>
      </c>
    </row>
    <row r="85" spans="1:29" x14ac:dyDescent="0.25">
      <c r="A85" s="255" t="s">
        <v>608</v>
      </c>
      <c r="B85" s="256" t="s">
        <v>589</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666</v>
      </c>
      <c r="AA85" s="262"/>
      <c r="AB85" s="254">
        <v>0</v>
      </c>
      <c r="AC85" s="254">
        <v>0</v>
      </c>
    </row>
    <row r="86" spans="1:29" x14ac:dyDescent="0.25">
      <c r="A86" s="255" t="s">
        <v>609</v>
      </c>
      <c r="B86" s="256" t="s">
        <v>591</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666</v>
      </c>
      <c r="AA86" s="262"/>
      <c r="AB86" s="254">
        <v>0</v>
      </c>
      <c r="AC86" s="254">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C19" zoomScale="85" zoomScaleSheetLayoutView="85" workbookViewId="0">
      <selection activeCell="AQ26" sqref="AQ26"/>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575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7" t="str">
        <f>'8. Общие сведения'!A12:B12</f>
        <v>F_TP3300.PR.0054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0" t="s">
        <v>486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7" customHeight="1" x14ac:dyDescent="0.25">
      <c r="A22" s="421" t="s">
        <v>52</v>
      </c>
      <c r="B22" s="424" t="s">
        <v>24</v>
      </c>
      <c r="C22" s="421" t="s">
        <v>51</v>
      </c>
      <c r="D22" s="421" t="s">
        <v>50</v>
      </c>
      <c r="E22" s="427" t="s">
        <v>497</v>
      </c>
      <c r="F22" s="428"/>
      <c r="G22" s="428"/>
      <c r="H22" s="428"/>
      <c r="I22" s="428"/>
      <c r="J22" s="428"/>
      <c r="K22" s="428"/>
      <c r="L22" s="429"/>
      <c r="M22" s="421" t="s">
        <v>49</v>
      </c>
      <c r="N22" s="421" t="s">
        <v>48</v>
      </c>
      <c r="O22" s="421" t="s">
        <v>47</v>
      </c>
      <c r="P22" s="431" t="s">
        <v>265</v>
      </c>
      <c r="Q22" s="431" t="s">
        <v>46</v>
      </c>
      <c r="R22" s="431" t="s">
        <v>45</v>
      </c>
      <c r="S22" s="431" t="s">
        <v>44</v>
      </c>
      <c r="T22" s="431"/>
      <c r="U22" s="434" t="s">
        <v>43</v>
      </c>
      <c r="V22" s="434" t="s">
        <v>42</v>
      </c>
      <c r="W22" s="431" t="s">
        <v>41</v>
      </c>
      <c r="X22" s="431" t="s">
        <v>40</v>
      </c>
      <c r="Y22" s="431" t="s">
        <v>39</v>
      </c>
      <c r="Z22" s="430"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1" t="s">
        <v>25</v>
      </c>
    </row>
    <row r="23" spans="1:48" s="22" customFormat="1" ht="64.5" customHeight="1" x14ac:dyDescent="0.25">
      <c r="A23" s="422"/>
      <c r="B23" s="425"/>
      <c r="C23" s="422"/>
      <c r="D23" s="422"/>
      <c r="E23" s="439" t="s">
        <v>23</v>
      </c>
      <c r="F23" s="437" t="s">
        <v>139</v>
      </c>
      <c r="G23" s="437" t="s">
        <v>138</v>
      </c>
      <c r="H23" s="437" t="s">
        <v>137</v>
      </c>
      <c r="I23" s="435" t="s">
        <v>406</v>
      </c>
      <c r="J23" s="435" t="s">
        <v>407</v>
      </c>
      <c r="K23" s="435" t="s">
        <v>408</v>
      </c>
      <c r="L23" s="437" t="s">
        <v>80</v>
      </c>
      <c r="M23" s="422"/>
      <c r="N23" s="422"/>
      <c r="O23" s="422"/>
      <c r="P23" s="431"/>
      <c r="Q23" s="431"/>
      <c r="R23" s="431"/>
      <c r="S23" s="432" t="s">
        <v>2</v>
      </c>
      <c r="T23" s="432" t="s">
        <v>11</v>
      </c>
      <c r="U23" s="434"/>
      <c r="V23" s="434"/>
      <c r="W23" s="431"/>
      <c r="X23" s="431"/>
      <c r="Y23" s="431"/>
      <c r="Z23" s="431"/>
      <c r="AA23" s="431"/>
      <c r="AB23" s="431"/>
      <c r="AC23" s="431"/>
      <c r="AD23" s="431"/>
      <c r="AE23" s="431"/>
      <c r="AF23" s="431" t="s">
        <v>22</v>
      </c>
      <c r="AG23" s="431"/>
      <c r="AH23" s="431" t="s">
        <v>21</v>
      </c>
      <c r="AI23" s="431"/>
      <c r="AJ23" s="421" t="s">
        <v>20</v>
      </c>
      <c r="AK23" s="421" t="s">
        <v>19</v>
      </c>
      <c r="AL23" s="421" t="s">
        <v>18</v>
      </c>
      <c r="AM23" s="421" t="s">
        <v>17</v>
      </c>
      <c r="AN23" s="421" t="s">
        <v>16</v>
      </c>
      <c r="AO23" s="421" t="s">
        <v>15</v>
      </c>
      <c r="AP23" s="421" t="s">
        <v>14</v>
      </c>
      <c r="AQ23" s="443" t="s">
        <v>11</v>
      </c>
      <c r="AR23" s="431"/>
      <c r="AS23" s="431"/>
      <c r="AT23" s="431"/>
      <c r="AU23" s="431"/>
      <c r="AV23" s="442"/>
    </row>
    <row r="24" spans="1:48" s="22"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167" t="s">
        <v>13</v>
      </c>
      <c r="AG24" s="167" t="s">
        <v>12</v>
      </c>
      <c r="AH24" s="111" t="s">
        <v>2</v>
      </c>
      <c r="AI24" s="111" t="s">
        <v>11</v>
      </c>
      <c r="AJ24" s="423"/>
      <c r="AK24" s="423"/>
      <c r="AL24" s="423"/>
      <c r="AM24" s="423"/>
      <c r="AN24" s="423"/>
      <c r="AO24" s="423"/>
      <c r="AP24" s="423"/>
      <c r="AQ24" s="444"/>
      <c r="AR24" s="431"/>
      <c r="AS24" s="431"/>
      <c r="AT24" s="431"/>
      <c r="AU24" s="431"/>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8" t="s">
        <v>530</v>
      </c>
      <c r="B26" s="159" t="s">
        <v>641</v>
      </c>
      <c r="C26" s="159" t="s">
        <v>531</v>
      </c>
      <c r="D26" s="160" t="s">
        <v>532</v>
      </c>
      <c r="E26" s="161"/>
      <c r="F26" s="161"/>
      <c r="G26" s="161"/>
      <c r="H26" s="161"/>
      <c r="I26" s="161"/>
      <c r="J26" s="161"/>
      <c r="K26" s="161"/>
      <c r="L26" s="161"/>
      <c r="M26" s="159" t="s">
        <v>533</v>
      </c>
      <c r="N26" s="162" t="s">
        <v>534</v>
      </c>
      <c r="O26" s="159" t="s">
        <v>641</v>
      </c>
      <c r="P26" s="163">
        <v>2723</v>
      </c>
      <c r="Q26" s="159" t="s">
        <v>535</v>
      </c>
      <c r="R26" s="163">
        <v>1906</v>
      </c>
      <c r="S26" s="159" t="s">
        <v>536</v>
      </c>
      <c r="T26" s="159" t="s">
        <v>536</v>
      </c>
      <c r="U26" s="159">
        <v>5</v>
      </c>
      <c r="V26" s="159">
        <v>5</v>
      </c>
      <c r="W26" s="159" t="s">
        <v>537</v>
      </c>
      <c r="X26" s="164">
        <v>1866</v>
      </c>
      <c r="Y26" s="159"/>
      <c r="Z26" s="159">
        <v>1</v>
      </c>
      <c r="AA26" s="163">
        <v>1088</v>
      </c>
      <c r="AB26" s="163">
        <v>1088</v>
      </c>
      <c r="AC26" s="159" t="s">
        <v>537</v>
      </c>
      <c r="AD26" s="163">
        <v>1284</v>
      </c>
      <c r="AE26" s="163">
        <v>1284</v>
      </c>
      <c r="AF26" s="160" t="s">
        <v>538</v>
      </c>
      <c r="AG26" s="159" t="s">
        <v>539</v>
      </c>
      <c r="AH26" s="159" t="s">
        <v>540</v>
      </c>
      <c r="AI26" s="159" t="s">
        <v>540</v>
      </c>
      <c r="AJ26" s="159" t="s">
        <v>541</v>
      </c>
      <c r="AK26" s="159" t="s">
        <v>542</v>
      </c>
      <c r="AL26" s="159"/>
      <c r="AM26" s="159"/>
      <c r="AN26" s="159"/>
      <c r="AO26" s="160" t="s">
        <v>543</v>
      </c>
      <c r="AP26" s="159" t="s">
        <v>544</v>
      </c>
      <c r="AQ26" s="159" t="s">
        <v>545</v>
      </c>
      <c r="AR26" s="159" t="s">
        <v>544</v>
      </c>
      <c r="AS26" s="159" t="s">
        <v>546</v>
      </c>
      <c r="AT26" s="159" t="s">
        <v>547</v>
      </c>
      <c r="AU26" s="159"/>
      <c r="AV26" s="159" t="s">
        <v>548</v>
      </c>
    </row>
    <row r="27" spans="1:48" x14ac:dyDescent="0.25">
      <c r="A27" s="165"/>
      <c r="B27" s="165"/>
      <c r="C27" s="165"/>
      <c r="D27" s="165"/>
      <c r="E27" s="165"/>
      <c r="F27" s="165"/>
      <c r="G27" s="165"/>
      <c r="H27" s="165"/>
      <c r="I27" s="165"/>
      <c r="J27" s="165"/>
      <c r="K27" s="165"/>
      <c r="L27" s="165"/>
      <c r="M27" s="165"/>
      <c r="N27" s="165"/>
      <c r="O27" s="159"/>
      <c r="P27" s="163"/>
      <c r="Q27" s="159"/>
      <c r="R27" s="163"/>
      <c r="S27" s="159"/>
      <c r="T27" s="159"/>
      <c r="U27" s="159"/>
      <c r="V27" s="159"/>
      <c r="W27" s="159" t="s">
        <v>549</v>
      </c>
      <c r="X27" s="164">
        <v>1498</v>
      </c>
      <c r="Y27" s="159"/>
      <c r="Z27" s="159"/>
      <c r="AA27" s="163">
        <v>1111</v>
      </c>
      <c r="AB27" s="163"/>
      <c r="AC27" s="159"/>
      <c r="AD27" s="163"/>
      <c r="AE27" s="163"/>
      <c r="AF27" s="160" t="s">
        <v>543</v>
      </c>
      <c r="AG27" s="159"/>
      <c r="AH27" s="159"/>
      <c r="AI27" s="159"/>
      <c r="AJ27" s="159"/>
      <c r="AK27" s="159"/>
      <c r="AL27" s="159"/>
      <c r="AM27" s="159"/>
      <c r="AN27" s="159"/>
      <c r="AO27" s="160" t="s">
        <v>543</v>
      </c>
      <c r="AP27" s="159"/>
      <c r="AQ27" s="159"/>
      <c r="AR27" s="159"/>
      <c r="AS27" s="159"/>
      <c r="AT27" s="159"/>
      <c r="AU27" s="159"/>
      <c r="AV27" s="159"/>
    </row>
    <row r="28" spans="1:48" x14ac:dyDescent="0.25">
      <c r="A28" s="165"/>
      <c r="B28" s="165"/>
      <c r="C28" s="165"/>
      <c r="D28" s="165"/>
      <c r="E28" s="165"/>
      <c r="F28" s="165"/>
      <c r="G28" s="165"/>
      <c r="H28" s="165"/>
      <c r="I28" s="165"/>
      <c r="J28" s="165"/>
      <c r="K28" s="165"/>
      <c r="L28" s="165"/>
      <c r="M28" s="165"/>
      <c r="N28" s="165"/>
      <c r="O28" s="159"/>
      <c r="P28" s="163"/>
      <c r="Q28" s="159"/>
      <c r="R28" s="163"/>
      <c r="S28" s="159"/>
      <c r="T28" s="159"/>
      <c r="U28" s="159"/>
      <c r="V28" s="159"/>
      <c r="W28" s="159" t="s">
        <v>550</v>
      </c>
      <c r="X28" s="164">
        <v>0</v>
      </c>
      <c r="Y28" s="159" t="s">
        <v>550</v>
      </c>
      <c r="Z28" s="159"/>
      <c r="AA28" s="163"/>
      <c r="AB28" s="163"/>
      <c r="AC28" s="159"/>
      <c r="AD28" s="163"/>
      <c r="AE28" s="163"/>
      <c r="AF28" s="160" t="s">
        <v>543</v>
      </c>
      <c r="AG28" s="159"/>
      <c r="AH28" s="159"/>
      <c r="AI28" s="159"/>
      <c r="AJ28" s="159"/>
      <c r="AK28" s="159"/>
      <c r="AL28" s="159"/>
      <c r="AM28" s="159"/>
      <c r="AN28" s="159"/>
      <c r="AO28" s="160" t="s">
        <v>543</v>
      </c>
      <c r="AP28" s="159"/>
      <c r="AQ28" s="159"/>
      <c r="AR28" s="159"/>
      <c r="AS28" s="159"/>
      <c r="AT28" s="159"/>
      <c r="AU28" s="159"/>
      <c r="AV28" s="159"/>
    </row>
    <row r="29" spans="1:48" x14ac:dyDescent="0.25">
      <c r="A29" s="165"/>
      <c r="B29" s="165"/>
      <c r="C29" s="165"/>
      <c r="D29" s="165"/>
      <c r="E29" s="165"/>
      <c r="F29" s="165"/>
      <c r="G29" s="165"/>
      <c r="H29" s="165"/>
      <c r="I29" s="165"/>
      <c r="J29" s="165"/>
      <c r="K29" s="165"/>
      <c r="L29" s="165"/>
      <c r="M29" s="165"/>
      <c r="N29" s="165"/>
      <c r="O29" s="159"/>
      <c r="P29" s="163"/>
      <c r="Q29" s="159"/>
      <c r="R29" s="163"/>
      <c r="S29" s="159"/>
      <c r="T29" s="159"/>
      <c r="U29" s="159"/>
      <c r="V29" s="159"/>
      <c r="W29" s="159" t="s">
        <v>551</v>
      </c>
      <c r="X29" s="164">
        <v>1804</v>
      </c>
      <c r="Y29" s="159"/>
      <c r="Z29" s="159"/>
      <c r="AA29" s="163">
        <v>1091</v>
      </c>
      <c r="AB29" s="163"/>
      <c r="AC29" s="159"/>
      <c r="AD29" s="163"/>
      <c r="AE29" s="163"/>
      <c r="AF29" s="160" t="s">
        <v>543</v>
      </c>
      <c r="AG29" s="159"/>
      <c r="AH29" s="159"/>
      <c r="AI29" s="159"/>
      <c r="AJ29" s="159"/>
      <c r="AK29" s="159"/>
      <c r="AL29" s="159"/>
      <c r="AM29" s="159"/>
      <c r="AN29" s="159"/>
      <c r="AO29" s="160" t="s">
        <v>543</v>
      </c>
      <c r="AP29" s="159"/>
      <c r="AQ29" s="159"/>
      <c r="AR29" s="159"/>
      <c r="AS29" s="159"/>
      <c r="AT29" s="159"/>
      <c r="AU29" s="159"/>
      <c r="AV29" s="159"/>
    </row>
    <row r="30" spans="1:48" x14ac:dyDescent="0.25">
      <c r="A30" s="165"/>
      <c r="B30" s="165"/>
      <c r="C30" s="165"/>
      <c r="D30" s="165"/>
      <c r="E30" s="165"/>
      <c r="F30" s="165"/>
      <c r="G30" s="165"/>
      <c r="H30" s="165"/>
      <c r="I30" s="165"/>
      <c r="J30" s="165"/>
      <c r="K30" s="165"/>
      <c r="L30" s="165"/>
      <c r="M30" s="165"/>
      <c r="N30" s="165"/>
      <c r="O30" s="159"/>
      <c r="P30" s="163"/>
      <c r="Q30" s="159"/>
      <c r="R30" s="163"/>
      <c r="S30" s="159"/>
      <c r="T30" s="159"/>
      <c r="U30" s="159"/>
      <c r="V30" s="159"/>
      <c r="W30" s="159" t="s">
        <v>552</v>
      </c>
      <c r="X30" s="164">
        <v>0</v>
      </c>
      <c r="Y30" s="159" t="s">
        <v>552</v>
      </c>
      <c r="Z30" s="159"/>
      <c r="AA30" s="163"/>
      <c r="AB30" s="163"/>
      <c r="AC30" s="159"/>
      <c r="AD30" s="163"/>
      <c r="AE30" s="163"/>
      <c r="AF30" s="160" t="s">
        <v>543</v>
      </c>
      <c r="AG30" s="159"/>
      <c r="AH30" s="159"/>
      <c r="AI30" s="159"/>
      <c r="AJ30" s="159"/>
      <c r="AK30" s="159"/>
      <c r="AL30" s="159"/>
      <c r="AM30" s="159"/>
      <c r="AN30" s="159"/>
      <c r="AO30" s="160" t="s">
        <v>543</v>
      </c>
      <c r="AP30" s="159"/>
      <c r="AQ30" s="159"/>
      <c r="AR30" s="159"/>
      <c r="AS30" s="159"/>
      <c r="AT30" s="159"/>
      <c r="AU30" s="159"/>
      <c r="AV30" s="159"/>
    </row>
    <row r="31" spans="1:48" s="177" customFormat="1" ht="102" x14ac:dyDescent="0.2">
      <c r="A31" s="168" t="s">
        <v>559</v>
      </c>
      <c r="B31" s="159" t="s">
        <v>641</v>
      </c>
      <c r="C31" s="169" t="s">
        <v>531</v>
      </c>
      <c r="D31" s="168" t="s">
        <v>532</v>
      </c>
      <c r="E31" s="170"/>
      <c r="F31" s="170"/>
      <c r="G31" s="170"/>
      <c r="H31" s="170"/>
      <c r="I31" s="170"/>
      <c r="J31" s="170"/>
      <c r="K31" s="170"/>
      <c r="L31" s="170"/>
      <c r="M31" s="171" t="s">
        <v>560</v>
      </c>
      <c r="N31" s="172" t="s">
        <v>561</v>
      </c>
      <c r="O31" s="159" t="s">
        <v>641</v>
      </c>
      <c r="P31" s="173">
        <v>14304</v>
      </c>
      <c r="Q31" s="169" t="s">
        <v>535</v>
      </c>
      <c r="R31" s="173">
        <v>14304</v>
      </c>
      <c r="S31" s="169" t="s">
        <v>562</v>
      </c>
      <c r="T31" s="169" t="s">
        <v>562</v>
      </c>
      <c r="U31" s="169">
        <v>4</v>
      </c>
      <c r="V31" s="169">
        <v>4</v>
      </c>
      <c r="W31" s="169" t="s">
        <v>563</v>
      </c>
      <c r="X31" s="174">
        <v>13065</v>
      </c>
      <c r="Y31" s="171"/>
      <c r="Z31" s="175">
        <v>1</v>
      </c>
      <c r="AA31" s="173">
        <v>12090</v>
      </c>
      <c r="AB31" s="173">
        <v>12090</v>
      </c>
      <c r="AC31" s="169" t="s">
        <v>563</v>
      </c>
      <c r="AD31" s="173">
        <v>14509</v>
      </c>
      <c r="AE31" s="173">
        <v>502</v>
      </c>
      <c r="AF31" s="168" t="s">
        <v>564</v>
      </c>
      <c r="AG31" s="169" t="s">
        <v>565</v>
      </c>
      <c r="AH31" s="169" t="s">
        <v>566</v>
      </c>
      <c r="AI31" s="169" t="s">
        <v>566</v>
      </c>
      <c r="AJ31" s="169" t="s">
        <v>567</v>
      </c>
      <c r="AK31" s="169" t="s">
        <v>568</v>
      </c>
      <c r="AL31" s="171"/>
      <c r="AM31" s="171"/>
      <c r="AN31" s="176"/>
      <c r="AO31" s="171"/>
      <c r="AP31" s="169" t="s">
        <v>569</v>
      </c>
      <c r="AQ31" s="169" t="s">
        <v>569</v>
      </c>
      <c r="AR31" s="169" t="s">
        <v>570</v>
      </c>
      <c r="AS31" s="169" t="s">
        <v>569</v>
      </c>
      <c r="AT31" s="169" t="s">
        <v>571</v>
      </c>
      <c r="AU31" s="171"/>
      <c r="AV31" s="169" t="s">
        <v>640</v>
      </c>
    </row>
    <row r="32" spans="1:48" s="177" customFormat="1" ht="12.75" x14ac:dyDescent="0.2">
      <c r="A32" s="178"/>
      <c r="B32" s="178"/>
      <c r="C32" s="178"/>
      <c r="D32" s="178"/>
      <c r="E32" s="178"/>
      <c r="F32" s="178"/>
      <c r="G32" s="178"/>
      <c r="H32" s="178"/>
      <c r="I32" s="178"/>
      <c r="J32" s="178"/>
      <c r="K32" s="178"/>
      <c r="L32" s="178"/>
      <c r="M32" s="178"/>
      <c r="N32" s="178"/>
      <c r="O32" s="178"/>
      <c r="P32" s="178"/>
      <c r="Q32" s="178"/>
      <c r="R32" s="178"/>
      <c r="S32" s="178"/>
      <c r="T32" s="178"/>
      <c r="U32" s="178"/>
      <c r="V32" s="178"/>
      <c r="W32" s="169" t="s">
        <v>572</v>
      </c>
      <c r="X32" s="174">
        <v>12030</v>
      </c>
      <c r="Y32" s="171"/>
      <c r="Z32" s="171"/>
      <c r="AA32" s="173">
        <v>12030</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row r="33" spans="1:48" s="177" customFormat="1" ht="12.75" x14ac:dyDescent="0.2">
      <c r="A33" s="178"/>
      <c r="B33" s="178"/>
      <c r="C33" s="178"/>
      <c r="D33" s="178"/>
      <c r="E33" s="178"/>
      <c r="F33" s="178"/>
      <c r="G33" s="178"/>
      <c r="H33" s="178"/>
      <c r="I33" s="178"/>
      <c r="J33" s="178"/>
      <c r="K33" s="178"/>
      <c r="L33" s="178"/>
      <c r="M33" s="178"/>
      <c r="N33" s="178"/>
      <c r="O33" s="178"/>
      <c r="P33" s="178"/>
      <c r="Q33" s="178"/>
      <c r="R33" s="178"/>
      <c r="S33" s="178"/>
      <c r="T33" s="178"/>
      <c r="U33" s="178"/>
      <c r="V33" s="178"/>
      <c r="W33" s="169" t="s">
        <v>573</v>
      </c>
      <c r="X33" s="174">
        <v>12491</v>
      </c>
      <c r="Y33" s="171"/>
      <c r="Z33" s="171"/>
      <c r="AA33" s="173">
        <v>12491</v>
      </c>
      <c r="AB33" s="178"/>
      <c r="AC33" s="178"/>
      <c r="AD33" s="178"/>
      <c r="AE33" s="178"/>
      <c r="AF33" s="178"/>
      <c r="AG33" s="178"/>
      <c r="AH33" s="178"/>
      <c r="AI33" s="178"/>
      <c r="AJ33" s="178"/>
      <c r="AK33" s="178"/>
      <c r="AL33" s="178"/>
      <c r="AM33" s="178"/>
      <c r="AN33" s="178"/>
      <c r="AO33" s="178"/>
      <c r="AP33" s="178"/>
      <c r="AQ33" s="178"/>
      <c r="AR33" s="178"/>
      <c r="AS33" s="178"/>
      <c r="AT33" s="178"/>
      <c r="AU33" s="178"/>
      <c r="AV33" s="178"/>
    </row>
    <row r="34" spans="1:48" s="177" customFormat="1" ht="12.75" x14ac:dyDescent="0.2">
      <c r="A34" s="178"/>
      <c r="B34" s="178"/>
      <c r="C34" s="178"/>
      <c r="D34" s="178"/>
      <c r="E34" s="178"/>
      <c r="F34" s="178"/>
      <c r="G34" s="178"/>
      <c r="H34" s="178"/>
      <c r="I34" s="178"/>
      <c r="J34" s="178"/>
      <c r="K34" s="178"/>
      <c r="L34" s="178"/>
      <c r="M34" s="178"/>
      <c r="N34" s="178"/>
      <c r="O34" s="178"/>
      <c r="P34" s="178"/>
      <c r="Q34" s="178"/>
      <c r="R34" s="178"/>
      <c r="S34" s="178"/>
      <c r="T34" s="178"/>
      <c r="U34" s="178"/>
      <c r="V34" s="178"/>
      <c r="W34" s="169" t="s">
        <v>574</v>
      </c>
      <c r="X34" s="174">
        <v>12746</v>
      </c>
      <c r="Y34" s="169"/>
      <c r="Z34" s="171"/>
      <c r="AA34" s="173">
        <v>12746</v>
      </c>
      <c r="AB34" s="178"/>
      <c r="AC34" s="178"/>
      <c r="AD34" s="178"/>
      <c r="AE34" s="178"/>
      <c r="AF34" s="178"/>
      <c r="AG34" s="178"/>
      <c r="AH34" s="178"/>
      <c r="AI34" s="178"/>
      <c r="AJ34" s="178"/>
      <c r="AK34" s="178"/>
      <c r="AL34" s="178"/>
      <c r="AM34" s="178"/>
      <c r="AN34" s="178"/>
      <c r="AO34" s="178"/>
      <c r="AP34" s="178"/>
      <c r="AQ34" s="178"/>
      <c r="AR34" s="178"/>
      <c r="AS34" s="178"/>
      <c r="AT34" s="178"/>
      <c r="AU34" s="178"/>
      <c r="AV34" s="1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10" zoomScale="90" zoomScaleNormal="85" zoomScaleSheetLayoutView="90" workbookViewId="0">
      <selection activeCell="B27" sqref="B27"/>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7" t="str">
        <f>'1. паспорт местоположение'!A5:C5</f>
        <v>Год раскрытия информации: 2025 год</v>
      </c>
      <c r="B5" s="447"/>
    </row>
    <row r="6" spans="1:2" x14ac:dyDescent="0.25">
      <c r="A6" s="219"/>
      <c r="B6" s="219"/>
    </row>
    <row r="7" spans="1:2" x14ac:dyDescent="0.25">
      <c r="A7" s="448" t="s">
        <v>9</v>
      </c>
      <c r="B7" s="448"/>
    </row>
    <row r="8" spans="1:2" x14ac:dyDescent="0.25">
      <c r="A8" s="220"/>
      <c r="B8" s="220"/>
    </row>
    <row r="9" spans="1:2" x14ac:dyDescent="0.25">
      <c r="A9" s="449" t="str">
        <f>'1. паспорт местоположение'!A9:C9</f>
        <v>АО "Россети Тюмень"</v>
      </c>
      <c r="B9" s="449"/>
    </row>
    <row r="10" spans="1:2" x14ac:dyDescent="0.25">
      <c r="A10" s="450" t="s">
        <v>8</v>
      </c>
      <c r="B10" s="450"/>
    </row>
    <row r="11" spans="1:2" x14ac:dyDescent="0.25">
      <c r="A11" s="220"/>
      <c r="B11" s="220"/>
    </row>
    <row r="12" spans="1:2" x14ac:dyDescent="0.25">
      <c r="A12" s="445" t="str">
        <f>'1. паспорт местоположение'!A12:C12</f>
        <v>F_TP3300.PR.0054</v>
      </c>
      <c r="B12" s="445"/>
    </row>
    <row r="13" spans="1:2" x14ac:dyDescent="0.25">
      <c r="A13" s="450" t="s">
        <v>7</v>
      </c>
      <c r="B13" s="450"/>
    </row>
    <row r="14" spans="1:2" x14ac:dyDescent="0.25">
      <c r="A14" s="221"/>
      <c r="B14" s="221"/>
    </row>
    <row r="15" spans="1:2" ht="69" customHeight="1" x14ac:dyDescent="0.25">
      <c r="A15" s="44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5"/>
    </row>
    <row r="16" spans="1:2" ht="15.75" x14ac:dyDescent="0.25">
      <c r="A16" s="270" t="s">
        <v>6</v>
      </c>
      <c r="B16" s="270"/>
    </row>
    <row r="17" spans="1:2" ht="15.75" x14ac:dyDescent="0.25">
      <c r="A17" s="107"/>
      <c r="B17" s="108"/>
    </row>
    <row r="18" spans="1:2" x14ac:dyDescent="0.25">
      <c r="A18" s="446" t="s">
        <v>487</v>
      </c>
      <c r="B18" s="447"/>
    </row>
    <row r="20" spans="1:2" ht="15.75" thickBot="1" x14ac:dyDescent="0.3"/>
    <row r="21" spans="1:2" ht="58.7" customHeight="1" x14ac:dyDescent="0.25">
      <c r="A21" s="145" t="s">
        <v>513</v>
      </c>
      <c r="B21" s="150"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6" t="s">
        <v>376</v>
      </c>
      <c r="B22" s="245" t="str">
        <f>'1. паспорт местоположение'!C27</f>
        <v>Тюменский район, Ярковский район, Исетский район, Нижнетавдинский район</v>
      </c>
    </row>
    <row r="23" spans="1:2" x14ac:dyDescent="0.25">
      <c r="A23" s="146" t="s">
        <v>342</v>
      </c>
      <c r="B23" s="244" t="s">
        <v>653</v>
      </c>
    </row>
    <row r="24" spans="1:2" x14ac:dyDescent="0.25">
      <c r="A24" s="146" t="s">
        <v>377</v>
      </c>
      <c r="B24" s="223" t="s">
        <v>656</v>
      </c>
    </row>
    <row r="25" spans="1:2" x14ac:dyDescent="0.25">
      <c r="A25" s="148" t="s">
        <v>378</v>
      </c>
      <c r="B25" s="147">
        <v>2027</v>
      </c>
    </row>
    <row r="26" spans="1:2" x14ac:dyDescent="0.25">
      <c r="A26" s="148" t="s">
        <v>379</v>
      </c>
      <c r="B26" s="223" t="s">
        <v>577</v>
      </c>
    </row>
    <row r="27" spans="1:2" ht="28.5" x14ac:dyDescent="0.25">
      <c r="A27" s="149" t="s">
        <v>655</v>
      </c>
      <c r="B27" s="166">
        <v>19.863081788000002</v>
      </c>
    </row>
    <row r="28" spans="1:2" x14ac:dyDescent="0.25">
      <c r="A28" s="222" t="s">
        <v>380</v>
      </c>
      <c r="B28" s="223" t="s">
        <v>657</v>
      </c>
    </row>
    <row r="29" spans="1:2" ht="28.5" x14ac:dyDescent="0.25">
      <c r="A29" s="149" t="s">
        <v>381</v>
      </c>
      <c r="B29" s="166">
        <v>15.792999999999999</v>
      </c>
    </row>
    <row r="30" spans="1:2" ht="28.5" x14ac:dyDescent="0.25">
      <c r="A30" s="224" t="s">
        <v>382</v>
      </c>
      <c r="B30" s="226">
        <v>15.792999999999999</v>
      </c>
    </row>
    <row r="31" spans="1:2" x14ac:dyDescent="0.25">
      <c r="A31" s="222" t="s">
        <v>383</v>
      </c>
      <c r="B31" s="223"/>
    </row>
    <row r="32" spans="1:2" ht="29.25" thickBot="1" x14ac:dyDescent="0.3">
      <c r="A32" s="229" t="s">
        <v>514</v>
      </c>
      <c r="B32" s="230">
        <v>15.792999999999999</v>
      </c>
    </row>
    <row r="33" spans="1:2" ht="30" x14ac:dyDescent="0.25">
      <c r="A33" s="232" t="s">
        <v>553</v>
      </c>
      <c r="B33" s="233">
        <v>1.284</v>
      </c>
    </row>
    <row r="34" spans="1:2" x14ac:dyDescent="0.25">
      <c r="A34" s="228" t="s">
        <v>384</v>
      </c>
      <c r="B34" s="227">
        <v>6.46</v>
      </c>
    </row>
    <row r="35" spans="1:2" x14ac:dyDescent="0.25">
      <c r="A35" s="228" t="s">
        <v>385</v>
      </c>
      <c r="B35" s="231">
        <v>1.284</v>
      </c>
    </row>
    <row r="36" spans="1:2" x14ac:dyDescent="0.25">
      <c r="A36" s="228" t="s">
        <v>386</v>
      </c>
      <c r="B36" s="231">
        <v>1.0880000000000001</v>
      </c>
    </row>
    <row r="37" spans="1:2" ht="30" x14ac:dyDescent="0.25">
      <c r="A37" s="232" t="s">
        <v>610</v>
      </c>
      <c r="B37" s="233">
        <v>14.509</v>
      </c>
    </row>
    <row r="38" spans="1:2" x14ac:dyDescent="0.25">
      <c r="A38" s="228" t="s">
        <v>384</v>
      </c>
      <c r="B38" s="227">
        <v>73.05</v>
      </c>
    </row>
    <row r="39" spans="1:2" x14ac:dyDescent="0.25">
      <c r="A39" s="228" t="s">
        <v>385</v>
      </c>
      <c r="B39" s="231">
        <v>0</v>
      </c>
    </row>
    <row r="40" spans="1:2" x14ac:dyDescent="0.25">
      <c r="A40" s="228" t="s">
        <v>386</v>
      </c>
      <c r="B40" s="231">
        <v>0</v>
      </c>
    </row>
    <row r="41" spans="1:2" ht="29.25" thickBot="1" x14ac:dyDescent="0.3">
      <c r="A41" s="229" t="s">
        <v>642</v>
      </c>
      <c r="B41" s="230">
        <v>0</v>
      </c>
    </row>
    <row r="42" spans="1:2" x14ac:dyDescent="0.25">
      <c r="A42" s="228" t="s">
        <v>515</v>
      </c>
      <c r="B42" s="227" t="s">
        <v>510</v>
      </c>
    </row>
    <row r="43" spans="1:2" x14ac:dyDescent="0.25">
      <c r="A43" s="228" t="s">
        <v>384</v>
      </c>
      <c r="B43" s="227" t="s">
        <v>510</v>
      </c>
    </row>
    <row r="44" spans="1:2" x14ac:dyDescent="0.25">
      <c r="A44" s="228" t="s">
        <v>385</v>
      </c>
      <c r="B44" s="227" t="s">
        <v>510</v>
      </c>
    </row>
    <row r="45" spans="1:2" x14ac:dyDescent="0.25">
      <c r="A45" s="228" t="s">
        <v>386</v>
      </c>
      <c r="B45" s="227" t="s">
        <v>510</v>
      </c>
    </row>
    <row r="46" spans="1:2" ht="29.25" thickBot="1" x14ac:dyDescent="0.3">
      <c r="A46" s="229" t="s">
        <v>516</v>
      </c>
      <c r="B46" s="230">
        <v>0</v>
      </c>
    </row>
    <row r="47" spans="1:2" x14ac:dyDescent="0.25">
      <c r="A47" s="228" t="s">
        <v>515</v>
      </c>
      <c r="B47" s="227" t="s">
        <v>510</v>
      </c>
    </row>
    <row r="48" spans="1:2" x14ac:dyDescent="0.25">
      <c r="A48" s="228" t="s">
        <v>384</v>
      </c>
      <c r="B48" s="227" t="s">
        <v>510</v>
      </c>
    </row>
    <row r="49" spans="1:2" x14ac:dyDescent="0.25">
      <c r="A49" s="228" t="s">
        <v>385</v>
      </c>
      <c r="B49" s="227" t="s">
        <v>510</v>
      </c>
    </row>
    <row r="50" spans="1:2" x14ac:dyDescent="0.25">
      <c r="A50" s="228" t="s">
        <v>386</v>
      </c>
      <c r="B50" s="227" t="s">
        <v>510</v>
      </c>
    </row>
    <row r="51" spans="1:2" ht="29.25" thickBot="1" x14ac:dyDescent="0.3">
      <c r="A51" s="229" t="s">
        <v>387</v>
      </c>
      <c r="B51" s="225" t="s">
        <v>510</v>
      </c>
    </row>
    <row r="52" spans="1:2" x14ac:dyDescent="0.25">
      <c r="A52" s="228" t="s">
        <v>383</v>
      </c>
      <c r="B52" s="227" t="s">
        <v>510</v>
      </c>
    </row>
    <row r="53" spans="1:2" x14ac:dyDescent="0.25">
      <c r="A53" s="228" t="s">
        <v>517</v>
      </c>
      <c r="B53" s="227" t="s">
        <v>510</v>
      </c>
    </row>
    <row r="54" spans="1:2" x14ac:dyDescent="0.25">
      <c r="A54" s="228" t="s">
        <v>518</v>
      </c>
      <c r="B54" s="227" t="s">
        <v>510</v>
      </c>
    </row>
    <row r="55" spans="1:2" x14ac:dyDescent="0.25">
      <c r="A55" s="228" t="s">
        <v>519</v>
      </c>
      <c r="B55" s="227" t="s">
        <v>510</v>
      </c>
    </row>
    <row r="56" spans="1:2" ht="15.75" thickBot="1" x14ac:dyDescent="0.3">
      <c r="A56" s="229" t="s">
        <v>388</v>
      </c>
      <c r="B56" s="225">
        <v>6.46</v>
      </c>
    </row>
    <row r="57" spans="1:2" ht="15.75" thickBot="1" x14ac:dyDescent="0.3">
      <c r="A57" s="229" t="s">
        <v>389</v>
      </c>
      <c r="B57" s="230">
        <v>1.284</v>
      </c>
    </row>
    <row r="58" spans="1:2" ht="15.75" thickBot="1" x14ac:dyDescent="0.3">
      <c r="A58" s="229" t="s">
        <v>390</v>
      </c>
      <c r="B58" s="225">
        <v>6.57</v>
      </c>
    </row>
    <row r="59" spans="1:2" ht="15.75" thickBot="1" x14ac:dyDescent="0.3">
      <c r="A59" s="229" t="s">
        <v>391</v>
      </c>
      <c r="B59" s="230">
        <v>1.0880000000000001</v>
      </c>
    </row>
    <row r="60" spans="1:2" ht="15.75" thickBot="1" x14ac:dyDescent="0.3">
      <c r="A60" s="229" t="s">
        <v>392</v>
      </c>
      <c r="B60" s="225" t="s">
        <v>510</v>
      </c>
    </row>
    <row r="61" spans="1:2" x14ac:dyDescent="0.25">
      <c r="A61" s="228" t="s">
        <v>393</v>
      </c>
      <c r="B61" s="227" t="s">
        <v>643</v>
      </c>
    </row>
    <row r="62" spans="1:2" x14ac:dyDescent="0.25">
      <c r="A62" s="228" t="s">
        <v>394</v>
      </c>
      <c r="B62" s="227" t="s">
        <v>554</v>
      </c>
    </row>
    <row r="63" spans="1:2" x14ac:dyDescent="0.25">
      <c r="A63" s="228" t="s">
        <v>395</v>
      </c>
      <c r="B63" s="227" t="s">
        <v>510</v>
      </c>
    </row>
    <row r="64" spans="1:2" x14ac:dyDescent="0.25">
      <c r="A64" s="228" t="s">
        <v>654</v>
      </c>
      <c r="B64" s="227" t="s">
        <v>644</v>
      </c>
    </row>
    <row r="65" spans="1:2" x14ac:dyDescent="0.25">
      <c r="A65" s="228" t="s">
        <v>396</v>
      </c>
      <c r="B65" s="227" t="s">
        <v>510</v>
      </c>
    </row>
    <row r="66" spans="1:2" ht="29.25" thickBot="1" x14ac:dyDescent="0.3">
      <c r="A66" s="229" t="s">
        <v>397</v>
      </c>
      <c r="B66" s="246" t="s">
        <v>658</v>
      </c>
    </row>
    <row r="67" spans="1:2" ht="29.25" thickBot="1" x14ac:dyDescent="0.3">
      <c r="A67" s="229" t="s">
        <v>398</v>
      </c>
      <c r="B67" s="246" t="s">
        <v>658</v>
      </c>
    </row>
    <row r="68" spans="1:2" x14ac:dyDescent="0.25">
      <c r="A68" s="228" t="s">
        <v>383</v>
      </c>
      <c r="B68" s="227" t="s">
        <v>659</v>
      </c>
    </row>
    <row r="69" spans="1:2" x14ac:dyDescent="0.25">
      <c r="A69" s="228" t="s">
        <v>520</v>
      </c>
      <c r="B69" s="227" t="s">
        <v>659</v>
      </c>
    </row>
    <row r="70" spans="1:2" x14ac:dyDescent="0.25">
      <c r="A70" s="228" t="s">
        <v>521</v>
      </c>
      <c r="B70" s="227" t="s">
        <v>659</v>
      </c>
    </row>
    <row r="71" spans="1:2" ht="15.75" thickBot="1" x14ac:dyDescent="0.3">
      <c r="A71" s="229" t="s">
        <v>399</v>
      </c>
      <c r="B71" s="246" t="s">
        <v>660</v>
      </c>
    </row>
    <row r="72" spans="1:2" ht="15.75" thickBot="1" x14ac:dyDescent="0.3">
      <c r="A72" s="229" t="s">
        <v>400</v>
      </c>
      <c r="B72" s="246" t="s">
        <v>659</v>
      </c>
    </row>
    <row r="73" spans="1:2" x14ac:dyDescent="0.25">
      <c r="A73" s="228" t="s">
        <v>522</v>
      </c>
      <c r="B73" s="227" t="s">
        <v>510</v>
      </c>
    </row>
    <row r="74" spans="1:2" x14ac:dyDescent="0.25">
      <c r="A74" s="228" t="s">
        <v>523</v>
      </c>
      <c r="B74" s="227" t="s">
        <v>510</v>
      </c>
    </row>
    <row r="75" spans="1:2" x14ac:dyDescent="0.25">
      <c r="A75" s="228" t="s">
        <v>524</v>
      </c>
      <c r="B75" s="227" t="s">
        <v>510</v>
      </c>
    </row>
    <row r="76" spans="1:2" ht="29.25" thickBot="1" x14ac:dyDescent="0.3">
      <c r="A76" s="229" t="s">
        <v>401</v>
      </c>
      <c r="B76" s="246" t="s">
        <v>661</v>
      </c>
    </row>
    <row r="77" spans="1:2" ht="29.25" thickBot="1" x14ac:dyDescent="0.3">
      <c r="A77" s="229" t="s">
        <v>402</v>
      </c>
      <c r="B77" s="246" t="s">
        <v>662</v>
      </c>
    </row>
    <row r="78" spans="1:2" x14ac:dyDescent="0.25">
      <c r="A78" s="228" t="s">
        <v>525</v>
      </c>
      <c r="B78" s="227" t="s">
        <v>510</v>
      </c>
    </row>
    <row r="79" spans="1:2" x14ac:dyDescent="0.25">
      <c r="A79" s="228" t="s">
        <v>526</v>
      </c>
      <c r="B79" s="227" t="s">
        <v>510</v>
      </c>
    </row>
    <row r="80" spans="1:2" x14ac:dyDescent="0.25">
      <c r="A80" s="228" t="s">
        <v>527</v>
      </c>
      <c r="B80" s="227" t="s">
        <v>510</v>
      </c>
    </row>
    <row r="81" spans="1:2" x14ac:dyDescent="0.25">
      <c r="A81" s="228" t="s">
        <v>528</v>
      </c>
      <c r="B81" s="227" t="s">
        <v>510</v>
      </c>
    </row>
    <row r="82" spans="1:2" x14ac:dyDescent="0.25">
      <c r="A82" s="228" t="s">
        <v>529</v>
      </c>
      <c r="B82" s="227"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2020-02-14T05:20:40Z</cp:lastPrinted>
  <dcterms:created xsi:type="dcterms:W3CDTF">2015-08-16T15:31:05Z</dcterms:created>
  <dcterms:modified xsi:type="dcterms:W3CDTF">2025-11-04T11:48:25Z</dcterms:modified>
</cp:coreProperties>
</file>