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2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2" i="25"/>
  <c r="A15" i="23" l="1"/>
  <c r="A12" i="23"/>
  <c r="A9" i="23"/>
  <c r="A5" i="23"/>
  <c r="A12" i="14" l="1"/>
  <c r="A15" i="25"/>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<sst xmlns="http://schemas.openxmlformats.org/spreadsheetml/2006/main" count="1243" uniqueCount="619">
  <si>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</si>
  <si>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</si>
  <si>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</si>
  <si>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</si>
  <si>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</si>
  <si>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</si>
  <si>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</si>
  <si>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</si>
  <si>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</si>
  <si>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</si>
  <si>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</si>
  <si>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</si>
  <si>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</si>
  <si>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</si>
  <si>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</si>
  <si>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</si>
  <si>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</si>
  <si>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</si>
  <si>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</si>
  <si>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</si>
  <si>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</si>
  <si>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</si>
  <si>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</si>
  <si>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</si>
  <si>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</si>
  <si>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</si>
  <si>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</si>
  <si>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</si>
  <si>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</si>
  <si>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</si>
  <si>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</si>
  <si>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</si>
  <si>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</si>
  <si>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</si>
  <si>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</si>
  <si>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</si>
  <si>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</si>
  <si>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</si>
  <si>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</si>
  <si>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</si>
  <si>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</si>
  <si>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</si>
  <si>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</si>
  <si>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</si>
  <si>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</si>
  <si>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</si>
  <si>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</si>
  <si>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</si>
  <si>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</si>
  <si>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</si>
  <si>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</si>
  <si>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</si>
  <si>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</si>
  <si>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</si>
  <si>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</si>
  <si>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</si>
  <si>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</si>
  <si>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</si>
  <si>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</si>
  <si>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</si>
  <si>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</si>
  <si>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</si>
  <si>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</si>
  <si>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</si>
  <si>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</si>
  <si>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</si>
  <si>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</si>
  <si>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</si>
  <si>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</si>
  <si>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</si>
  <si>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</si>
  <si>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</si>
  <si>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</si>
  <si>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</si>
  <si>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</si>
  <si>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</si>
  <si>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</si>
  <si>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</si>
  <si>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</si>
  <si>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</si>
  <si>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</si>
  <si>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</si>
  <si>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</si>
  <si>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</si>
  <si>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</si>
  <si>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</si>
  <si>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</si>
  <si>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</si>
  <si>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</si>
  <si>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</si>
  <si>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</si>
  <si>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</si>
  <si>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</si>
  <si>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</si>
  <si>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</si>
  <si>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</si>
  <si>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</si>
  <si>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</si>
  <si>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</si>
  <si>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</si>
  <si>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</si>
  <si>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</si>
  <si>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</si>
  <si>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</si>
  <si>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</si>
  <si>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</si>
  <si>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</si>
  <si>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</si>
  <si>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</si>
  <si>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</si>
  <si>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</si>
  <si>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</si>
  <si>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</si>
  <si>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</si>
  <si>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</si>
  <si>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</si>
  <si>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</si>
  <si>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</si>
  <si>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</si>
  <si>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</si>
  <si>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</si>
  <si>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</si>
  <si>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</si>
  <si>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</si>
  <si>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</si>
  <si>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</si>
  <si>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</si>
  <si>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</si>
  <si>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</si>
  <si>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</si>
  <si>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</si>
  <si>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</si>
  <si>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</si>
  <si>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</si>
  <si>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</si>
  <si>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</si>
  <si>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</si>
  <si>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</si>
  <si>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</si>
  <si>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</si>
  <si>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</si>
  <si>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</si>
  <si>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</si>
  <si>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</si>
  <si>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</si>
  <si>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</si>
  <si>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</si>
  <si>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</si>
  <si>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</si>
  <si>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</si>
  <si>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</si>
  <si>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</si>
  <si>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</si>
  <si>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</si>
  <si>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</si>
  <si>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</si>
  <si>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</si>
  <si>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</si>
  <si>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</si>
  <si>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</si>
  <si>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</si>
  <si>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</si>
  <si>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</si>
  <si>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</si>
  <si>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</si>
  <si>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</si>
  <si>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</si>
  <si>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</si>
  <si>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</si>
  <si>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</si>
  <si>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</si>
  <si>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</si>
  <si>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</si>
  <si>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</si>
  <si>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</si>
  <si>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</si>
  <si>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</si>
  <si>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</si>
  <si>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</si>
  <si>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</si>
  <si>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</si>
  <si>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</si>
  <si>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</si>
  <si>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</si>
  <si>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</si>
  <si>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</si>
  <si>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</si>
  <si>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</si>
  <si>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</si>
  <si>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</si>
  <si>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</si>
  <si>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</si>
  <si>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</si>
  <si>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</si>
  <si>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</si>
  <si>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</si>
  <si>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</si>
  <si>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</si>
  <si>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</si>
  <si>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</si>
  <si>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</si>
  <si>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</si>
  <si>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</si>
  <si>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</si>
  <si>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</si>
  <si>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</si>
  <si>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</si>
  <si>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</si>
  <si>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</si>
  <si>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</si>
  <si>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</si>
  <si>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</si>
  <si>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</si>
  <si>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</si>
  <si>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</si>
  <si>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</si>
  <si>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</si>
  <si>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</si>
  <si>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</si>
  <si>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</si>
  <si>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</si>
  <si>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</si>
  <si>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</si>
  <si>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</si>
  <si>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</si>
  <si>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</si>
  <si>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</si>
  <si>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</si>
  <si>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</si>
  <si>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</si>
  <si>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</si>
  <si>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</si>
  <si>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</si>
  <si>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</si>
  <si>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</si>
  <si>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</si>
  <si>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</si>
  <si>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</si>
  <si>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</si>
  <si>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</si>
  <si>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</si>
  <si>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</si>
  <si>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</si>
  <si>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</si>
  <si>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</si>
  <si>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</si>
  <si>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</si>
  <si>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</si>
  <si>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</si>
  <si>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</si>
  <si>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</si>
  <si>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</si>
  <si>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</si>
  <si>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</si>
  <si>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</si>
  <si>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</si>
  <si>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</si>
  <si>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</si>
  <si>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</si>
  <si>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</si>
  <si>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</si>
  <si>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</si>
  <si>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</si>
  <si>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</si>
  <si>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</si>
  <si>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</si>
  <si>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</si>
  <si>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</si>
  <si>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</si>
  <si>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</si>
  <si>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</si>
  <si>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</si>
  <si>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</si>
  <si>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</si>
  <si>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</si>
  <si>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</si>
  <si>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</si>
  <si>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</si>
  <si>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</si>
  <si>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</si>
  <si>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</si>
  <si>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</si>
  <si>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</si>
  <si>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</si>
  <si>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</si>
  <si>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</si>
  <si>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</si>
  <si>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</si>
  <si>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</si>
  <si>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</si>
  <si>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</si>
  <si>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</si>
  <si>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</si>
  <si>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</si>
  <si>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</si>
  <si>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</si>
  <si>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</si>
  <si>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</si>
  <si>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</si>
  <si>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</si>
  <si>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</si>
  <si>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</si>
  <si>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</si>
  <si>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</si>
  <si>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</si>
  <si>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</si>
  <si>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</si>
  <si>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</si>
  <si>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</si>
  <si>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</si>
  <si>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</si>
  <si>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</si>
  <si>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</si>
  <si>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</si>
  <si>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</si>
  <si>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</si>
  <si>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</si>
  <si>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</si>
  <si>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</si>
  <si>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</si>
  <si>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</si>
  <si>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</si>
  <si>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</si>
  <si>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</si>
  <si>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</si>
  <si>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</si>
  <si>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</si>
  <si>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</si>
  <si>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</si>
  <si>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</si>
  <si>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</si>
  <si>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</si>
  <si>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</si>
  <si>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</si>
  <si>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</si>
  <si>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</si>
  <si>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</si>
  <si>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</si>
  <si>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</si>
  <si>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</si>
  <si>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</si>
  <si>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</si>
  <si>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</si>
  <si>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</si>
  <si>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</si>
  <si>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</si>
  <si>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</si>
  <si>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</si>
  <si>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</si>
  <si>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</si>
  <si>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</si>
  <si>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</si>
  <si>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</si>
  <si>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</si>
  <si>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</si>
  <si>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</si>
  <si>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</si>
  <si>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</si>
  <si>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</si>
  <si>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</si>
  <si>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</si>
  <si>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</si>
  <si>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</si>
  <si>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</si>
  <si>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</si>
  <si>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</si>
  <si>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</si>
  <si>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</si>
  <si>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</si>
  <si>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</si>
  <si>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</si>
  <si>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</si>
  <si>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</si>
  <si>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</si>
  <si>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</si>
  <si>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</si>
  <si>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</si>
  <si>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</si>
  <si>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</si>
  <si>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</si>
  <si>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</si>
  <si>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</si>
  <si>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</si>
  <si>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</si>
  <si>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</si>
  <si>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</si>
  <si>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</si>
  <si>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</si>
  <si>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</si>
  <si>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</si>
  <si>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</si>
  <si>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</si>
  <si>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</si>
  <si>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</si>
  <si>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</si>
  <si>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</si>
  <si>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</si>
  <si>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</si>
  <si>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</si>
  <si>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</si>
  <si>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</si>
  <si>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</si>
  <si>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</si>
  <si>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</si>
  <si>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</si>
  <si>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</si>
  <si>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</si>
  <si>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</si>
  <si>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</si>
  <si>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</si>
  <si>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</si>
  <si>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</si>
  <si>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</si>
  <si>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</si>
  <si>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</si>
  <si>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</si>
  <si>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</si>
  <si>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</si>
  <si>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</si>
  <si>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</si>
  <si>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</si>
  <si>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</si>
  <si>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</si>
  <si>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</si>
  <si>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</si>
  <si>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</si>
  <si>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</si>
  <si>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</si>
  <si>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</si>
  <si>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</si>
  <si>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</si>
  <si>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</si>
  <si>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</si>
  <si>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</si>
  <si>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</si>
  <si>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</si>
  <si>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</si>
  <si>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</si>
  <si>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</si>
  <si>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</si>
  <si>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</si>
  <si>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</si>
  <si>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</si>
  <si>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</si>
  <si>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</si>
  <si>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</si>
  <si>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</si>
  <si>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</si>
  <si>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</si>
  <si>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</si>
  <si>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</si>
  <si>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</si>
  <si>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</si>
  <si>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</si>
  <si>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</si>
  <si>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</si>
  <si>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</si>
  <si>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</si>
  <si>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</si>
  <si>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</si>
  <si>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</si>
  <si>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</si>
  <si>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</si>
  <si>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</si>
  <si>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</si>
  <si>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</si>
  <si>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</si>
  <si>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</si>
  <si>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</si>
  <si>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</si>
  <si>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</si>
  <si>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</si>
  <si>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</si>
  <si>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</si>
  <si>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</si>
  <si>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</si>
  <si>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</si>
  <si>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</si>
  <si>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</si>
  <si>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</si>
  <si>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</si>
  <si>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</si>
  <si>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</si>
  <si>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</si>
  <si>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</si>
  <si>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</si>
  <si>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</si>
  <si>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</si>
  <si>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</si>
  <si>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</si>
  <si>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</si>
  <si>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</si>
  <si>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</si>
  <si>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</si>
  <si>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</si>
  <si>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</si>
  <si>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</si>
  <si>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</si>
  <si>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</si>
  <si>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</si>
  <si>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</si>
  <si>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</si>
  <si>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</si>
  <si>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</si>
  <si>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</si>
  <si>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</si>
  <si>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</si>
  <si>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</si>
  <si>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</si>
  <si>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</si>
  <si>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</si>
  <si>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</si>
  <si>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</si>
  <si>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</si>
  <si>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</si>
  <si>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</si>
  <si>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</si>
  <si>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</si>
  <si>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</si>
  <si>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</si>
  <si>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</si>
  <si>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</si>
  <si>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</si>
  <si>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</si>
  <si>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</si>
  <si>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</si>
  <si>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Маслянка 1,40 МВт; Ченчерь 0,30 МВт ; Казанка 9,87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</si>
  <si>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</si>
  <si>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</si>
  <si>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</si>
  <si>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</si>
  <si>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</si>
  <si>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</si>
  <si>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</si>
  <si>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</si>
  <si>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</si>
  <si>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</si>
  <si>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</si>
  <si>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</si>
  <si>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</si>
  <si>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</si>
  <si>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</si>
  <si>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</si>
  <si>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</si>
  <si>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</si>
  <si>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</si>
  <si>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</si>
  <si>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</si>
  <si>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</si>
  <si>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</si>
  <si>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</si>
  <si>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</si>
  <si>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</si>
  <si>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</si>
  <si>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</si>
  <si>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</si>
  <si>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</si>
  <si>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</si>
  <si>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проектных работ по реконструкции ПС 110/10 кВ (установка основных защит на ВЛ 110 кВ ) Ишимского ТПО филиала АО "Тюменьэнерго"-"Тюменские распределительные сети"</t>
  </si>
  <si>
    <t>Год 2027</t>
  </si>
  <si>
    <t>установка основного оборудования: Шкаф диф защит - 4 шт., трансформатор тока 110 кВ - 6 шт.</t>
  </si>
  <si>
    <t>31.03.2021</t>
  </si>
  <si>
    <t xml:space="preserve"> Шкаф диф защит - 4 шт., трансформатор тока 110 кВ - 6 шт.</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</si>
  <si>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</si>
  <si>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</si>
  <si>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</si>
  <si>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</si>
  <si>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</si>
  <si>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</si>
  <si>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</si>
  <si>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</si>
  <si>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</si>
  <si>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</si>
  <si>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</si>
  <si>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</si>
  <si>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</si>
  <si>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</si>
  <si>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</si>
  <si>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</si>
  <si>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</si>
  <si>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</si>
  <si>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</si>
  <si>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</si>
  <si>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</si>
  <si>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</si>
  <si>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</si>
  <si>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</si>
  <si>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3 427.32 тыс.руб./шт.</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</si>
  <si>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t>
  </si>
  <si>
    <t>Оценка полной (плановой) стоимости</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</si>
  <si>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</si>
  <si>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</si>
  <si>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</si>
  <si>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</si>
  <si>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</si>
  <si>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</si>
  <si>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</si>
  <si>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</si>
  <si>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</si>
  <si>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</si>
  <si>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</si>
  <si>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</si>
  <si>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</si>
  <si>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</si>
  <si>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</si>
  <si>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</si>
  <si>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</si>
  <si>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</si>
  <si>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</si>
  <si>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Год 2028</t>
  </si>
  <si>
    <t>нд</t>
  </si>
  <si>
    <t>Финансирование: 32.49 млн. руб. с НДС</t>
  </si>
  <si>
    <t>Возможно реализация в установленный срок</t>
  </si>
  <si>
    <t>Год раскрытия информации: 2025 год</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</si>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</sst>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0" fillId="0" borderId="1" xfId="0" quotePrefix="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0" xfId="50" applyFont="1" applyBorder="1" applyAlignment="1">
      <alignment horizontal="left" vertical="center"/>
    </xf>
    <xf numFmtId="0" fontId="65" fillId="0" borderId="41"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4" xfId="50" applyFont="1" applyBorder="1" applyAlignment="1">
      <alignment vertical="center"/>
    </xf>
    <xf numFmtId="0" fontId="65" fillId="0" borderId="33" xfId="50" applyFont="1" applyBorder="1" applyAlignment="1">
      <alignment vertical="center"/>
    </xf>
    <xf numFmtId="0" fontId="65" fillId="0" borderId="35"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3"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09-4879-A76B-53F215EF9A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09-4879-A76B-53F215EF9A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613</v>
      </c>
      <c r="B5" s="263"/>
      <c r="C5" s="263"/>
      <c r="D5" s="127"/>
      <c r="E5" s="127"/>
      <c r="F5" s="127"/>
      <c r="G5" s="127"/>
      <c r="H5" s="127"/>
    </row>
    <row r="6" spans="1:20" s="12" customFormat="1" ht="18.75" x14ac:dyDescent="0.3">
      <c r="A6" s="17"/>
      <c r="D6" s="16"/>
      <c r="E6" s="16"/>
      <c r="F6" s="15"/>
    </row>
    <row r="7" spans="1:20" s="12" customFormat="1" ht="18.75" x14ac:dyDescent="0.2">
      <c r="A7" s="267" t="s">
        <v>10</v>
      </c>
      <c r="B7" s="267"/>
      <c r="C7" s="2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493</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5" t="s">
        <v>468</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5" t="s">
        <v>469</v>
      </c>
      <c r="B15" s="265"/>
      <c r="C15" s="265"/>
      <c r="D15" s="8"/>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5" t="s">
        <v>436</v>
      </c>
      <c r="B18" s="266"/>
      <c r="C18" s="2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0"/>
      <c r="B24" s="261"/>
      <c r="C24" s="26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383</v>
      </c>
      <c r="C25" s="182"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2"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2"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384</v>
      </c>
      <c r="C28" s="182"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385</v>
      </c>
      <c r="C29" s="182"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386</v>
      </c>
      <c r="C30" s="182"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82"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82"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82"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82"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82"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82"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82" t="s">
        <v>527</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82" t="s">
        <v>454</v>
      </c>
      <c r="D38" s="23"/>
      <c r="E38" s="23"/>
      <c r="F38" s="23"/>
      <c r="G38" s="23"/>
      <c r="H38" s="23"/>
      <c r="I38" s="23"/>
      <c r="J38" s="23"/>
      <c r="K38" s="23"/>
      <c r="L38" s="23"/>
      <c r="M38" s="23"/>
      <c r="N38" s="23"/>
      <c r="O38" s="23"/>
      <c r="P38" s="23"/>
      <c r="Q38" s="23"/>
      <c r="R38" s="23"/>
      <c r="S38" s="23"/>
      <c r="T38" s="23"/>
    </row>
    <row r="39" spans="1:20" ht="23.25" customHeight="1" x14ac:dyDescent="0.25">
      <c r="A39" s="260"/>
      <c r="B39" s="261"/>
      <c r="C39" s="262"/>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72" t="s">
        <v>611</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467</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467</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467</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467</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526</v>
      </c>
      <c r="D46" s="23"/>
      <c r="E46" s="23"/>
      <c r="F46" s="23"/>
      <c r="G46" s="23"/>
      <c r="H46" s="23"/>
      <c r="I46" s="23"/>
      <c r="J46" s="23"/>
      <c r="K46" s="23"/>
      <c r="L46" s="23"/>
      <c r="M46" s="23"/>
      <c r="N46" s="23"/>
      <c r="O46" s="23"/>
      <c r="P46" s="23"/>
      <c r="Q46" s="23"/>
      <c r="R46" s="23"/>
      <c r="S46" s="23"/>
      <c r="T46" s="23"/>
    </row>
    <row r="47" spans="1:20" ht="18.75" customHeight="1" x14ac:dyDescent="0.25">
      <c r="A47" s="260"/>
      <c r="B47" s="261"/>
      <c r="C47" s="262"/>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73">
        <v>41.816638514755439</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73">
        <v>35.07041161908451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F_TP3500.PS.0020</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5" t="s">
        <v>410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321</v>
      </c>
      <c r="D19" s="272" t="s">
        <v>320</v>
      </c>
      <c r="E19" s="272" t="s">
        <v>108</v>
      </c>
      <c r="F19" s="272" t="s">
        <v>107</v>
      </c>
      <c r="G19" s="272" t="s">
        <v>316</v>
      </c>
      <c r="H19" s="272" t="s">
        <v>106</v>
      </c>
      <c r="I19" s="272" t="s">
        <v>105</v>
      </c>
      <c r="J19" s="272" t="s">
        <v>104</v>
      </c>
      <c r="K19" s="272" t="s">
        <v>103</v>
      </c>
      <c r="L19" s="272" t="s">
        <v>102</v>
      </c>
      <c r="M19" s="272" t="s">
        <v>101</v>
      </c>
      <c r="N19" s="272" t="s">
        <v>100</v>
      </c>
      <c r="O19" s="272" t="s">
        <v>99</v>
      </c>
      <c r="P19" s="272" t="s">
        <v>98</v>
      </c>
      <c r="Q19" s="272" t="s">
        <v>319</v>
      </c>
      <c r="R19" s="272"/>
      <c r="S19" s="275" t="s">
        <v>402</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317</v>
      </c>
      <c r="R20" s="42" t="s">
        <v>318</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F_TP3500.PS.0020</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2" customHeight="1" x14ac:dyDescent="0.2">
      <c r="A16" s="27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66" t="s">
        <v>415</v>
      </c>
      <c r="B19" s="266"/>
      <c r="C19" s="266"/>
      <c r="D19" s="266"/>
      <c r="E19" s="266"/>
      <c r="F19" s="266"/>
      <c r="G19" s="266"/>
      <c r="H19" s="266"/>
      <c r="I19" s="266"/>
      <c r="J19" s="266"/>
      <c r="K19" s="266"/>
      <c r="L19" s="266"/>
      <c r="M19" s="266"/>
      <c r="N19" s="266"/>
      <c r="O19" s="266"/>
      <c r="P19" s="266"/>
      <c r="Q19" s="266"/>
      <c r="R19" s="266"/>
      <c r="S19" s="266"/>
      <c r="T19" s="266"/>
    </row>
    <row r="20" spans="1:20"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6</v>
      </c>
      <c r="B21" s="284" t="s">
        <v>230</v>
      </c>
      <c r="C21" s="285"/>
      <c r="D21" s="288" t="s">
        <v>131</v>
      </c>
      <c r="E21" s="284" t="s">
        <v>444</v>
      </c>
      <c r="F21" s="285"/>
      <c r="G21" s="284" t="s">
        <v>249</v>
      </c>
      <c r="H21" s="285"/>
      <c r="I21" s="284" t="s">
        <v>130</v>
      </c>
      <c r="J21" s="285"/>
      <c r="K21" s="288" t="s">
        <v>129</v>
      </c>
      <c r="L21" s="284" t="s">
        <v>128</v>
      </c>
      <c r="M21" s="285"/>
      <c r="N21" s="284" t="s">
        <v>440</v>
      </c>
      <c r="O21" s="285"/>
      <c r="P21" s="288" t="s">
        <v>127</v>
      </c>
      <c r="Q21" s="276" t="s">
        <v>126</v>
      </c>
      <c r="R21" s="277"/>
      <c r="S21" s="276" t="s">
        <v>125</v>
      </c>
      <c r="T21" s="278"/>
    </row>
    <row r="22" spans="1:20" ht="204.75" customHeight="1" x14ac:dyDescent="0.25">
      <c r="A22" s="282"/>
      <c r="B22" s="286"/>
      <c r="C22" s="287"/>
      <c r="D22" s="291"/>
      <c r="E22" s="286"/>
      <c r="F22" s="287"/>
      <c r="G22" s="286"/>
      <c r="H22" s="287"/>
      <c r="I22" s="286"/>
      <c r="J22" s="287"/>
      <c r="K22" s="289"/>
      <c r="L22" s="286"/>
      <c r="M22" s="287"/>
      <c r="N22" s="286"/>
      <c r="O22" s="287"/>
      <c r="P22" s="289"/>
      <c r="Q22" s="92" t="s">
        <v>124</v>
      </c>
      <c r="R22" s="92" t="s">
        <v>414</v>
      </c>
      <c r="S22" s="92" t="s">
        <v>123</v>
      </c>
      <c r="T22" s="92" t="s">
        <v>122</v>
      </c>
    </row>
    <row r="23" spans="1:20" ht="51.75" customHeight="1" x14ac:dyDescent="0.25">
      <c r="A23" s="283"/>
      <c r="B23" s="125" t="s">
        <v>120</v>
      </c>
      <c r="C23" s="125" t="s">
        <v>121</v>
      </c>
      <c r="D23" s="289"/>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461</v>
      </c>
      <c r="C25" s="60" t="s">
        <v>461</v>
      </c>
      <c r="D25" s="60" t="s">
        <v>413</v>
      </c>
      <c r="E25" s="60" t="s">
        <v>315</v>
      </c>
      <c r="F25" s="153" t="s">
        <v>460</v>
      </c>
      <c r="G25" s="60" t="s">
        <v>315</v>
      </c>
      <c r="H25" s="60" t="s">
        <v>462</v>
      </c>
      <c r="I25" s="60" t="s">
        <v>315</v>
      </c>
      <c r="J25" s="59" t="s">
        <v>315</v>
      </c>
      <c r="K25" s="59" t="s">
        <v>458</v>
      </c>
      <c r="L25" s="59" t="s">
        <v>315</v>
      </c>
      <c r="M25" s="61" t="s">
        <v>315</v>
      </c>
      <c r="N25" s="61" t="s">
        <v>315</v>
      </c>
      <c r="O25" s="61" t="s">
        <v>315</v>
      </c>
      <c r="P25" s="59" t="s">
        <v>315</v>
      </c>
      <c r="Q25" s="128" t="s">
        <v>315</v>
      </c>
      <c r="R25" s="60" t="s">
        <v>315</v>
      </c>
      <c r="S25" s="128" t="s">
        <v>315</v>
      </c>
      <c r="T25" s="60" t="s">
        <v>315</v>
      </c>
    </row>
    <row r="26" spans="1:20" ht="78.75" x14ac:dyDescent="0.25">
      <c r="A26" s="62">
        <v>2</v>
      </c>
      <c r="B26" s="60" t="s">
        <v>464</v>
      </c>
      <c r="C26" s="60" t="s">
        <v>464</v>
      </c>
      <c r="D26" s="60" t="s">
        <v>413</v>
      </c>
      <c r="E26" s="60" t="s">
        <v>315</v>
      </c>
      <c r="F26" s="153" t="s">
        <v>460</v>
      </c>
      <c r="G26" s="60" t="s">
        <v>315</v>
      </c>
      <c r="H26" s="60" t="s">
        <v>462</v>
      </c>
      <c r="I26" s="60"/>
      <c r="J26" s="59" t="s">
        <v>315</v>
      </c>
      <c r="K26" s="59" t="s">
        <v>458</v>
      </c>
      <c r="L26" s="59" t="s">
        <v>315</v>
      </c>
      <c r="M26" s="61" t="s">
        <v>315</v>
      </c>
      <c r="N26" s="61" t="s">
        <v>315</v>
      </c>
      <c r="O26" s="61" t="s">
        <v>315</v>
      </c>
      <c r="P26" s="59" t="s">
        <v>315</v>
      </c>
      <c r="Q26" s="128" t="s">
        <v>315</v>
      </c>
      <c r="R26" s="60" t="s">
        <v>315</v>
      </c>
      <c r="S26" s="128" t="s">
        <v>315</v>
      </c>
      <c r="T26" s="60" t="s">
        <v>315</v>
      </c>
    </row>
    <row r="27" spans="1:20" ht="78.75" x14ac:dyDescent="0.25">
      <c r="A27" s="62">
        <v>3</v>
      </c>
      <c r="B27" s="60" t="s">
        <v>464</v>
      </c>
      <c r="C27" s="60" t="s">
        <v>464</v>
      </c>
      <c r="D27" s="60" t="s">
        <v>413</v>
      </c>
      <c r="E27" s="60" t="s">
        <v>315</v>
      </c>
      <c r="F27" s="153" t="s">
        <v>460</v>
      </c>
      <c r="G27" s="60" t="s">
        <v>315</v>
      </c>
      <c r="H27" s="60" t="s">
        <v>465</v>
      </c>
      <c r="I27" s="60" t="s">
        <v>315</v>
      </c>
      <c r="J27" s="59" t="s">
        <v>315</v>
      </c>
      <c r="K27" s="59" t="s">
        <v>458</v>
      </c>
      <c r="L27" s="59" t="s">
        <v>315</v>
      </c>
      <c r="M27" s="61" t="s">
        <v>315</v>
      </c>
      <c r="N27" s="61" t="s">
        <v>315</v>
      </c>
      <c r="O27" s="61" t="s">
        <v>315</v>
      </c>
      <c r="P27" s="59" t="s">
        <v>315</v>
      </c>
      <c r="Q27" s="128" t="s">
        <v>315</v>
      </c>
      <c r="R27" s="60" t="s">
        <v>315</v>
      </c>
      <c r="S27" s="128" t="s">
        <v>315</v>
      </c>
      <c r="T27" s="60" t="s">
        <v>315</v>
      </c>
    </row>
    <row r="28" spans="1:20" ht="78.75" x14ac:dyDescent="0.25">
      <c r="A28" s="62">
        <v>4</v>
      </c>
      <c r="B28" s="60" t="s">
        <v>466</v>
      </c>
      <c r="C28" s="60" t="s">
        <v>466</v>
      </c>
      <c r="D28" s="60" t="s">
        <v>413</v>
      </c>
      <c r="E28" s="60" t="s">
        <v>315</v>
      </c>
      <c r="F28" s="153" t="s">
        <v>460</v>
      </c>
      <c r="G28" s="60" t="s">
        <v>315</v>
      </c>
      <c r="H28" s="60" t="s">
        <v>463</v>
      </c>
      <c r="I28" s="60" t="s">
        <v>315</v>
      </c>
      <c r="J28" s="59" t="s">
        <v>315</v>
      </c>
      <c r="K28" s="59" t="s">
        <v>458</v>
      </c>
      <c r="L28" s="59" t="s">
        <v>315</v>
      </c>
      <c r="M28" s="61" t="s">
        <v>315</v>
      </c>
      <c r="N28" s="61" t="s">
        <v>315</v>
      </c>
      <c r="O28" s="61" t="s">
        <v>315</v>
      </c>
      <c r="P28" s="59" t="s">
        <v>315</v>
      </c>
      <c r="Q28" s="128" t="s">
        <v>315</v>
      </c>
      <c r="R28" s="60" t="s">
        <v>315</v>
      </c>
      <c r="S28" s="128" t="s">
        <v>315</v>
      </c>
      <c r="T28" s="60" t="s">
        <v>315</v>
      </c>
    </row>
    <row r="29" spans="1:20" ht="21.75" customHeight="1" x14ac:dyDescent="0.25"/>
    <row r="30" spans="1:20" s="56" customFormat="1" ht="12.75" x14ac:dyDescent="0.2">
      <c r="B30" s="57"/>
      <c r="C30" s="57"/>
      <c r="K30" s="57"/>
    </row>
    <row r="31" spans="1:20" s="56" customFormat="1" x14ac:dyDescent="0.25">
      <c r="B31" s="54" t="s">
        <v>119</v>
      </c>
      <c r="C31" s="54"/>
      <c r="D31" s="54"/>
      <c r="E31" s="54"/>
      <c r="F31" s="54"/>
      <c r="G31" s="54"/>
      <c r="H31" s="54"/>
      <c r="I31" s="54"/>
      <c r="J31" s="54"/>
      <c r="K31" s="54"/>
      <c r="L31" s="54"/>
      <c r="M31" s="54"/>
      <c r="N31" s="54"/>
      <c r="O31" s="54"/>
      <c r="P31" s="54"/>
      <c r="Q31" s="54"/>
      <c r="R31" s="54"/>
    </row>
    <row r="32" spans="1:20" x14ac:dyDescent="0.25">
      <c r="B32" s="290" t="s">
        <v>448</v>
      </c>
      <c r="C32" s="290"/>
      <c r="D32" s="290"/>
      <c r="E32" s="290"/>
      <c r="F32" s="290"/>
      <c r="G32" s="290"/>
      <c r="H32" s="290"/>
      <c r="I32" s="290"/>
      <c r="J32" s="290"/>
      <c r="K32" s="290"/>
      <c r="L32" s="290"/>
      <c r="M32" s="290"/>
      <c r="N32" s="290"/>
      <c r="O32" s="290"/>
      <c r="P32" s="290"/>
      <c r="Q32" s="290"/>
      <c r="R32" s="290"/>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413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F_TP3500.PS.0020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417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47.25" customHeight="1" x14ac:dyDescent="0.25">
      <c r="A21" s="292" t="s">
        <v>6</v>
      </c>
      <c r="B21" s="295" t="s">
        <v>424</v>
      </c>
      <c r="C21" s="296"/>
      <c r="D21" s="295" t="s">
        <v>426</v>
      </c>
      <c r="E21" s="296"/>
      <c r="F21" s="276" t="s">
        <v>103</v>
      </c>
      <c r="G21" s="278"/>
      <c r="H21" s="278"/>
      <c r="I21" s="277"/>
      <c r="J21" s="292" t="s">
        <v>427</v>
      </c>
      <c r="K21" s="295" t="s">
        <v>428</v>
      </c>
      <c r="L21" s="296"/>
      <c r="M21" s="295" t="s">
        <v>429</v>
      </c>
      <c r="N21" s="296"/>
      <c r="O21" s="295" t="s">
        <v>416</v>
      </c>
      <c r="P21" s="296"/>
      <c r="Q21" s="295" t="s">
        <v>136</v>
      </c>
      <c r="R21" s="296"/>
      <c r="S21" s="292" t="s">
        <v>135</v>
      </c>
      <c r="T21" s="292" t="s">
        <v>430</v>
      </c>
      <c r="U21" s="292" t="s">
        <v>425</v>
      </c>
      <c r="V21" s="295" t="s">
        <v>134</v>
      </c>
      <c r="W21" s="296"/>
      <c r="X21" s="276" t="s">
        <v>126</v>
      </c>
      <c r="Y21" s="278"/>
      <c r="Z21" s="276" t="s">
        <v>125</v>
      </c>
      <c r="AA21" s="278"/>
    </row>
    <row r="22" spans="1:27" ht="216" customHeight="1" x14ac:dyDescent="0.25">
      <c r="A22" s="293"/>
      <c r="B22" s="297"/>
      <c r="C22" s="298"/>
      <c r="D22" s="297"/>
      <c r="E22" s="298"/>
      <c r="F22" s="276" t="s">
        <v>133</v>
      </c>
      <c r="G22" s="277"/>
      <c r="H22" s="276" t="s">
        <v>132</v>
      </c>
      <c r="I22" s="277"/>
      <c r="J22" s="294"/>
      <c r="K22" s="297"/>
      <c r="L22" s="298"/>
      <c r="M22" s="297"/>
      <c r="N22" s="298"/>
      <c r="O22" s="297"/>
      <c r="P22" s="298"/>
      <c r="Q22" s="297"/>
      <c r="R22" s="298"/>
      <c r="S22" s="294"/>
      <c r="T22" s="294"/>
      <c r="U22" s="294"/>
      <c r="V22" s="297"/>
      <c r="W22" s="298"/>
      <c r="X22" s="92" t="s">
        <v>124</v>
      </c>
      <c r="Y22" s="92" t="s">
        <v>414</v>
      </c>
      <c r="Z22" s="92" t="s">
        <v>123</v>
      </c>
      <c r="AA22" s="92" t="s">
        <v>122</v>
      </c>
    </row>
    <row r="23" spans="1:27" ht="60" customHeight="1" x14ac:dyDescent="0.25">
      <c r="A23" s="294"/>
      <c r="B23" s="123" t="s">
        <v>120</v>
      </c>
      <c r="C23" s="12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39"/>
      <c r="R25" s="100"/>
      <c r="S25" s="101"/>
      <c r="T25" s="101"/>
      <c r="U25" s="101"/>
      <c r="V25" s="140"/>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F_TP3500.PS.0020</v>
      </c>
      <c r="B12" s="300"/>
      <c r="C12" s="30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5" t="s">
        <v>409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
      <c r="A22" s="24" t="s">
        <v>66</v>
      </c>
      <c r="B22" s="30" t="s">
        <v>422</v>
      </c>
      <c r="C22" s="68" t="s">
        <v>614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48" customHeight="1" x14ac:dyDescent="0.25">
      <c r="A27" s="24" t="s">
        <v>59</v>
      </c>
      <c r="B27" s="26" t="s">
        <v>423</v>
      </c>
      <c r="C27" s="36"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1"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20"/>
      <c r="AB6" s="12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20"/>
      <c r="AB7" s="12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21"/>
      <c r="AB8" s="121"/>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2"/>
      <c r="AB9" s="12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20"/>
      <c r="AB10" s="120"/>
    </row>
    <row r="11" spans="1:28" ht="15.75" x14ac:dyDescent="0.25">
      <c r="A11" s="268" t="str">
        <f>'1. паспорт местоположение'!A12:C12</f>
        <v>F_TP3500.PS.0020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21"/>
      <c r="AB11" s="121"/>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2"/>
      <c r="AB12" s="12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21"/>
      <c r="AB14" s="121"/>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2"/>
      <c r="AB15" s="12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31"/>
      <c r="AB16" s="13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31"/>
      <c r="AB17" s="13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31"/>
      <c r="AB18" s="13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31"/>
      <c r="AB19" s="13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32"/>
      <c r="AB20" s="13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32"/>
      <c r="AB21" s="132"/>
    </row>
    <row r="22" spans="1:28" x14ac:dyDescent="0.25">
      <c r="A22" s="303" t="s">
        <v>441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33"/>
      <c r="AB22" s="133"/>
    </row>
    <row r="23" spans="1:28" ht="32.25" customHeight="1" x14ac:dyDescent="0.25">
      <c r="A23" s="305" t="s">
        <v>312</v>
      </c>
      <c r="B23" s="306"/>
      <c r="C23" s="306"/>
      <c r="D23" s="306"/>
      <c r="E23" s="306"/>
      <c r="F23" s="306"/>
      <c r="G23" s="306"/>
      <c r="H23" s="306"/>
      <c r="I23" s="306"/>
      <c r="J23" s="306"/>
      <c r="K23" s="306"/>
      <c r="L23" s="307"/>
      <c r="M23" s="304" t="s">
        <v>313</v>
      </c>
      <c r="N23" s="304"/>
      <c r="O23" s="304"/>
      <c r="P23" s="304"/>
      <c r="Q23" s="304"/>
      <c r="R23" s="304"/>
      <c r="S23" s="304"/>
      <c r="T23" s="304"/>
      <c r="U23" s="304"/>
      <c r="V23" s="304"/>
      <c r="W23" s="304"/>
      <c r="X23" s="304"/>
      <c r="Y23" s="304"/>
      <c r="Z23" s="304"/>
    </row>
    <row r="24" spans="1:28" ht="151.5" customHeight="1" x14ac:dyDescent="0.25">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450</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4">
        <v>11</v>
      </c>
      <c r="L25" s="90">
        <v>12</v>
      </c>
      <c r="M25" s="134">
        <v>13</v>
      </c>
      <c r="N25" s="90">
        <v>14</v>
      </c>
      <c r="O25" s="134">
        <v>15</v>
      </c>
      <c r="P25" s="90">
        <v>16</v>
      </c>
      <c r="Q25" s="134">
        <v>17</v>
      </c>
      <c r="R25" s="90">
        <v>18</v>
      </c>
      <c r="S25" s="134">
        <v>19</v>
      </c>
      <c r="T25" s="90">
        <v>20</v>
      </c>
      <c r="U25" s="134">
        <v>21</v>
      </c>
      <c r="V25" s="90">
        <v>22</v>
      </c>
      <c r="W25" s="134">
        <v>23</v>
      </c>
      <c r="X25" s="90">
        <v>24</v>
      </c>
      <c r="Y25" s="13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F_TP3500.PS.0020</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75.75" customHeight="1" x14ac:dyDescent="0.2">
      <c r="A15" s="27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8" t="s">
        <v>418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zoomScalePageLayoutView="50" workbookViewId="0">
      <selection activeCell="BF62" sqref="BF62:BG63"/>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04"/>
      <c r="B8" s="204"/>
      <c r="C8" s="204"/>
      <c r="D8" s="204"/>
      <c r="E8" s="204"/>
      <c r="F8" s="204"/>
      <c r="G8" s="204"/>
      <c r="H8" s="204"/>
      <c r="I8" s="204"/>
      <c r="J8" s="204"/>
      <c r="K8" s="204"/>
      <c r="L8" s="120"/>
      <c r="M8" s="120"/>
      <c r="N8" s="120"/>
      <c r="O8" s="120"/>
      <c r="P8" s="120"/>
      <c r="Q8" s="120"/>
      <c r="R8" s="120"/>
      <c r="S8" s="120"/>
      <c r="T8" s="120"/>
      <c r="U8" s="120"/>
      <c r="V8" s="120"/>
      <c r="W8" s="120"/>
      <c r="X8" s="120"/>
      <c r="Y8" s="120"/>
    </row>
    <row r="9" spans="1:44"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04"/>
      <c r="B11" s="204"/>
      <c r="C11" s="204"/>
      <c r="D11" s="204"/>
      <c r="E11" s="204"/>
      <c r="F11" s="204"/>
      <c r="G11" s="204"/>
      <c r="H11" s="204"/>
      <c r="I11" s="204"/>
      <c r="J11" s="204"/>
      <c r="K11" s="204"/>
      <c r="L11" s="120"/>
      <c r="M11" s="120"/>
      <c r="N11" s="120"/>
      <c r="O11" s="120"/>
      <c r="P11" s="120"/>
      <c r="Q11" s="120"/>
      <c r="R11" s="120"/>
      <c r="S11" s="120"/>
      <c r="T11" s="120"/>
      <c r="U11" s="120"/>
      <c r="V11" s="120"/>
      <c r="W11" s="120"/>
      <c r="X11" s="120"/>
      <c r="Y11" s="120"/>
    </row>
    <row r="12" spans="1:44" s="12" customFormat="1" ht="18.75" customHeight="1" x14ac:dyDescent="0.2">
      <c r="A12" s="379" t="str">
        <f>'1. паспорт местоположение'!A12:C12</f>
        <v>F_TP3500.PS.0020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12" x14ac:dyDescent="0.2">
      <c r="A15" s="37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66" t="s">
        <v>419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08"/>
      <c r="AP19" s="208"/>
      <c r="AQ19" s="208"/>
      <c r="AR19" s="38"/>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76" t="s">
        <v>301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10"/>
      <c r="AN24" s="210"/>
      <c r="AO24" s="211"/>
      <c r="AP24" s="211"/>
      <c r="AQ24" s="211"/>
      <c r="AR24" s="211"/>
      <c r="AS24" s="212"/>
    </row>
    <row r="25" spans="1:45" ht="12.75" customHeight="1" x14ac:dyDescent="0.25">
      <c r="A25" s="357" t="s">
        <v>564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13"/>
      <c r="AN25" s="377" t="s">
        <v>300</v>
      </c>
      <c r="AO25" s="377"/>
      <c r="AP25" s="377"/>
      <c r="AQ25" s="378"/>
      <c r="AR25" s="378"/>
      <c r="AS25" s="212"/>
    </row>
    <row r="26" spans="1:45" ht="17.25" customHeight="1" x14ac:dyDescent="0.25">
      <c r="A26" s="328" t="s">
        <v>299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3"/>
      <c r="AN26" s="373" t="s">
        <v>298</v>
      </c>
      <c r="AO26" s="374"/>
      <c r="AP26" s="375"/>
      <c r="AQ26" s="365"/>
      <c r="AR26" s="366"/>
      <c r="AS26" s="212"/>
    </row>
    <row r="27" spans="1:45" ht="17.25" customHeight="1" x14ac:dyDescent="0.25">
      <c r="A27" s="328" t="s">
        <v>297</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3"/>
      <c r="AN27" s="373" t="s">
        <v>296</v>
      </c>
      <c r="AO27" s="374"/>
      <c r="AP27" s="375"/>
      <c r="AQ27" s="365"/>
      <c r="AR27" s="366"/>
      <c r="AS27" s="212"/>
    </row>
    <row r="28" spans="1:45" ht="27.75" customHeight="1" thickBot="1" x14ac:dyDescent="0.3">
      <c r="A28" s="359" t="s">
        <v>295</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6"/>
      <c r="AL28" s="346"/>
      <c r="AM28" s="213"/>
      <c r="AN28" s="362" t="s">
        <v>565</v>
      </c>
      <c r="AO28" s="363"/>
      <c r="AP28" s="364"/>
      <c r="AQ28" s="365"/>
      <c r="AR28" s="366"/>
      <c r="AS28" s="212"/>
    </row>
    <row r="29" spans="1:45" ht="17.25" customHeight="1" x14ac:dyDescent="0.25">
      <c r="A29" s="367" t="s">
        <v>294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6"/>
      <c r="AL29" s="356"/>
      <c r="AM29" s="213"/>
      <c r="AN29" s="370"/>
      <c r="AO29" s="371"/>
      <c r="AP29" s="371"/>
      <c r="AQ29" s="365"/>
      <c r="AR29" s="372"/>
      <c r="AS29" s="212"/>
    </row>
    <row r="30" spans="1:45" ht="17.25" customHeight="1" x14ac:dyDescent="0.25">
      <c r="A30" s="328" t="s">
        <v>566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3"/>
      <c r="AS30" s="212"/>
    </row>
    <row r="31" spans="1:45" ht="17.25" customHeight="1" x14ac:dyDescent="0.25">
      <c r="A31" s="328" t="s">
        <v>293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3"/>
      <c r="AN31" s="213"/>
      <c r="AO31" s="214"/>
      <c r="AP31" s="214"/>
      <c r="AQ31" s="214"/>
      <c r="AR31" s="214"/>
      <c r="AS31" s="212"/>
    </row>
    <row r="32" spans="1:45" ht="17.25" customHeight="1" x14ac:dyDescent="0.25">
      <c r="A32" s="328" t="s">
        <v>272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3"/>
      <c r="AN32" s="213"/>
      <c r="AO32" s="213"/>
      <c r="AP32" s="213"/>
      <c r="AQ32" s="213"/>
      <c r="AR32" s="213"/>
      <c r="AS32" s="212"/>
    </row>
    <row r="33" spans="1:45" ht="17.25" customHeight="1" x14ac:dyDescent="0.25">
      <c r="A33" s="328" t="s">
        <v>292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13"/>
      <c r="AN33" s="213"/>
      <c r="AO33" s="213"/>
      <c r="AP33" s="213"/>
      <c r="AQ33" s="213"/>
      <c r="AR33" s="213"/>
      <c r="AS33" s="212"/>
    </row>
    <row r="34" spans="1:45" ht="17.25" customHeight="1" x14ac:dyDescent="0.25">
      <c r="A34" s="328" t="s">
        <v>291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3"/>
      <c r="AN34" s="213"/>
      <c r="AO34" s="213"/>
      <c r="AP34" s="213"/>
      <c r="AQ34" s="213"/>
      <c r="AR34" s="213"/>
      <c r="AS34" s="21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3"/>
      <c r="AN35" s="213"/>
      <c r="AO35" s="213"/>
      <c r="AP35" s="213"/>
      <c r="AQ35" s="213"/>
      <c r="AR35" s="213"/>
      <c r="AS35" s="212"/>
    </row>
    <row r="36" spans="1:45" ht="17.25" customHeight="1" thickBot="1" x14ac:dyDescent="0.3">
      <c r="A36" s="344" t="s">
        <v>265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13"/>
      <c r="AN36" s="213"/>
      <c r="AO36" s="213"/>
      <c r="AP36" s="213"/>
      <c r="AQ36" s="213"/>
      <c r="AR36" s="213"/>
      <c r="AS36" s="212"/>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13"/>
      <c r="AN37" s="213"/>
      <c r="AO37" s="213"/>
      <c r="AP37" s="213"/>
      <c r="AQ37" s="213"/>
      <c r="AR37" s="213"/>
      <c r="AS37" s="212"/>
    </row>
    <row r="38" spans="1:45" ht="17.25" customHeight="1" x14ac:dyDescent="0.25">
      <c r="A38" s="328" t="s">
        <v>290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3"/>
      <c r="AN38" s="213"/>
      <c r="AO38" s="213"/>
      <c r="AP38" s="213"/>
      <c r="AQ38" s="213"/>
      <c r="AR38" s="213"/>
      <c r="AS38" s="212"/>
    </row>
    <row r="39" spans="1:45" ht="17.25" customHeight="1" thickBot="1" x14ac:dyDescent="0.3">
      <c r="A39" s="344" t="s">
        <v>289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13"/>
      <c r="AN39" s="213"/>
      <c r="AO39" s="213"/>
      <c r="AP39" s="213"/>
      <c r="AQ39" s="213"/>
      <c r="AR39" s="213"/>
      <c r="AS39" s="212"/>
    </row>
    <row r="40" spans="1:45" ht="17.25" customHeight="1" x14ac:dyDescent="0.25">
      <c r="A40" s="357" t="s">
        <v>567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13"/>
      <c r="AN40" s="213"/>
      <c r="AO40" s="213"/>
      <c r="AP40" s="213"/>
      <c r="AQ40" s="213"/>
      <c r="AR40" s="213"/>
      <c r="AS40" s="212"/>
    </row>
    <row r="41" spans="1:45" ht="17.25" customHeight="1" x14ac:dyDescent="0.25">
      <c r="A41" s="328" t="s">
        <v>288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3"/>
      <c r="AN41" s="213"/>
      <c r="AO41" s="213"/>
      <c r="AP41" s="213"/>
      <c r="AQ41" s="213"/>
      <c r="AR41" s="213"/>
      <c r="AS41" s="212"/>
    </row>
    <row r="42" spans="1:45" ht="17.25" customHeight="1" x14ac:dyDescent="0.25">
      <c r="A42" s="328" t="s">
        <v>287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3"/>
      <c r="AN42" s="213"/>
      <c r="AO42" s="213"/>
      <c r="AP42" s="213"/>
      <c r="AQ42" s="213"/>
      <c r="AR42" s="213"/>
      <c r="AS42" s="212"/>
    </row>
    <row r="43" spans="1:45" ht="17.25" customHeight="1" x14ac:dyDescent="0.25">
      <c r="A43" s="328" t="s">
        <v>286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3"/>
      <c r="AN43" s="213"/>
      <c r="AO43" s="213"/>
      <c r="AP43" s="213"/>
      <c r="AQ43" s="213"/>
      <c r="AR43" s="213"/>
      <c r="AS43" s="212"/>
    </row>
    <row r="44" spans="1:45" ht="17.25" customHeight="1" x14ac:dyDescent="0.25">
      <c r="A44" s="328" t="s">
        <v>285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3"/>
      <c r="AN44" s="213"/>
      <c r="AO44" s="213"/>
      <c r="AP44" s="213"/>
      <c r="AQ44" s="213"/>
      <c r="AR44" s="213"/>
      <c r="AS44" s="212"/>
    </row>
    <row r="45" spans="1:45" ht="17.25" customHeight="1" x14ac:dyDescent="0.25">
      <c r="A45" s="328" t="s">
        <v>284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3"/>
      <c r="AN45" s="213"/>
      <c r="AO45" s="213"/>
      <c r="AP45" s="213"/>
      <c r="AQ45" s="213"/>
      <c r="AR45" s="213"/>
      <c r="AS45" s="212"/>
    </row>
    <row r="46" spans="1:45" ht="17.25" customHeight="1" thickBot="1" x14ac:dyDescent="0.3">
      <c r="A46" s="350" t="s">
        <v>568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13"/>
      <c r="AN46" s="213"/>
      <c r="AO46" s="213"/>
      <c r="AP46" s="213"/>
      <c r="AQ46" s="213"/>
      <c r="AR46" s="213"/>
      <c r="AS46" s="212"/>
    </row>
    <row r="47" spans="1:45" ht="24" customHeight="1" x14ac:dyDescent="0.25">
      <c r="A47" s="353" t="s">
        <v>283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569</v>
      </c>
      <c r="AN47" s="340"/>
      <c r="AO47" s="215" t="s">
        <v>570</v>
      </c>
      <c r="AP47" s="215" t="s">
        <v>571</v>
      </c>
      <c r="AQ47" s="212"/>
    </row>
    <row r="48" spans="1:45" ht="12" customHeight="1" x14ac:dyDescent="0.25">
      <c r="A48" s="328" t="s">
        <v>282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16"/>
      <c r="AP48" s="216"/>
      <c r="AQ48" s="212"/>
    </row>
    <row r="49" spans="1:43" ht="12" customHeight="1" x14ac:dyDescent="0.25">
      <c r="A49" s="328" t="s">
        <v>281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16"/>
      <c r="AP49" s="216"/>
      <c r="AQ49" s="212"/>
    </row>
    <row r="50" spans="1:43" ht="12" customHeight="1" thickBot="1" x14ac:dyDescent="0.3">
      <c r="A50" s="344" t="s">
        <v>572</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38" t="s">
        <v>280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569</v>
      </c>
      <c r="AN52" s="340"/>
      <c r="AO52" s="215" t="s">
        <v>570</v>
      </c>
      <c r="AP52" s="215" t="s">
        <v>571</v>
      </c>
      <c r="AQ52" s="212"/>
    </row>
    <row r="53" spans="1:43" ht="11.25" customHeight="1" x14ac:dyDescent="0.25">
      <c r="A53" s="347" t="s">
        <v>279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22"/>
      <c r="AP53" s="222"/>
      <c r="AQ53" s="212"/>
    </row>
    <row r="54" spans="1:43" ht="12" customHeight="1" x14ac:dyDescent="0.25">
      <c r="A54" s="328" t="s">
        <v>278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16"/>
      <c r="AP54" s="216"/>
      <c r="AQ54" s="212"/>
    </row>
    <row r="55" spans="1:43" ht="12" customHeight="1" x14ac:dyDescent="0.25">
      <c r="A55" s="328" t="s">
        <v>277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16"/>
      <c r="AP55" s="216"/>
      <c r="AQ55" s="212"/>
    </row>
    <row r="56" spans="1:43" ht="12" customHeight="1" thickBot="1" x14ac:dyDescent="0.3">
      <c r="A56" s="344" t="s">
        <v>276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38" t="s">
        <v>573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569</v>
      </c>
      <c r="AN58" s="340"/>
      <c r="AO58" s="215" t="s">
        <v>570</v>
      </c>
      <c r="AP58" s="215" t="s">
        <v>571</v>
      </c>
      <c r="AQ58" s="212"/>
    </row>
    <row r="59" spans="1:43" ht="12.75" customHeight="1" x14ac:dyDescent="0.25">
      <c r="A59" s="341" t="s">
        <v>275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25"/>
      <c r="AP59" s="225"/>
      <c r="AQ59" s="226"/>
    </row>
    <row r="60" spans="1:43" ht="12" customHeight="1" x14ac:dyDescent="0.25">
      <c r="A60" s="328" t="s">
        <v>274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16"/>
      <c r="AP60" s="216"/>
      <c r="AQ60" s="212"/>
    </row>
    <row r="61" spans="1:43" ht="12" customHeight="1" x14ac:dyDescent="0.25">
      <c r="A61" s="328" t="s">
        <v>273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16"/>
      <c r="AP61" s="216"/>
      <c r="AQ61" s="212"/>
    </row>
    <row r="62" spans="1:43" ht="12" customHeight="1" x14ac:dyDescent="0.25">
      <c r="A62" s="328" t="s">
        <v>272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16"/>
      <c r="AP62" s="216"/>
      <c r="AQ62" s="21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16"/>
      <c r="AP63" s="216"/>
      <c r="AQ63" s="21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16"/>
      <c r="AP64" s="216"/>
      <c r="AQ64" s="212"/>
    </row>
    <row r="65" spans="1:43" ht="12" customHeight="1" x14ac:dyDescent="0.25">
      <c r="A65" s="328" t="s">
        <v>271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16"/>
      <c r="AP65" s="216"/>
      <c r="AQ65" s="212"/>
    </row>
    <row r="66" spans="1:43" ht="27.75" customHeight="1" x14ac:dyDescent="0.25">
      <c r="A66" s="323" t="s">
        <v>574</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27"/>
      <c r="AP66" s="227"/>
      <c r="AQ66" s="226"/>
    </row>
    <row r="67" spans="1:43" ht="11.25" customHeight="1" x14ac:dyDescent="0.25">
      <c r="A67" s="328" t="s">
        <v>267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16"/>
      <c r="AP67" s="216"/>
      <c r="AQ67" s="212"/>
    </row>
    <row r="68" spans="1:43" ht="25.5" customHeight="1" x14ac:dyDescent="0.25">
      <c r="A68" s="323" t="s">
        <v>575</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27"/>
      <c r="AP68" s="227"/>
      <c r="AQ68" s="226"/>
    </row>
    <row r="69" spans="1:43" ht="12" customHeight="1" x14ac:dyDescent="0.25">
      <c r="A69" s="328" t="s">
        <v>266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16"/>
      <c r="AP69" s="216"/>
      <c r="AQ69" s="212"/>
    </row>
    <row r="70" spans="1:43" ht="12.75" customHeight="1" x14ac:dyDescent="0.25">
      <c r="A70" s="332" t="s">
        <v>270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27"/>
      <c r="AP70" s="227"/>
      <c r="AQ70" s="226"/>
    </row>
    <row r="71" spans="1:43" ht="12" customHeight="1" x14ac:dyDescent="0.25">
      <c r="A71" s="328" t="s">
        <v>265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16"/>
      <c r="AP71" s="216"/>
      <c r="AQ71" s="212"/>
    </row>
    <row r="72" spans="1:43" ht="12.75" customHeight="1" thickBot="1" x14ac:dyDescent="0.3">
      <c r="A72" s="334" t="s">
        <v>269</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38" t="s">
        <v>268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569</v>
      </c>
      <c r="AN74" s="340"/>
      <c r="AO74" s="215" t="s">
        <v>570</v>
      </c>
      <c r="AP74" s="215" t="s">
        <v>571</v>
      </c>
      <c r="AQ74" s="212"/>
    </row>
    <row r="75" spans="1:43" ht="25.5" customHeight="1" x14ac:dyDescent="0.25">
      <c r="A75" s="323" t="s">
        <v>575</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29"/>
      <c r="AP75" s="229"/>
      <c r="AQ75" s="226"/>
    </row>
    <row r="76" spans="1:43" ht="12" customHeight="1" x14ac:dyDescent="0.25">
      <c r="A76" s="328" t="s">
        <v>267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30"/>
      <c r="AP76" s="230"/>
      <c r="AQ76" s="212"/>
    </row>
    <row r="77" spans="1:43" ht="12" customHeight="1" x14ac:dyDescent="0.25">
      <c r="A77" s="328" t="s">
        <v>266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30"/>
      <c r="AP77" s="230"/>
      <c r="AQ77" s="212"/>
    </row>
    <row r="78" spans="1:43" ht="12" customHeight="1" x14ac:dyDescent="0.25">
      <c r="A78" s="328" t="s">
        <v>265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30"/>
      <c r="AP78" s="230"/>
      <c r="AQ78" s="212"/>
    </row>
    <row r="79" spans="1:43" ht="12" customHeight="1" x14ac:dyDescent="0.25">
      <c r="A79" s="328" t="s">
        <v>264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30"/>
      <c r="AP79" s="230"/>
      <c r="AQ79" s="212"/>
    </row>
    <row r="80" spans="1:43" ht="12" customHeight="1" x14ac:dyDescent="0.25">
      <c r="A80" s="328" t="s">
        <v>263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30"/>
      <c r="AP80" s="230"/>
      <c r="AQ80" s="212"/>
    </row>
    <row r="81" spans="1:45" ht="12.75" customHeight="1" x14ac:dyDescent="0.25">
      <c r="A81" s="328" t="s">
        <v>262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30"/>
      <c r="AP81" s="230"/>
      <c r="AQ81" s="212"/>
    </row>
    <row r="82" spans="1:45" ht="12.75" customHeight="1" x14ac:dyDescent="0.25">
      <c r="A82" s="328" t="s">
        <v>261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30"/>
      <c r="AP82" s="230"/>
      <c r="AQ82" s="212"/>
    </row>
    <row r="83" spans="1:45" ht="12" customHeight="1" x14ac:dyDescent="0.25">
      <c r="A83" s="332" t="s">
        <v>260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29"/>
      <c r="AP83" s="229"/>
      <c r="AQ83" s="226"/>
    </row>
    <row r="84" spans="1:45" ht="12" customHeight="1" x14ac:dyDescent="0.25">
      <c r="A84" s="332" t="s">
        <v>576</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29"/>
      <c r="AP84" s="229"/>
      <c r="AQ84" s="226"/>
    </row>
    <row r="85" spans="1:45" ht="12" customHeight="1" x14ac:dyDescent="0.25">
      <c r="A85" s="328" t="s">
        <v>259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30"/>
      <c r="AP85" s="230"/>
      <c r="AQ85" s="210"/>
    </row>
    <row r="86" spans="1:45" ht="27.75" customHeight="1" x14ac:dyDescent="0.25">
      <c r="A86" s="323" t="s">
        <v>577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29"/>
      <c r="AP86" s="229"/>
      <c r="AQ86" s="226"/>
    </row>
    <row r="87" spans="1:45" x14ac:dyDescent="0.25">
      <c r="A87" s="323" t="s">
        <v>578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29"/>
      <c r="AP87" s="229"/>
      <c r="AQ87" s="226"/>
    </row>
    <row r="88" spans="1:45" ht="14.25" customHeight="1" x14ac:dyDescent="0.25">
      <c r="A88" s="312" t="s">
        <v>579</v>
      </c>
      <c r="B88" s="313"/>
      <c r="C88" s="313"/>
      <c r="D88" s="314"/>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15"/>
      <c r="AL88" s="316"/>
      <c r="AM88" s="317"/>
      <c r="AN88" s="318"/>
      <c r="AO88" s="229"/>
      <c r="AP88" s="229"/>
      <c r="AQ88" s="226"/>
    </row>
    <row r="89" spans="1:45" x14ac:dyDescent="0.25">
      <c r="A89" s="312" t="s">
        <v>580</v>
      </c>
      <c r="B89" s="313"/>
      <c r="C89" s="313"/>
      <c r="D89" s="314"/>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15"/>
      <c r="AL89" s="316"/>
      <c r="AM89" s="317"/>
      <c r="AN89" s="318"/>
      <c r="AO89" s="229"/>
      <c r="AP89" s="229"/>
      <c r="AQ89" s="210"/>
    </row>
    <row r="90" spans="1:45" ht="12" customHeight="1" thickBot="1" x14ac:dyDescent="0.3">
      <c r="A90" s="232" t="s">
        <v>581</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19"/>
      <c r="AL90" s="320"/>
      <c r="AM90" s="321"/>
      <c r="AN90" s="322"/>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582</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583</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584</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585</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586</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G53" sqref="G53"/>
    </sheetView>
  </sheetViews>
  <sheetFormatPr defaultRowHeight="15.75" x14ac:dyDescent="0.25"/>
  <cols>
    <col min="1" max="1" width="9.140625" style="65"/>
    <col min="2" max="2" width="37.7109375" style="65" customWidth="1"/>
    <col min="3" max="3" width="14" style="65" customWidth="1"/>
    <col min="4" max="4" width="12.85546875" style="65" customWidth="1"/>
    <col min="5" max="5" width="9.140625" style="65" hidden="1" customWidth="1"/>
    <col min="6" max="6" width="9" style="65" hidden="1" customWidth="1"/>
    <col min="7" max="7" width="13.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F_TP3500.PS.0020</v>
      </c>
      <c r="B12" s="266"/>
      <c r="C12" s="266"/>
      <c r="D12" s="266"/>
      <c r="E12" s="266"/>
      <c r="F12" s="266"/>
      <c r="G12" s="266"/>
      <c r="H12" s="266"/>
      <c r="I12" s="266"/>
      <c r="J12" s="266"/>
      <c r="K12" s="266"/>
      <c r="L12" s="266"/>
    </row>
    <row r="13" spans="1:44" x14ac:dyDescent="0.25">
      <c r="A13" s="264" t="s">
        <v>8</v>
      </c>
      <c r="B13" s="264"/>
      <c r="C13" s="264"/>
      <c r="D13" s="264"/>
      <c r="E13" s="264"/>
      <c r="F13" s="264"/>
      <c r="G13" s="264"/>
      <c r="H13" s="264"/>
      <c r="I13" s="264"/>
      <c r="J13" s="264"/>
      <c r="K13" s="264"/>
      <c r="L13" s="264"/>
    </row>
    <row r="14" spans="1:44" ht="18.75" x14ac:dyDescent="0.25">
      <c r="A14" s="271"/>
      <c r="B14" s="271"/>
      <c r="C14" s="271"/>
      <c r="D14" s="271"/>
      <c r="E14" s="271"/>
      <c r="F14" s="271"/>
      <c r="G14" s="271"/>
      <c r="H14" s="271"/>
      <c r="I14" s="271"/>
      <c r="J14" s="271"/>
      <c r="K14" s="271"/>
      <c r="L14" s="271"/>
    </row>
    <row r="15" spans="1:44" ht="72.75" customHeight="1" x14ac:dyDescent="0.25">
      <c r="A15"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80"/>
    </row>
    <row r="18" spans="1:12" x14ac:dyDescent="0.25">
      <c r="K18" s="79"/>
    </row>
    <row r="19" spans="1:12" ht="15.75" customHeight="1" x14ac:dyDescent="0.25">
      <c r="A19" s="380" t="s">
        <v>420</v>
      </c>
      <c r="B19" s="380"/>
      <c r="C19" s="380"/>
      <c r="D19" s="380"/>
      <c r="E19" s="380"/>
      <c r="F19" s="380"/>
      <c r="G19" s="380"/>
      <c r="H19" s="380"/>
      <c r="I19" s="380"/>
      <c r="J19" s="380"/>
      <c r="K19" s="380"/>
      <c r="L19" s="380"/>
    </row>
    <row r="20" spans="1:12" x14ac:dyDescent="0.25">
      <c r="A20" s="66"/>
      <c r="B20" s="66"/>
      <c r="C20" s="78"/>
      <c r="D20" s="78"/>
      <c r="E20" s="78"/>
      <c r="F20" s="78"/>
      <c r="G20" s="78"/>
      <c r="H20" s="78"/>
      <c r="I20" s="78"/>
      <c r="J20" s="78"/>
      <c r="K20" s="78"/>
      <c r="L20" s="78"/>
    </row>
    <row r="21" spans="1:12" ht="28.5" customHeight="1" x14ac:dyDescent="0.25">
      <c r="A21" s="381" t="s">
        <v>229</v>
      </c>
      <c r="B21" s="381" t="s">
        <v>228</v>
      </c>
      <c r="C21" s="387" t="s">
        <v>350</v>
      </c>
      <c r="D21" s="387"/>
      <c r="E21" s="387"/>
      <c r="F21" s="387"/>
      <c r="G21" s="387"/>
      <c r="H21" s="387"/>
      <c r="I21" s="382" t="s">
        <v>227</v>
      </c>
      <c r="J21" s="384" t="s">
        <v>352</v>
      </c>
      <c r="K21" s="381" t="s">
        <v>226</v>
      </c>
      <c r="L21" s="383" t="s">
        <v>351</v>
      </c>
    </row>
    <row r="22" spans="1:12" ht="58.5" customHeight="1" x14ac:dyDescent="0.25">
      <c r="A22" s="381"/>
      <c r="B22" s="381"/>
      <c r="C22" s="388" t="s">
        <v>3</v>
      </c>
      <c r="D22" s="388"/>
      <c r="E22" s="113"/>
      <c r="F22" s="114"/>
      <c r="G22" s="389" t="s">
        <v>2</v>
      </c>
      <c r="H22" s="390"/>
      <c r="I22" s="382"/>
      <c r="J22" s="385"/>
      <c r="K22" s="381"/>
      <c r="L22" s="383"/>
    </row>
    <row r="23" spans="1:12" ht="47.25" x14ac:dyDescent="0.25">
      <c r="A23" s="381"/>
      <c r="B23" s="381"/>
      <c r="C23" s="77" t="s">
        <v>225</v>
      </c>
      <c r="D23" s="77" t="s">
        <v>224</v>
      </c>
      <c r="E23" s="77" t="s">
        <v>225</v>
      </c>
      <c r="F23" s="77" t="s">
        <v>224</v>
      </c>
      <c r="G23" s="77" t="s">
        <v>225</v>
      </c>
      <c r="H23" s="77" t="s">
        <v>224</v>
      </c>
      <c r="I23" s="382"/>
      <c r="J23" s="386"/>
      <c r="K23" s="381"/>
      <c r="L23" s="383"/>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41"/>
      <c r="D25" s="142"/>
      <c r="E25" s="142"/>
      <c r="F25" s="142"/>
      <c r="G25" s="141"/>
      <c r="H25" s="142"/>
      <c r="I25" s="142"/>
      <c r="J25" s="142"/>
      <c r="K25" s="70"/>
      <c r="L25" s="88"/>
    </row>
    <row r="26" spans="1:12" ht="36.75" customHeight="1" x14ac:dyDescent="0.25">
      <c r="A26" s="73" t="s">
        <v>222</v>
      </c>
      <c r="B26" s="76" t="s">
        <v>357</v>
      </c>
      <c r="C26" s="71" t="s">
        <v>454</v>
      </c>
      <c r="D26" s="71"/>
      <c r="E26" s="71"/>
      <c r="F26" s="71"/>
      <c r="G26" s="71" t="s">
        <v>454</v>
      </c>
      <c r="H26" s="71"/>
      <c r="I26" s="71"/>
      <c r="J26" s="71"/>
      <c r="K26" s="70"/>
      <c r="L26" s="70"/>
    </row>
    <row r="27" spans="1:12" s="67" customFormat="1" ht="39" customHeight="1" x14ac:dyDescent="0.25">
      <c r="A27" s="73" t="s">
        <v>221</v>
      </c>
      <c r="B27" s="76" t="s">
        <v>359</v>
      </c>
      <c r="C27" s="71" t="s">
        <v>454</v>
      </c>
      <c r="D27" s="142"/>
      <c r="E27" s="142"/>
      <c r="F27" s="142"/>
      <c r="G27" s="71" t="s">
        <v>454</v>
      </c>
      <c r="H27" s="142"/>
      <c r="I27" s="142"/>
      <c r="J27" s="142"/>
      <c r="K27" s="70"/>
      <c r="L27" s="70"/>
    </row>
    <row r="28" spans="1:12" s="67" customFormat="1" ht="70.5" customHeight="1" x14ac:dyDescent="0.25">
      <c r="A28" s="73" t="s">
        <v>358</v>
      </c>
      <c r="B28" s="76" t="s">
        <v>363</v>
      </c>
      <c r="C28" s="71" t="s">
        <v>454</v>
      </c>
      <c r="D28" s="71"/>
      <c r="E28" s="71"/>
      <c r="F28" s="71"/>
      <c r="G28" s="71" t="s">
        <v>454</v>
      </c>
      <c r="H28" s="71"/>
      <c r="I28" s="71"/>
      <c r="J28" s="71"/>
      <c r="K28" s="70"/>
      <c r="L28" s="70"/>
    </row>
    <row r="29" spans="1:12" s="67" customFormat="1" ht="54" customHeight="1" x14ac:dyDescent="0.25">
      <c r="A29" s="73" t="s">
        <v>220</v>
      </c>
      <c r="B29" s="76" t="s">
        <v>362</v>
      </c>
      <c r="C29" s="71" t="s">
        <v>454</v>
      </c>
      <c r="D29" s="71"/>
      <c r="E29" s="71"/>
      <c r="F29" s="71"/>
      <c r="G29" s="71" t="s">
        <v>454</v>
      </c>
      <c r="H29" s="71"/>
      <c r="I29" s="71"/>
      <c r="J29" s="71"/>
      <c r="K29" s="70"/>
      <c r="L29" s="70"/>
    </row>
    <row r="30" spans="1:12" s="67" customFormat="1" ht="42" customHeight="1" x14ac:dyDescent="0.25">
      <c r="A30" s="73" t="s">
        <v>219</v>
      </c>
      <c r="B30" s="76" t="s">
        <v>364</v>
      </c>
      <c r="C30" s="71" t="s">
        <v>454</v>
      </c>
      <c r="D30" s="71"/>
      <c r="E30" s="71"/>
      <c r="F30" s="71"/>
      <c r="G30" s="71" t="s">
        <v>454</v>
      </c>
      <c r="H30" s="71"/>
      <c r="I30" s="71"/>
      <c r="J30" s="71"/>
      <c r="K30" s="70"/>
      <c r="L30" s="70"/>
    </row>
    <row r="31" spans="1:12" s="67" customFormat="1" ht="37.5" customHeight="1" x14ac:dyDescent="0.25">
      <c r="A31" s="73" t="s">
        <v>218</v>
      </c>
      <c r="B31" s="72" t="s">
        <v>360</v>
      </c>
      <c r="C31" s="157">
        <v>43613</v>
      </c>
      <c r="D31" s="157">
        <v>43644</v>
      </c>
      <c r="E31" s="151"/>
      <c r="F31" s="151"/>
      <c r="G31" s="157">
        <v>43613</v>
      </c>
      <c r="H31" s="157">
        <v>43644</v>
      </c>
      <c r="I31" s="152">
        <v>1</v>
      </c>
      <c r="J31" s="152">
        <v>1</v>
      </c>
      <c r="K31" s="70"/>
      <c r="L31" s="70"/>
    </row>
    <row r="32" spans="1:12" s="67" customFormat="1" ht="31.5" x14ac:dyDescent="0.25">
      <c r="A32" s="73" t="s">
        <v>216</v>
      </c>
      <c r="B32" s="72" t="s">
        <v>365</v>
      </c>
      <c r="C32" s="158">
        <v>44105</v>
      </c>
      <c r="D32" s="159">
        <v>44221</v>
      </c>
      <c r="E32" s="142"/>
      <c r="F32" s="142"/>
      <c r="G32" s="158">
        <v>44105</v>
      </c>
      <c r="H32" s="159">
        <v>44221</v>
      </c>
      <c r="I32" s="152">
        <v>1</v>
      </c>
      <c r="J32" s="152">
        <v>1</v>
      </c>
      <c r="K32" s="70"/>
      <c r="L32" s="70"/>
    </row>
    <row r="33" spans="1:12" s="67" customFormat="1" ht="37.5" customHeight="1" x14ac:dyDescent="0.25">
      <c r="A33" s="73" t="s">
        <v>376</v>
      </c>
      <c r="B33" s="72" t="s">
        <v>311</v>
      </c>
      <c r="C33" s="71" t="s">
        <v>454</v>
      </c>
      <c r="D33" s="71"/>
      <c r="E33" s="71"/>
      <c r="F33" s="71"/>
      <c r="G33" s="71" t="s">
        <v>454</v>
      </c>
      <c r="H33" s="71"/>
      <c r="I33" s="71"/>
      <c r="J33" s="71"/>
      <c r="K33" s="70"/>
      <c r="L33" s="70"/>
    </row>
    <row r="34" spans="1:12" s="67" customFormat="1" ht="47.25" customHeight="1" x14ac:dyDescent="0.25">
      <c r="A34" s="73" t="s">
        <v>377</v>
      </c>
      <c r="B34" s="72" t="s">
        <v>369</v>
      </c>
      <c r="C34" s="71" t="s">
        <v>454</v>
      </c>
      <c r="D34" s="71"/>
      <c r="E34" s="71"/>
      <c r="F34" s="71"/>
      <c r="G34" s="71" t="s">
        <v>454</v>
      </c>
      <c r="H34" s="71"/>
      <c r="I34" s="71"/>
      <c r="J34" s="71"/>
      <c r="K34" s="75"/>
      <c r="L34" s="70"/>
    </row>
    <row r="35" spans="1:12" s="67" customFormat="1" ht="49.5" customHeight="1" x14ac:dyDescent="0.25">
      <c r="A35" s="73" t="s">
        <v>378</v>
      </c>
      <c r="B35" s="72" t="s">
        <v>217</v>
      </c>
      <c r="C35" s="154">
        <v>44221</v>
      </c>
      <c r="D35" s="154">
        <v>44226</v>
      </c>
      <c r="E35" s="143"/>
      <c r="F35" s="143"/>
      <c r="G35" s="154">
        <v>44221</v>
      </c>
      <c r="H35" s="154">
        <v>44226</v>
      </c>
      <c r="I35" s="152">
        <v>1</v>
      </c>
      <c r="J35" s="152">
        <v>1</v>
      </c>
      <c r="K35" s="75"/>
      <c r="L35" s="70"/>
    </row>
    <row r="36" spans="1:12" ht="37.5" customHeight="1" x14ac:dyDescent="0.25">
      <c r="A36" s="73" t="s">
        <v>379</v>
      </c>
      <c r="B36" s="72" t="s">
        <v>361</v>
      </c>
      <c r="C36" s="71" t="s">
        <v>454</v>
      </c>
      <c r="D36" s="71"/>
      <c r="E36" s="71"/>
      <c r="F36" s="71"/>
      <c r="G36" s="71" t="s">
        <v>454</v>
      </c>
      <c r="H36" s="71"/>
      <c r="I36" s="71"/>
      <c r="J36" s="71"/>
      <c r="K36" s="70"/>
      <c r="L36" s="70"/>
    </row>
    <row r="37" spans="1:12" x14ac:dyDescent="0.25">
      <c r="A37" s="73" t="s">
        <v>380</v>
      </c>
      <c r="B37" s="72" t="s">
        <v>215</v>
      </c>
      <c r="C37" s="154">
        <v>44166</v>
      </c>
      <c r="D37" s="156" t="s">
        <v>561</v>
      </c>
      <c r="E37" s="144"/>
      <c r="F37" s="145"/>
      <c r="G37" s="154">
        <v>44166</v>
      </c>
      <c r="H37" s="156" t="s">
        <v>561</v>
      </c>
      <c r="I37" s="152">
        <v>1</v>
      </c>
      <c r="J37" s="152">
        <v>1</v>
      </c>
      <c r="K37" s="70"/>
      <c r="L37" s="70"/>
    </row>
    <row r="38" spans="1:12" x14ac:dyDescent="0.25">
      <c r="A38" s="73" t="s">
        <v>381</v>
      </c>
      <c r="B38" s="74" t="s">
        <v>214</v>
      </c>
      <c r="C38" s="71"/>
      <c r="D38" s="146"/>
      <c r="E38" s="146"/>
      <c r="F38" s="146"/>
      <c r="G38" s="71"/>
      <c r="H38" s="146"/>
      <c r="I38" s="146"/>
      <c r="J38" s="146"/>
      <c r="K38" s="70"/>
      <c r="L38" s="70"/>
    </row>
    <row r="39" spans="1:12" ht="63" x14ac:dyDescent="0.25">
      <c r="A39" s="73">
        <v>2</v>
      </c>
      <c r="B39" s="72" t="s">
        <v>366</v>
      </c>
      <c r="C39" s="155">
        <v>45352</v>
      </c>
      <c r="D39" s="155">
        <v>45412</v>
      </c>
      <c r="E39" s="146"/>
      <c r="F39" s="146"/>
      <c r="G39" s="160">
        <v>45925</v>
      </c>
      <c r="H39" s="160">
        <v>45940</v>
      </c>
      <c r="I39" s="146"/>
      <c r="J39" s="146"/>
      <c r="K39" s="70"/>
      <c r="L39" s="70"/>
    </row>
    <row r="40" spans="1:12" ht="33.75" customHeight="1" x14ac:dyDescent="0.25">
      <c r="A40" s="73" t="s">
        <v>213</v>
      </c>
      <c r="B40" s="72" t="s">
        <v>368</v>
      </c>
      <c r="C40" s="158">
        <v>45413</v>
      </c>
      <c r="D40" s="160">
        <v>45437</v>
      </c>
      <c r="E40" s="146"/>
      <c r="F40" s="146"/>
      <c r="G40" s="160">
        <v>45940</v>
      </c>
      <c r="H40" s="160">
        <v>46218</v>
      </c>
      <c r="I40" s="146"/>
      <c r="J40" s="146"/>
      <c r="K40" s="70"/>
      <c r="L40" s="70"/>
    </row>
    <row r="41" spans="1:12" ht="63" customHeight="1" x14ac:dyDescent="0.25">
      <c r="A41" s="73" t="s">
        <v>212</v>
      </c>
      <c r="B41" s="74" t="s">
        <v>449</v>
      </c>
      <c r="C41" s="71"/>
      <c r="D41" s="146"/>
      <c r="E41" s="146"/>
      <c r="F41" s="146"/>
      <c r="G41" s="71"/>
      <c r="H41" s="146"/>
      <c r="I41" s="146"/>
      <c r="J41" s="146"/>
      <c r="K41" s="70"/>
      <c r="L41" s="70"/>
    </row>
    <row r="42" spans="1:12" ht="58.5" customHeight="1" x14ac:dyDescent="0.25">
      <c r="A42" s="73">
        <v>3</v>
      </c>
      <c r="B42" s="72" t="s">
        <v>367</v>
      </c>
      <c r="C42" s="71" t="s">
        <v>454</v>
      </c>
      <c r="D42" s="71"/>
      <c r="E42" s="71"/>
      <c r="F42" s="71"/>
      <c r="G42" s="71" t="s">
        <v>454</v>
      </c>
      <c r="H42" s="71"/>
      <c r="I42" s="71"/>
      <c r="J42" s="71"/>
      <c r="K42" s="70"/>
      <c r="L42" s="70"/>
    </row>
    <row r="43" spans="1:12" ht="34.5" customHeight="1" x14ac:dyDescent="0.25">
      <c r="A43" s="73" t="s">
        <v>211</v>
      </c>
      <c r="B43" s="72" t="s">
        <v>209</v>
      </c>
      <c r="C43" s="160">
        <v>45437</v>
      </c>
      <c r="D43" s="155">
        <v>45595</v>
      </c>
      <c r="E43" s="146"/>
      <c r="F43" s="146"/>
      <c r="G43" s="160">
        <v>46218</v>
      </c>
      <c r="H43" s="160">
        <v>46371</v>
      </c>
      <c r="I43" s="146"/>
      <c r="J43" s="146"/>
      <c r="K43" s="70"/>
      <c r="L43" s="70"/>
    </row>
    <row r="44" spans="1:12" ht="24.75" customHeight="1" x14ac:dyDescent="0.25">
      <c r="A44" s="73" t="s">
        <v>210</v>
      </c>
      <c r="B44" s="72" t="s">
        <v>207</v>
      </c>
      <c r="C44" s="155">
        <v>45458</v>
      </c>
      <c r="D44" s="155">
        <v>45626</v>
      </c>
      <c r="E44" s="146"/>
      <c r="F44" s="146"/>
      <c r="G44" s="160">
        <v>46388</v>
      </c>
      <c r="H44" s="160">
        <v>46706</v>
      </c>
      <c r="I44" s="146"/>
      <c r="J44" s="146"/>
      <c r="K44" s="70"/>
      <c r="L44" s="70"/>
    </row>
    <row r="45" spans="1:12" ht="90.75" customHeight="1" x14ac:dyDescent="0.25">
      <c r="A45" s="73" t="s">
        <v>208</v>
      </c>
      <c r="B45" s="72" t="s">
        <v>372</v>
      </c>
      <c r="C45" s="71" t="s">
        <v>454</v>
      </c>
      <c r="D45" s="71"/>
      <c r="E45" s="71"/>
      <c r="F45" s="71"/>
      <c r="G45" s="71" t="s">
        <v>454</v>
      </c>
      <c r="H45" s="71"/>
      <c r="I45" s="71"/>
      <c r="J45" s="71"/>
      <c r="K45" s="70"/>
      <c r="L45" s="70"/>
    </row>
    <row r="46" spans="1:12" ht="167.25" customHeight="1" x14ac:dyDescent="0.25">
      <c r="A46" s="73" t="s">
        <v>206</v>
      </c>
      <c r="B46" s="72" t="s">
        <v>370</v>
      </c>
      <c r="C46" s="71" t="s">
        <v>454</v>
      </c>
      <c r="D46" s="71"/>
      <c r="E46" s="71"/>
      <c r="F46" s="71"/>
      <c r="G46" s="71" t="s">
        <v>454</v>
      </c>
      <c r="H46" s="71"/>
      <c r="I46" s="71"/>
      <c r="J46" s="71"/>
      <c r="K46" s="70"/>
      <c r="L46" s="70"/>
    </row>
    <row r="47" spans="1:12" ht="30.75" customHeight="1" x14ac:dyDescent="0.25">
      <c r="A47" s="73" t="s">
        <v>204</v>
      </c>
      <c r="B47" s="72" t="s">
        <v>205</v>
      </c>
      <c r="C47" s="155">
        <v>45626</v>
      </c>
      <c r="D47" s="155">
        <v>45636</v>
      </c>
      <c r="E47" s="146"/>
      <c r="F47" s="146"/>
      <c r="G47" s="160">
        <v>46706</v>
      </c>
      <c r="H47" s="160">
        <v>46726</v>
      </c>
      <c r="I47" s="146"/>
      <c r="J47" s="146"/>
      <c r="K47" s="70"/>
      <c r="L47" s="70"/>
    </row>
    <row r="48" spans="1:12" ht="37.5" customHeight="1" x14ac:dyDescent="0.25">
      <c r="A48" s="73" t="s">
        <v>382</v>
      </c>
      <c r="B48" s="74" t="s">
        <v>203</v>
      </c>
      <c r="C48" s="71"/>
      <c r="D48" s="146"/>
      <c r="E48" s="146"/>
      <c r="F48" s="146"/>
      <c r="G48" s="71"/>
      <c r="H48" s="146"/>
      <c r="I48" s="146"/>
      <c r="J48" s="146"/>
      <c r="K48" s="70"/>
      <c r="L48" s="70"/>
    </row>
    <row r="49" spans="1:12" ht="35.25" customHeight="1" x14ac:dyDescent="0.25">
      <c r="A49" s="73">
        <v>4</v>
      </c>
      <c r="B49" s="72" t="s">
        <v>201</v>
      </c>
      <c r="C49" s="155">
        <v>45636</v>
      </c>
      <c r="D49" s="155">
        <v>45641</v>
      </c>
      <c r="E49" s="146"/>
      <c r="F49" s="146"/>
      <c r="G49" s="160">
        <v>46727</v>
      </c>
      <c r="H49" s="160">
        <v>46758</v>
      </c>
      <c r="I49" s="146"/>
      <c r="J49" s="146"/>
      <c r="K49" s="70"/>
      <c r="L49" s="70"/>
    </row>
    <row r="50" spans="1:12" ht="86.25" customHeight="1" x14ac:dyDescent="0.25">
      <c r="A50" s="73" t="s">
        <v>202</v>
      </c>
      <c r="B50" s="72" t="s">
        <v>371</v>
      </c>
      <c r="C50" s="155">
        <v>45642</v>
      </c>
      <c r="D50" s="155">
        <v>45646</v>
      </c>
      <c r="E50" s="146"/>
      <c r="F50" s="146"/>
      <c r="G50" s="255">
        <v>46758</v>
      </c>
      <c r="H50" s="160">
        <v>46800</v>
      </c>
      <c r="I50" s="146"/>
      <c r="J50" s="146"/>
      <c r="K50" s="70"/>
      <c r="L50" s="70"/>
    </row>
    <row r="51" spans="1:12" ht="77.25" customHeight="1" x14ac:dyDescent="0.25">
      <c r="A51" s="73" t="s">
        <v>200</v>
      </c>
      <c r="B51" s="72" t="s">
        <v>373</v>
      </c>
      <c r="C51" s="71" t="s">
        <v>454</v>
      </c>
      <c r="D51" s="71"/>
      <c r="E51" s="71"/>
      <c r="F51" s="71"/>
      <c r="G51" s="71" t="s">
        <v>454</v>
      </c>
      <c r="H51" s="71"/>
      <c r="I51" s="71"/>
      <c r="J51" s="71"/>
      <c r="K51" s="70"/>
      <c r="L51" s="70"/>
    </row>
    <row r="52" spans="1:12" ht="71.25" customHeight="1" x14ac:dyDescent="0.25">
      <c r="A52" s="73" t="s">
        <v>198</v>
      </c>
      <c r="B52" s="72" t="s">
        <v>199</v>
      </c>
      <c r="C52" s="71" t="s">
        <v>454</v>
      </c>
      <c r="D52" s="71"/>
      <c r="E52" s="71"/>
      <c r="F52" s="71"/>
      <c r="G52" s="71" t="s">
        <v>454</v>
      </c>
      <c r="H52" s="71"/>
      <c r="I52" s="71"/>
      <c r="J52" s="71"/>
      <c r="K52" s="70"/>
      <c r="L52" s="70"/>
    </row>
    <row r="53" spans="1:12" ht="48" customHeight="1" x14ac:dyDescent="0.25">
      <c r="A53" s="73" t="s">
        <v>196</v>
      </c>
      <c r="B53" s="116" t="s">
        <v>374</v>
      </c>
      <c r="C53" s="255">
        <v>47105</v>
      </c>
      <c r="D53" s="160">
        <v>47118</v>
      </c>
      <c r="E53" s="146"/>
      <c r="F53" s="146"/>
      <c r="G53" s="255">
        <v>47105</v>
      </c>
      <c r="H53" s="160">
        <v>47118</v>
      </c>
      <c r="I53" s="146"/>
      <c r="J53" s="146"/>
      <c r="K53" s="70"/>
      <c r="L53" s="70"/>
    </row>
    <row r="54" spans="1:12" ht="46.5" customHeight="1" x14ac:dyDescent="0.25">
      <c r="A54" s="73" t="s">
        <v>375</v>
      </c>
      <c r="B54" s="72" t="s">
        <v>197</v>
      </c>
      <c r="C54" s="71" t="s">
        <v>454</v>
      </c>
      <c r="D54" s="71"/>
      <c r="E54" s="71"/>
      <c r="F54" s="71"/>
      <c r="G54" s="71" t="s">
        <v>454</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55" zoomScaleNormal="70" zoomScaleSheetLayoutView="55" workbookViewId="0">
      <selection activeCell="H30" sqref="H30"/>
    </sheetView>
  </sheetViews>
  <sheetFormatPr defaultColWidth="9.140625"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7" customWidth="1"/>
    <col min="8" max="11" width="12.85546875" style="197" customWidth="1"/>
    <col min="12" max="12" width="11.7109375" style="137" customWidth="1"/>
    <col min="13" max="13" width="5.42578125" style="137" customWidth="1"/>
    <col min="14" max="14" width="8.140625" style="137" customWidth="1"/>
    <col min="15" max="15" width="5.28515625" style="137"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8.85546875" style="147" customWidth="1"/>
    <col min="23" max="23" width="6.140625" style="147" customWidth="1"/>
    <col min="24" max="24" width="9.5703125" style="147" customWidth="1"/>
    <col min="25" max="25" width="6.140625" style="147" customWidth="1"/>
    <col min="26" max="26" width="10.140625" style="147" customWidth="1"/>
    <col min="27" max="27" width="6.140625" style="147" customWidth="1"/>
    <col min="28" max="28" width="13.140625" style="147" customWidth="1"/>
    <col min="29" max="29" width="24.85546875" style="147" customWidth="1"/>
    <col min="30" max="16384" width="9.140625" style="64"/>
  </cols>
  <sheetData>
    <row r="1" spans="1:29" ht="18.75" x14ac:dyDescent="0.25">
      <c r="A1" s="65"/>
      <c r="B1" s="65"/>
      <c r="C1" s="137"/>
      <c r="D1" s="137"/>
      <c r="E1" s="137"/>
      <c r="F1" s="137"/>
      <c r="P1" s="137"/>
      <c r="Q1" s="137"/>
      <c r="AC1" s="38" t="s">
        <v>70</v>
      </c>
    </row>
    <row r="2" spans="1:29" ht="18.75" x14ac:dyDescent="0.3">
      <c r="A2" s="65"/>
      <c r="B2" s="65"/>
      <c r="C2" s="137"/>
      <c r="D2" s="137"/>
      <c r="E2" s="137"/>
      <c r="F2" s="137"/>
      <c r="P2" s="137"/>
      <c r="Q2" s="137"/>
      <c r="AC2" s="15" t="s">
        <v>11</v>
      </c>
    </row>
    <row r="3" spans="1:29" ht="18.75" x14ac:dyDescent="0.3">
      <c r="A3" s="65"/>
      <c r="B3" s="65"/>
      <c r="C3" s="137"/>
      <c r="D3" s="137"/>
      <c r="E3" s="137"/>
      <c r="F3" s="137"/>
      <c r="P3" s="137"/>
      <c r="Q3" s="137"/>
      <c r="AC3" s="15" t="s">
        <v>69</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5"/>
      <c r="B5" s="65"/>
      <c r="C5" s="137"/>
      <c r="D5" s="137"/>
      <c r="E5" s="137"/>
      <c r="F5" s="137"/>
      <c r="P5" s="137"/>
      <c r="Q5" s="137"/>
      <c r="AC5" s="148"/>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5"/>
      <c r="D7" s="135"/>
      <c r="E7" s="135"/>
      <c r="F7" s="135"/>
      <c r="G7" s="135"/>
      <c r="H7" s="195"/>
      <c r="I7" s="195"/>
      <c r="J7" s="195"/>
      <c r="K7" s="195"/>
      <c r="L7" s="135"/>
      <c r="M7" s="135"/>
      <c r="N7" s="149"/>
      <c r="O7" s="149"/>
      <c r="P7" s="149"/>
      <c r="Q7" s="149"/>
      <c r="R7" s="149"/>
      <c r="S7" s="149"/>
      <c r="T7" s="149"/>
      <c r="U7" s="149"/>
      <c r="V7" s="149"/>
      <c r="W7" s="149"/>
      <c r="X7" s="149"/>
      <c r="Y7" s="149"/>
      <c r="Z7" s="149"/>
      <c r="AA7" s="149"/>
      <c r="AB7" s="149"/>
      <c r="AC7" s="149"/>
    </row>
    <row r="8" spans="1:29"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5"/>
      <c r="D10" s="135"/>
      <c r="E10" s="135"/>
      <c r="F10" s="135"/>
      <c r="G10" s="135"/>
      <c r="H10" s="195"/>
      <c r="I10" s="195"/>
      <c r="J10" s="195"/>
      <c r="K10" s="195"/>
      <c r="L10" s="135"/>
      <c r="M10" s="135"/>
      <c r="N10" s="149"/>
      <c r="O10" s="149"/>
      <c r="P10" s="149"/>
      <c r="Q10" s="149"/>
      <c r="R10" s="149"/>
      <c r="S10" s="149"/>
      <c r="T10" s="149"/>
      <c r="U10" s="149"/>
      <c r="V10" s="149"/>
      <c r="W10" s="149"/>
      <c r="X10" s="149"/>
      <c r="Y10" s="149"/>
      <c r="Z10" s="149"/>
      <c r="AA10" s="149"/>
      <c r="AB10" s="149"/>
      <c r="AC10" s="149"/>
    </row>
    <row r="11" spans="1:29" ht="18.75" x14ac:dyDescent="0.25">
      <c r="A11" s="266" t="str">
        <f>'1. паспорт местоположение'!A12:C12</f>
        <v>F_TP3500.PS.0020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36"/>
      <c r="D13" s="136"/>
      <c r="E13" s="136"/>
      <c r="F13" s="136"/>
      <c r="G13" s="136"/>
      <c r="H13" s="196"/>
      <c r="I13" s="196"/>
      <c r="J13" s="196"/>
      <c r="K13" s="196"/>
      <c r="L13" s="136"/>
      <c r="M13" s="136"/>
      <c r="N13" s="150"/>
      <c r="O13" s="150"/>
      <c r="P13" s="150"/>
      <c r="Q13" s="150"/>
      <c r="R13" s="150"/>
      <c r="S13" s="150"/>
      <c r="T13" s="150"/>
      <c r="U13" s="150"/>
      <c r="V13" s="150"/>
      <c r="W13" s="150"/>
      <c r="X13" s="150"/>
      <c r="Y13" s="150"/>
      <c r="Z13" s="150"/>
      <c r="AA13" s="150"/>
      <c r="AB13" s="150"/>
      <c r="AC13" s="150"/>
    </row>
    <row r="14" spans="1:29" ht="50.25" customHeight="1" x14ac:dyDescent="0.25">
      <c r="A14"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5"/>
      <c r="P17" s="137"/>
      <c r="Q17" s="137"/>
      <c r="R17" s="137"/>
      <c r="S17" s="137"/>
      <c r="T17" s="137"/>
      <c r="U17" s="137"/>
      <c r="V17" s="137"/>
      <c r="W17" s="137"/>
      <c r="X17" s="137"/>
      <c r="Y17" s="137"/>
      <c r="Z17" s="137"/>
      <c r="AA17" s="137"/>
      <c r="AB17" s="137"/>
    </row>
    <row r="18" spans="1:35" x14ac:dyDescent="0.25">
      <c r="A18" s="403" t="s">
        <v>421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65"/>
      <c r="B19" s="65"/>
      <c r="C19" s="137"/>
      <c r="D19" s="137"/>
      <c r="E19" s="137"/>
      <c r="F19" s="137"/>
      <c r="P19" s="137"/>
      <c r="Q19" s="137"/>
      <c r="R19" s="137"/>
      <c r="S19" s="137"/>
      <c r="T19" s="137"/>
      <c r="U19" s="137"/>
      <c r="V19" s="137"/>
      <c r="W19" s="137"/>
      <c r="X19" s="137"/>
      <c r="Y19" s="137"/>
      <c r="Z19" s="137"/>
      <c r="AA19" s="137"/>
      <c r="AB19" s="137"/>
    </row>
    <row r="20" spans="1:35" s="161" customFormat="1" ht="33" customHeight="1" x14ac:dyDescent="0.25">
      <c r="A20" s="399" t="s">
        <v>195</v>
      </c>
      <c r="B20" s="399" t="s">
        <v>194</v>
      </c>
      <c r="C20" s="397" t="s">
        <v>193</v>
      </c>
      <c r="D20" s="397"/>
      <c r="E20" s="402" t="s">
        <v>192</v>
      </c>
      <c r="F20" s="402"/>
      <c r="G20" s="392" t="s">
        <v>615</v>
      </c>
      <c r="H20" s="395" t="s">
        <v>536</v>
      </c>
      <c r="I20" s="396"/>
      <c r="J20" s="396"/>
      <c r="K20" s="396"/>
      <c r="L20" s="395" t="s">
        <v>537</v>
      </c>
      <c r="M20" s="396"/>
      <c r="N20" s="396"/>
      <c r="O20" s="396"/>
      <c r="P20" s="395" t="s">
        <v>559</v>
      </c>
      <c r="Q20" s="396"/>
      <c r="R20" s="396"/>
      <c r="S20" s="396"/>
      <c r="T20" s="395" t="s">
        <v>609</v>
      </c>
      <c r="U20" s="396"/>
      <c r="V20" s="396"/>
      <c r="W20" s="396"/>
      <c r="X20" s="395" t="s">
        <v>616</v>
      </c>
      <c r="Y20" s="396"/>
      <c r="Z20" s="396"/>
      <c r="AA20" s="396"/>
      <c r="AB20" s="404" t="s">
        <v>191</v>
      </c>
      <c r="AC20" s="404"/>
    </row>
    <row r="21" spans="1:35" s="161" customFormat="1" ht="81.75" customHeight="1" x14ac:dyDescent="0.25">
      <c r="A21" s="400"/>
      <c r="B21" s="400"/>
      <c r="C21" s="397"/>
      <c r="D21" s="397"/>
      <c r="E21" s="402"/>
      <c r="F21" s="402"/>
      <c r="G21" s="393"/>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04"/>
      <c r="AC21" s="404"/>
    </row>
    <row r="22" spans="1:35" s="161" customFormat="1" ht="89.25" customHeight="1" x14ac:dyDescent="0.3">
      <c r="A22" s="401"/>
      <c r="B22" s="401"/>
      <c r="C22" s="259" t="s">
        <v>3</v>
      </c>
      <c r="D22" s="259" t="s">
        <v>189</v>
      </c>
      <c r="E22" s="162" t="s">
        <v>617</v>
      </c>
      <c r="F22" s="162" t="s">
        <v>618</v>
      </c>
      <c r="G22" s="394"/>
      <c r="H22" s="256" t="s">
        <v>400</v>
      </c>
      <c r="I22" s="256" t="s">
        <v>401</v>
      </c>
      <c r="J22" s="256" t="s">
        <v>400</v>
      </c>
      <c r="K22" s="256" t="s">
        <v>401</v>
      </c>
      <c r="L22" s="256" t="s">
        <v>400</v>
      </c>
      <c r="M22" s="256" t="s">
        <v>401</v>
      </c>
      <c r="N22" s="256" t="s">
        <v>400</v>
      </c>
      <c r="O22" s="256" t="s">
        <v>401</v>
      </c>
      <c r="P22" s="256" t="s">
        <v>400</v>
      </c>
      <c r="Q22" s="256" t="s">
        <v>401</v>
      </c>
      <c r="R22" s="256" t="s">
        <v>400</v>
      </c>
      <c r="S22" s="256" t="s">
        <v>401</v>
      </c>
      <c r="T22" s="256" t="s">
        <v>400</v>
      </c>
      <c r="U22" s="256" t="s">
        <v>401</v>
      </c>
      <c r="V22" s="256" t="s">
        <v>400</v>
      </c>
      <c r="W22" s="256" t="s">
        <v>401</v>
      </c>
      <c r="X22" s="256" t="s">
        <v>400</v>
      </c>
      <c r="Y22" s="256" t="s">
        <v>401</v>
      </c>
      <c r="Z22" s="256" t="s">
        <v>400</v>
      </c>
      <c r="AA22" s="256" t="s">
        <v>401</v>
      </c>
      <c r="AB22" s="259" t="s">
        <v>190</v>
      </c>
      <c r="AC22" s="259" t="s">
        <v>189</v>
      </c>
      <c r="AE22" s="163"/>
      <c r="AF22" s="163"/>
      <c r="AG22" s="163"/>
      <c r="AH22" s="163"/>
      <c r="AI22" s="164"/>
    </row>
    <row r="23" spans="1:35" s="161"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164"/>
      <c r="AF23" s="164"/>
      <c r="AG23" s="164"/>
      <c r="AH23" s="164"/>
      <c r="AI23" s="164"/>
    </row>
    <row r="24" spans="1:35" s="161" customFormat="1" ht="47.25" customHeight="1" x14ac:dyDescent="0.25">
      <c r="A24" s="165">
        <v>1</v>
      </c>
      <c r="B24" s="166" t="s">
        <v>188</v>
      </c>
      <c r="C24" s="176">
        <v>44.328698806755447</v>
      </c>
      <c r="D24" s="176">
        <v>44.32869880475544</v>
      </c>
      <c r="E24" s="176">
        <v>43.088095594755437</v>
      </c>
      <c r="F24" s="176">
        <v>41.816638514755439</v>
      </c>
      <c r="G24" s="176">
        <v>1.2714570800000002</v>
      </c>
      <c r="H24" s="176">
        <v>25.398843232000001</v>
      </c>
      <c r="I24" s="176"/>
      <c r="J24" s="176">
        <v>0</v>
      </c>
      <c r="K24" s="176"/>
      <c r="L24" s="176">
        <v>6.025512956755442</v>
      </c>
      <c r="M24" s="176"/>
      <c r="N24" s="176">
        <v>0</v>
      </c>
      <c r="O24" s="176"/>
      <c r="P24" s="176">
        <v>10.392281088000002</v>
      </c>
      <c r="Q24" s="176"/>
      <c r="R24" s="176">
        <v>35.791124320000002</v>
      </c>
      <c r="S24" s="176"/>
      <c r="T24" s="176">
        <v>0</v>
      </c>
      <c r="U24" s="176"/>
      <c r="V24" s="176">
        <v>6.0255141947554405</v>
      </c>
      <c r="W24" s="176"/>
      <c r="X24" s="176">
        <v>0</v>
      </c>
      <c r="Y24" s="176"/>
      <c r="Z24" s="176" t="s">
        <v>610</v>
      </c>
      <c r="AA24" s="176"/>
      <c r="AB24" s="176">
        <v>41.816637276755444</v>
      </c>
      <c r="AC24" s="176">
        <v>41.816638514755439</v>
      </c>
    </row>
    <row r="25" spans="1:35" s="161" customFormat="1" ht="24" customHeight="1" x14ac:dyDescent="0.25">
      <c r="A25" s="167" t="s">
        <v>187</v>
      </c>
      <c r="B25" s="168" t="s">
        <v>186</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610</v>
      </c>
      <c r="AA25" s="176"/>
      <c r="AB25" s="176">
        <v>0</v>
      </c>
      <c r="AC25" s="176">
        <v>0</v>
      </c>
    </row>
    <row r="26" spans="1:35" s="161" customFormat="1" x14ac:dyDescent="0.25">
      <c r="A26" s="167" t="s">
        <v>185</v>
      </c>
      <c r="B26" s="168" t="s">
        <v>184</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610</v>
      </c>
      <c r="AA26" s="176"/>
      <c r="AB26" s="176">
        <v>0</v>
      </c>
      <c r="AC26" s="176">
        <v>0</v>
      </c>
    </row>
    <row r="27" spans="1:35" s="161" customFormat="1" ht="31.5" x14ac:dyDescent="0.25">
      <c r="A27" s="167" t="s">
        <v>183</v>
      </c>
      <c r="B27" s="168" t="s">
        <v>356</v>
      </c>
      <c r="C27" s="176"/>
      <c r="D27" s="176"/>
      <c r="E27" s="176"/>
      <c r="F27" s="176"/>
      <c r="G27" s="176">
        <v>1.0665155783333335</v>
      </c>
      <c r="H27" s="176">
        <v>21.357400586666667</v>
      </c>
      <c r="I27" s="176"/>
      <c r="J27" s="176">
        <v>0</v>
      </c>
      <c r="K27" s="176"/>
      <c r="L27" s="176">
        <v>5.0527757724178421</v>
      </c>
      <c r="M27" s="176"/>
      <c r="N27" s="176">
        <v>0</v>
      </c>
      <c r="O27" s="176"/>
      <c r="P27" s="176">
        <v>8.660234240000003</v>
      </c>
      <c r="Q27" s="176"/>
      <c r="R27" s="176">
        <v>30.017634826666672</v>
      </c>
      <c r="S27" s="176"/>
      <c r="T27" s="176">
        <v>0</v>
      </c>
      <c r="U27" s="176"/>
      <c r="V27" s="176">
        <v>5.0527767924178404</v>
      </c>
      <c r="W27" s="176"/>
      <c r="X27" s="176">
        <v>0</v>
      </c>
      <c r="Y27" s="176"/>
      <c r="Z27" s="176" t="s">
        <v>610</v>
      </c>
      <c r="AA27" s="176"/>
      <c r="AB27" s="176">
        <v>35.070410599084511</v>
      </c>
      <c r="AC27" s="176">
        <v>35.07041161908451</v>
      </c>
    </row>
    <row r="28" spans="1:35" s="161" customFormat="1" x14ac:dyDescent="0.25">
      <c r="A28" s="167" t="s">
        <v>182</v>
      </c>
      <c r="B28" s="168" t="s">
        <v>181</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5" s="161" customFormat="1" x14ac:dyDescent="0.25">
      <c r="A29" s="167" t="s">
        <v>180</v>
      </c>
      <c r="B29" s="169" t="s">
        <v>179</v>
      </c>
      <c r="C29" s="176"/>
      <c r="D29" s="176"/>
      <c r="E29" s="176"/>
      <c r="F29" s="176"/>
      <c r="G29" s="176">
        <v>0.20494150166666669</v>
      </c>
      <c r="H29" s="176">
        <v>4.0414426453333334</v>
      </c>
      <c r="I29" s="176"/>
      <c r="J29" s="176">
        <v>0</v>
      </c>
      <c r="K29" s="176"/>
      <c r="L29" s="176">
        <v>0.97273718433759981</v>
      </c>
      <c r="M29" s="176"/>
      <c r="N29" s="176">
        <v>0</v>
      </c>
      <c r="O29" s="176"/>
      <c r="P29" s="176">
        <v>1.7320468479999995</v>
      </c>
      <c r="Q29" s="176"/>
      <c r="R29" s="176">
        <v>5.7734894933333294</v>
      </c>
      <c r="S29" s="176"/>
      <c r="T29" s="176">
        <v>0</v>
      </c>
      <c r="U29" s="176"/>
      <c r="V29" s="176">
        <v>0.97273740233760009</v>
      </c>
      <c r="W29" s="176"/>
      <c r="X29" s="176">
        <v>0</v>
      </c>
      <c r="Y29" s="176"/>
      <c r="Z29" s="176" t="s">
        <v>610</v>
      </c>
      <c r="AA29" s="176"/>
      <c r="AB29" s="176">
        <v>6.7462266776709328</v>
      </c>
      <c r="AC29" s="176">
        <v>6.7462268956709295</v>
      </c>
    </row>
    <row r="30" spans="1:35" s="161" customFormat="1" ht="47.25" x14ac:dyDescent="0.25">
      <c r="A30" s="165" t="s">
        <v>64</v>
      </c>
      <c r="B30" s="166" t="s">
        <v>178</v>
      </c>
      <c r="C30" s="176">
        <v>37.177562129084507</v>
      </c>
      <c r="D30" s="176">
        <v>37.177562129084507</v>
      </c>
      <c r="E30" s="176">
        <v>36.136927199084504</v>
      </c>
      <c r="F30" s="176">
        <v>35.070411619084503</v>
      </c>
      <c r="G30" s="176">
        <v>1.0665155799999999</v>
      </c>
      <c r="H30" s="176">
        <v>30.017634826666669</v>
      </c>
      <c r="I30" s="176"/>
      <c r="J30" s="176">
        <v>0</v>
      </c>
      <c r="K30" s="176"/>
      <c r="L30" s="176">
        <v>5.0527757724178421</v>
      </c>
      <c r="M30" s="176"/>
      <c r="N30" s="176">
        <v>0</v>
      </c>
      <c r="O30" s="176"/>
      <c r="P30" s="176">
        <v>0</v>
      </c>
      <c r="Q30" s="176"/>
      <c r="R30" s="176">
        <v>30.017634826666669</v>
      </c>
      <c r="S30" s="176"/>
      <c r="T30" s="176">
        <v>0</v>
      </c>
      <c r="U30" s="176"/>
      <c r="V30" s="176">
        <v>5.0527767924178404</v>
      </c>
      <c r="W30" s="176"/>
      <c r="X30" s="176">
        <v>0</v>
      </c>
      <c r="Y30" s="176"/>
      <c r="Z30" s="176" t="s">
        <v>610</v>
      </c>
      <c r="AA30" s="176"/>
      <c r="AB30" s="176">
        <v>35.070410599084511</v>
      </c>
      <c r="AC30" s="176">
        <v>35.07041161908451</v>
      </c>
    </row>
    <row r="31" spans="1:35" s="161" customFormat="1" x14ac:dyDescent="0.25">
      <c r="A31" s="165" t="s">
        <v>177</v>
      </c>
      <c r="B31" s="168" t="s">
        <v>176</v>
      </c>
      <c r="C31" s="176">
        <v>2.0245500000000001</v>
      </c>
      <c r="D31" s="176">
        <v>2.0245500000000001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5" s="161" customFormat="1" ht="31.5" x14ac:dyDescent="0.25">
      <c r="A32" s="165" t="s">
        <v>175</v>
      </c>
      <c r="B32" s="168" t="s">
        <v>174</v>
      </c>
      <c r="C32" s="176">
        <v>3.0807533833999998</v>
      </c>
      <c r="D32" s="176">
        <v>3.0807533833999998</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61" customFormat="1" x14ac:dyDescent="0.25">
      <c r="A33" s="165" t="s">
        <v>173</v>
      </c>
      <c r="B33" s="168" t="s">
        <v>172</v>
      </c>
      <c r="C33" s="176">
        <v>28.867447466666668</v>
      </c>
      <c r="D33" s="176">
        <v>28.867447466666668</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61" customFormat="1" x14ac:dyDescent="0.25">
      <c r="A34" s="165" t="s">
        <v>171</v>
      </c>
      <c r="B34" s="168" t="s">
        <v>170</v>
      </c>
      <c r="C34" s="176">
        <v>3.2048112790178398</v>
      </c>
      <c r="D34" s="176">
        <v>3.2048112790178398</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61" customFormat="1" ht="31.5" x14ac:dyDescent="0.25">
      <c r="A35" s="165" t="s">
        <v>63</v>
      </c>
      <c r="B35" s="166" t="s">
        <v>169</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61" customFormat="1" x14ac:dyDescent="0.25">
      <c r="A36" s="167" t="s">
        <v>168</v>
      </c>
      <c r="B36" s="168" t="s">
        <v>496</v>
      </c>
      <c r="C36" s="176"/>
      <c r="D36" s="176"/>
      <c r="E36" s="176"/>
      <c r="F36" s="176"/>
      <c r="G36" s="176">
        <v>0</v>
      </c>
      <c r="H36" s="176">
        <v>0</v>
      </c>
      <c r="I36" s="257" t="s">
        <v>471</v>
      </c>
      <c r="J36" s="176">
        <v>0</v>
      </c>
      <c r="K36" s="257" t="s">
        <v>471</v>
      </c>
      <c r="L36" s="176">
        <v>0</v>
      </c>
      <c r="M36" s="257" t="s">
        <v>471</v>
      </c>
      <c r="N36" s="176">
        <v>0</v>
      </c>
      <c r="O36" s="257" t="s">
        <v>471</v>
      </c>
      <c r="P36" s="176">
        <v>0</v>
      </c>
      <c r="Q36" s="257" t="s">
        <v>471</v>
      </c>
      <c r="R36" s="176">
        <v>0</v>
      </c>
      <c r="S36" s="257" t="s">
        <v>471</v>
      </c>
      <c r="T36" s="176">
        <v>0</v>
      </c>
      <c r="U36" s="257" t="s">
        <v>471</v>
      </c>
      <c r="V36" s="176">
        <v>0</v>
      </c>
      <c r="W36" s="257" t="s">
        <v>471</v>
      </c>
      <c r="X36" s="176">
        <v>0</v>
      </c>
      <c r="Y36" s="257" t="s">
        <v>471</v>
      </c>
      <c r="Z36" s="176" t="s">
        <v>610</v>
      </c>
      <c r="AA36" s="257" t="s">
        <v>610</v>
      </c>
      <c r="AB36" s="176">
        <v>0</v>
      </c>
      <c r="AC36" s="176">
        <v>0</v>
      </c>
    </row>
    <row r="37" spans="1:29" s="161" customFormat="1" ht="31.5" x14ac:dyDescent="0.25">
      <c r="A37" s="167" t="s">
        <v>167</v>
      </c>
      <c r="B37" s="170" t="s">
        <v>494</v>
      </c>
      <c r="C37" s="176"/>
      <c r="D37" s="176"/>
      <c r="E37" s="176"/>
      <c r="F37" s="176"/>
      <c r="G37" s="176">
        <v>0</v>
      </c>
      <c r="H37" s="176">
        <v>0</v>
      </c>
      <c r="I37" s="257" t="s">
        <v>471</v>
      </c>
      <c r="J37" s="176">
        <v>0</v>
      </c>
      <c r="K37" s="257" t="s">
        <v>471</v>
      </c>
      <c r="L37" s="176">
        <v>0</v>
      </c>
      <c r="M37" s="257" t="s">
        <v>471</v>
      </c>
      <c r="N37" s="176">
        <v>0</v>
      </c>
      <c r="O37" s="257" t="s">
        <v>471</v>
      </c>
      <c r="P37" s="176">
        <v>0</v>
      </c>
      <c r="Q37" s="257" t="s">
        <v>471</v>
      </c>
      <c r="R37" s="176">
        <v>0</v>
      </c>
      <c r="S37" s="257" t="s">
        <v>471</v>
      </c>
      <c r="T37" s="176">
        <v>0</v>
      </c>
      <c r="U37" s="257" t="s">
        <v>471</v>
      </c>
      <c r="V37" s="176">
        <v>0</v>
      </c>
      <c r="W37" s="257" t="s">
        <v>471</v>
      </c>
      <c r="X37" s="176">
        <v>0</v>
      </c>
      <c r="Y37" s="257" t="s">
        <v>471</v>
      </c>
      <c r="Z37" s="176" t="s">
        <v>610</v>
      </c>
      <c r="AA37" s="257" t="s">
        <v>610</v>
      </c>
      <c r="AB37" s="176">
        <v>0</v>
      </c>
      <c r="AC37" s="176">
        <v>0</v>
      </c>
    </row>
    <row r="38" spans="1:29" s="161" customFormat="1" x14ac:dyDescent="0.25">
      <c r="A38" s="167" t="s">
        <v>166</v>
      </c>
      <c r="B38" s="170" t="s">
        <v>157</v>
      </c>
      <c r="C38" s="176"/>
      <c r="D38" s="176"/>
      <c r="E38" s="176"/>
      <c r="F38" s="176"/>
      <c r="G38" s="176">
        <v>0</v>
      </c>
      <c r="H38" s="176">
        <v>0</v>
      </c>
      <c r="I38" s="257" t="s">
        <v>471</v>
      </c>
      <c r="J38" s="176">
        <v>0</v>
      </c>
      <c r="K38" s="257" t="s">
        <v>471</v>
      </c>
      <c r="L38" s="176">
        <v>0</v>
      </c>
      <c r="M38" s="257" t="s">
        <v>471</v>
      </c>
      <c r="N38" s="176">
        <v>0</v>
      </c>
      <c r="O38" s="257" t="s">
        <v>471</v>
      </c>
      <c r="P38" s="176">
        <v>0</v>
      </c>
      <c r="Q38" s="257" t="s">
        <v>471</v>
      </c>
      <c r="R38" s="176">
        <v>0</v>
      </c>
      <c r="S38" s="257" t="s">
        <v>471</v>
      </c>
      <c r="T38" s="176">
        <v>0</v>
      </c>
      <c r="U38" s="257" t="s">
        <v>471</v>
      </c>
      <c r="V38" s="176">
        <v>0</v>
      </c>
      <c r="W38" s="257" t="s">
        <v>471</v>
      </c>
      <c r="X38" s="176">
        <v>0</v>
      </c>
      <c r="Y38" s="257" t="s">
        <v>471</v>
      </c>
      <c r="Z38" s="176" t="s">
        <v>610</v>
      </c>
      <c r="AA38" s="257" t="s">
        <v>610</v>
      </c>
      <c r="AB38" s="176">
        <v>0</v>
      </c>
      <c r="AC38" s="176">
        <v>0</v>
      </c>
    </row>
    <row r="39" spans="1:29" s="161" customFormat="1" x14ac:dyDescent="0.25">
      <c r="A39" s="167" t="s">
        <v>165</v>
      </c>
      <c r="B39" s="168" t="s">
        <v>535</v>
      </c>
      <c r="C39" s="176"/>
      <c r="D39" s="176"/>
      <c r="E39" s="176"/>
      <c r="F39" s="176"/>
      <c r="G39" s="176">
        <v>0</v>
      </c>
      <c r="H39" s="176">
        <v>0</v>
      </c>
      <c r="I39" s="257" t="s">
        <v>471</v>
      </c>
      <c r="J39" s="176">
        <v>0</v>
      </c>
      <c r="K39" s="257" t="s">
        <v>471</v>
      </c>
      <c r="L39" s="176">
        <v>0</v>
      </c>
      <c r="M39" s="257" t="s">
        <v>471</v>
      </c>
      <c r="N39" s="176">
        <v>0</v>
      </c>
      <c r="O39" s="257" t="s">
        <v>471</v>
      </c>
      <c r="P39" s="176">
        <v>0</v>
      </c>
      <c r="Q39" s="257" t="s">
        <v>471</v>
      </c>
      <c r="R39" s="176">
        <v>0</v>
      </c>
      <c r="S39" s="257" t="s">
        <v>471</v>
      </c>
      <c r="T39" s="176">
        <v>0</v>
      </c>
      <c r="U39" s="257" t="s">
        <v>471</v>
      </c>
      <c r="V39" s="176">
        <v>0</v>
      </c>
      <c r="W39" s="257" t="s">
        <v>471</v>
      </c>
      <c r="X39" s="176">
        <v>0</v>
      </c>
      <c r="Y39" s="257" t="s">
        <v>471</v>
      </c>
      <c r="Z39" s="176" t="s">
        <v>610</v>
      </c>
      <c r="AA39" s="257" t="s">
        <v>610</v>
      </c>
      <c r="AB39" s="176">
        <v>0</v>
      </c>
      <c r="AC39" s="176">
        <v>0</v>
      </c>
    </row>
    <row r="40" spans="1:29" s="161" customFormat="1" x14ac:dyDescent="0.25">
      <c r="A40" s="167" t="s">
        <v>164</v>
      </c>
      <c r="B40" s="168" t="s">
        <v>497</v>
      </c>
      <c r="C40" s="176"/>
      <c r="D40" s="176"/>
      <c r="E40" s="176"/>
      <c r="F40" s="176"/>
      <c r="G40" s="176">
        <v>0</v>
      </c>
      <c r="H40" s="176">
        <v>0</v>
      </c>
      <c r="I40" s="257" t="s">
        <v>471</v>
      </c>
      <c r="J40" s="176">
        <v>0</v>
      </c>
      <c r="K40" s="257" t="s">
        <v>471</v>
      </c>
      <c r="L40" s="176">
        <v>0</v>
      </c>
      <c r="M40" s="257" t="s">
        <v>471</v>
      </c>
      <c r="N40" s="176">
        <v>0</v>
      </c>
      <c r="O40" s="257" t="s">
        <v>471</v>
      </c>
      <c r="P40" s="176">
        <v>0</v>
      </c>
      <c r="Q40" s="257" t="s">
        <v>471</v>
      </c>
      <c r="R40" s="176">
        <v>0</v>
      </c>
      <c r="S40" s="257" t="s">
        <v>471</v>
      </c>
      <c r="T40" s="176">
        <v>0</v>
      </c>
      <c r="U40" s="257" t="s">
        <v>471</v>
      </c>
      <c r="V40" s="176">
        <v>0</v>
      </c>
      <c r="W40" s="257" t="s">
        <v>471</v>
      </c>
      <c r="X40" s="176">
        <v>0</v>
      </c>
      <c r="Y40" s="257" t="s">
        <v>471</v>
      </c>
      <c r="Z40" s="176" t="s">
        <v>610</v>
      </c>
      <c r="AA40" s="257" t="s">
        <v>610</v>
      </c>
      <c r="AB40" s="176">
        <v>0</v>
      </c>
      <c r="AC40" s="176">
        <v>0</v>
      </c>
    </row>
    <row r="41" spans="1:29" s="161" customFormat="1" x14ac:dyDescent="0.25">
      <c r="A41" s="167" t="s">
        <v>163</v>
      </c>
      <c r="B41" s="168" t="s">
        <v>498</v>
      </c>
      <c r="C41" s="176"/>
      <c r="D41" s="176"/>
      <c r="E41" s="176"/>
      <c r="F41" s="176"/>
      <c r="G41" s="176">
        <v>0</v>
      </c>
      <c r="H41" s="176">
        <v>0</v>
      </c>
      <c r="I41" s="257" t="s">
        <v>471</v>
      </c>
      <c r="J41" s="176">
        <v>0</v>
      </c>
      <c r="K41" s="257" t="s">
        <v>471</v>
      </c>
      <c r="L41" s="176">
        <v>0</v>
      </c>
      <c r="M41" s="257" t="s">
        <v>471</v>
      </c>
      <c r="N41" s="176">
        <v>0</v>
      </c>
      <c r="O41" s="257" t="s">
        <v>471</v>
      </c>
      <c r="P41" s="176">
        <v>0</v>
      </c>
      <c r="Q41" s="257" t="s">
        <v>471</v>
      </c>
      <c r="R41" s="176">
        <v>0</v>
      </c>
      <c r="S41" s="257" t="s">
        <v>471</v>
      </c>
      <c r="T41" s="176">
        <v>0</v>
      </c>
      <c r="U41" s="257" t="s">
        <v>471</v>
      </c>
      <c r="V41" s="176">
        <v>0</v>
      </c>
      <c r="W41" s="257" t="s">
        <v>471</v>
      </c>
      <c r="X41" s="176">
        <v>0</v>
      </c>
      <c r="Y41" s="257" t="s">
        <v>471</v>
      </c>
      <c r="Z41" s="176" t="s">
        <v>610</v>
      </c>
      <c r="AA41" s="257" t="s">
        <v>610</v>
      </c>
      <c r="AB41" s="176">
        <v>0</v>
      </c>
      <c r="AC41" s="176">
        <v>0</v>
      </c>
    </row>
    <row r="42" spans="1:29" s="161" customFormat="1" x14ac:dyDescent="0.25">
      <c r="A42" s="167" t="s">
        <v>162</v>
      </c>
      <c r="B42" s="168" t="s">
        <v>499</v>
      </c>
      <c r="C42" s="176"/>
      <c r="D42" s="176"/>
      <c r="E42" s="176"/>
      <c r="F42" s="176"/>
      <c r="G42" s="176">
        <v>0</v>
      </c>
      <c r="H42" s="176">
        <v>0</v>
      </c>
      <c r="I42" s="257" t="s">
        <v>471</v>
      </c>
      <c r="J42" s="176">
        <v>0</v>
      </c>
      <c r="K42" s="257" t="s">
        <v>471</v>
      </c>
      <c r="L42" s="176">
        <v>0</v>
      </c>
      <c r="M42" s="257" t="s">
        <v>471</v>
      </c>
      <c r="N42" s="176">
        <v>0</v>
      </c>
      <c r="O42" s="257" t="s">
        <v>471</v>
      </c>
      <c r="P42" s="176">
        <v>0</v>
      </c>
      <c r="Q42" s="257" t="s">
        <v>471</v>
      </c>
      <c r="R42" s="176">
        <v>0</v>
      </c>
      <c r="S42" s="257" t="s">
        <v>471</v>
      </c>
      <c r="T42" s="176">
        <v>0</v>
      </c>
      <c r="U42" s="257" t="s">
        <v>471</v>
      </c>
      <c r="V42" s="176">
        <v>0</v>
      </c>
      <c r="W42" s="257" t="s">
        <v>471</v>
      </c>
      <c r="X42" s="176">
        <v>0</v>
      </c>
      <c r="Y42" s="257" t="s">
        <v>471</v>
      </c>
      <c r="Z42" s="176" t="s">
        <v>610</v>
      </c>
      <c r="AA42" s="257" t="s">
        <v>610</v>
      </c>
      <c r="AB42" s="176">
        <v>0</v>
      </c>
      <c r="AC42" s="176">
        <v>0</v>
      </c>
    </row>
    <row r="43" spans="1:29" s="161" customFormat="1" x14ac:dyDescent="0.25">
      <c r="A43" s="167" t="s">
        <v>500</v>
      </c>
      <c r="B43" s="168" t="s">
        <v>501</v>
      </c>
      <c r="C43" s="176"/>
      <c r="D43" s="176"/>
      <c r="E43" s="176"/>
      <c r="F43" s="176"/>
      <c r="G43" s="176">
        <v>0</v>
      </c>
      <c r="H43" s="176">
        <v>0</v>
      </c>
      <c r="I43" s="257" t="s">
        <v>471</v>
      </c>
      <c r="J43" s="176">
        <v>0</v>
      </c>
      <c r="K43" s="257" t="s">
        <v>471</v>
      </c>
      <c r="L43" s="176">
        <v>0</v>
      </c>
      <c r="M43" s="257" t="s">
        <v>471</v>
      </c>
      <c r="N43" s="176">
        <v>0</v>
      </c>
      <c r="O43" s="257" t="s">
        <v>471</v>
      </c>
      <c r="P43" s="176">
        <v>0</v>
      </c>
      <c r="Q43" s="257" t="s">
        <v>471</v>
      </c>
      <c r="R43" s="176">
        <v>0</v>
      </c>
      <c r="S43" s="257" t="s">
        <v>471</v>
      </c>
      <c r="T43" s="176">
        <v>0</v>
      </c>
      <c r="U43" s="257" t="s">
        <v>471</v>
      </c>
      <c r="V43" s="176">
        <v>0</v>
      </c>
      <c r="W43" s="257" t="s">
        <v>471</v>
      </c>
      <c r="X43" s="176">
        <v>0</v>
      </c>
      <c r="Y43" s="257" t="s">
        <v>471</v>
      </c>
      <c r="Z43" s="176" t="s">
        <v>610</v>
      </c>
      <c r="AA43" s="257" t="s">
        <v>610</v>
      </c>
      <c r="AB43" s="176">
        <v>0</v>
      </c>
      <c r="AC43" s="176">
        <v>0</v>
      </c>
    </row>
    <row r="44" spans="1:29" s="161" customFormat="1" x14ac:dyDescent="0.25">
      <c r="A44" s="167" t="s">
        <v>502</v>
      </c>
      <c r="B44" s="168" t="s">
        <v>503</v>
      </c>
      <c r="C44" s="176"/>
      <c r="D44" s="176"/>
      <c r="E44" s="176"/>
      <c r="F44" s="176"/>
      <c r="G44" s="176">
        <v>0</v>
      </c>
      <c r="H44" s="176">
        <v>0</v>
      </c>
      <c r="I44" s="257" t="s">
        <v>471</v>
      </c>
      <c r="J44" s="176">
        <v>0</v>
      </c>
      <c r="K44" s="257" t="s">
        <v>471</v>
      </c>
      <c r="L44" s="176">
        <v>0</v>
      </c>
      <c r="M44" s="257" t="s">
        <v>471</v>
      </c>
      <c r="N44" s="176">
        <v>0</v>
      </c>
      <c r="O44" s="257" t="s">
        <v>471</v>
      </c>
      <c r="P44" s="176">
        <v>0</v>
      </c>
      <c r="Q44" s="257" t="s">
        <v>471</v>
      </c>
      <c r="R44" s="176">
        <v>0</v>
      </c>
      <c r="S44" s="257" t="s">
        <v>471</v>
      </c>
      <c r="T44" s="176">
        <v>0</v>
      </c>
      <c r="U44" s="257" t="s">
        <v>471</v>
      </c>
      <c r="V44" s="176">
        <v>0</v>
      </c>
      <c r="W44" s="257" t="s">
        <v>471</v>
      </c>
      <c r="X44" s="176">
        <v>0</v>
      </c>
      <c r="Y44" s="257" t="s">
        <v>471</v>
      </c>
      <c r="Z44" s="176" t="s">
        <v>610</v>
      </c>
      <c r="AA44" s="257" t="s">
        <v>610</v>
      </c>
      <c r="AB44" s="176">
        <v>0</v>
      </c>
      <c r="AC44" s="176">
        <v>0</v>
      </c>
    </row>
    <row r="45" spans="1:29" s="161" customFormat="1" x14ac:dyDescent="0.25">
      <c r="A45" s="167" t="s">
        <v>504</v>
      </c>
      <c r="B45" s="168" t="s">
        <v>505</v>
      </c>
      <c r="C45" s="176"/>
      <c r="D45" s="176"/>
      <c r="E45" s="176"/>
      <c r="F45" s="176"/>
      <c r="G45" s="176">
        <v>0</v>
      </c>
      <c r="H45" s="176">
        <v>0</v>
      </c>
      <c r="I45" s="257" t="s">
        <v>471</v>
      </c>
      <c r="J45" s="176">
        <v>0</v>
      </c>
      <c r="K45" s="257" t="s">
        <v>471</v>
      </c>
      <c r="L45" s="176">
        <v>0</v>
      </c>
      <c r="M45" s="257" t="s">
        <v>471</v>
      </c>
      <c r="N45" s="176">
        <v>0</v>
      </c>
      <c r="O45" s="257" t="s">
        <v>471</v>
      </c>
      <c r="P45" s="176">
        <v>0</v>
      </c>
      <c r="Q45" s="257" t="s">
        <v>471</v>
      </c>
      <c r="R45" s="176">
        <v>0</v>
      </c>
      <c r="S45" s="257" t="s">
        <v>471</v>
      </c>
      <c r="T45" s="176">
        <v>0</v>
      </c>
      <c r="U45" s="257" t="s">
        <v>471</v>
      </c>
      <c r="V45" s="176">
        <v>0</v>
      </c>
      <c r="W45" s="257" t="s">
        <v>471</v>
      </c>
      <c r="X45" s="176">
        <v>0</v>
      </c>
      <c r="Y45" s="257" t="s">
        <v>471</v>
      </c>
      <c r="Z45" s="176" t="s">
        <v>610</v>
      </c>
      <c r="AA45" s="257" t="s">
        <v>610</v>
      </c>
      <c r="AB45" s="176">
        <v>0</v>
      </c>
      <c r="AC45" s="176">
        <v>0</v>
      </c>
    </row>
    <row r="46" spans="1:29" s="161" customFormat="1" x14ac:dyDescent="0.25">
      <c r="A46" s="167" t="s">
        <v>506</v>
      </c>
      <c r="B46" s="168" t="s">
        <v>507</v>
      </c>
      <c r="C46" s="176"/>
      <c r="D46" s="176"/>
      <c r="E46" s="176"/>
      <c r="F46" s="176"/>
      <c r="G46" s="176">
        <v>0</v>
      </c>
      <c r="H46" s="176">
        <v>0</v>
      </c>
      <c r="I46" s="257" t="s">
        <v>471</v>
      </c>
      <c r="J46" s="176">
        <v>0</v>
      </c>
      <c r="K46" s="257" t="s">
        <v>471</v>
      </c>
      <c r="L46" s="176">
        <v>0</v>
      </c>
      <c r="M46" s="257" t="s">
        <v>471</v>
      </c>
      <c r="N46" s="176">
        <v>0</v>
      </c>
      <c r="O46" s="257" t="s">
        <v>471</v>
      </c>
      <c r="P46" s="176">
        <v>0</v>
      </c>
      <c r="Q46" s="257" t="s">
        <v>471</v>
      </c>
      <c r="R46" s="176">
        <v>0</v>
      </c>
      <c r="S46" s="257" t="s">
        <v>471</v>
      </c>
      <c r="T46" s="176">
        <v>0</v>
      </c>
      <c r="U46" s="257" t="s">
        <v>471</v>
      </c>
      <c r="V46" s="176">
        <v>0</v>
      </c>
      <c r="W46" s="257" t="s">
        <v>471</v>
      </c>
      <c r="X46" s="176">
        <v>0</v>
      </c>
      <c r="Y46" s="257" t="s">
        <v>471</v>
      </c>
      <c r="Z46" s="176" t="s">
        <v>610</v>
      </c>
      <c r="AA46" s="257" t="s">
        <v>610</v>
      </c>
      <c r="AB46" s="176">
        <v>0</v>
      </c>
      <c r="AC46" s="176">
        <v>0</v>
      </c>
    </row>
    <row r="47" spans="1:29" s="161" customFormat="1" x14ac:dyDescent="0.25">
      <c r="A47" s="165" t="s">
        <v>62</v>
      </c>
      <c r="B47" s="166" t="s">
        <v>161</v>
      </c>
      <c r="C47" s="176"/>
      <c r="D47" s="176"/>
      <c r="E47" s="176"/>
      <c r="F47" s="176"/>
      <c r="G47" s="176"/>
      <c r="H47" s="176"/>
      <c r="I47" s="176"/>
      <c r="J47" s="176"/>
      <c r="K47" s="176"/>
      <c r="L47" s="176"/>
      <c r="M47" s="176"/>
      <c r="N47" s="176"/>
      <c r="O47" s="176"/>
      <c r="P47" s="176"/>
      <c r="Q47" s="176"/>
      <c r="R47" s="176"/>
      <c r="S47" s="257"/>
      <c r="T47" s="176"/>
      <c r="U47" s="176"/>
      <c r="V47" s="176"/>
      <c r="W47" s="176"/>
      <c r="X47" s="176"/>
      <c r="Y47" s="176"/>
      <c r="Z47" s="176"/>
      <c r="AA47" s="176"/>
      <c r="AB47" s="176"/>
      <c r="AC47" s="176"/>
    </row>
    <row r="48" spans="1:29" s="161" customFormat="1" x14ac:dyDescent="0.25">
      <c r="A48" s="167" t="s">
        <v>160</v>
      </c>
      <c r="B48" s="168" t="s">
        <v>496</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610</v>
      </c>
      <c r="AA48" s="176"/>
      <c r="AB48" s="176">
        <v>0</v>
      </c>
      <c r="AC48" s="176">
        <v>0</v>
      </c>
    </row>
    <row r="49" spans="1:29" s="161" customFormat="1" ht="31.5" x14ac:dyDescent="0.25">
      <c r="A49" s="167" t="s">
        <v>159</v>
      </c>
      <c r="B49" s="170" t="s">
        <v>494</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610</v>
      </c>
      <c r="AA49" s="176"/>
      <c r="AB49" s="176">
        <v>0</v>
      </c>
      <c r="AC49" s="176">
        <v>0</v>
      </c>
    </row>
    <row r="50" spans="1:29" s="161" customFormat="1" x14ac:dyDescent="0.25">
      <c r="A50" s="167" t="s">
        <v>158</v>
      </c>
      <c r="B50" s="170" t="s">
        <v>157</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610</v>
      </c>
      <c r="AA50" s="176"/>
      <c r="AB50" s="176">
        <v>0</v>
      </c>
      <c r="AC50" s="176">
        <v>0</v>
      </c>
    </row>
    <row r="51" spans="1:29" s="161" customFormat="1" ht="31.5" x14ac:dyDescent="0.25">
      <c r="A51" s="167" t="s">
        <v>156</v>
      </c>
      <c r="B51" s="168" t="s">
        <v>155</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610</v>
      </c>
      <c r="AA51" s="176"/>
      <c r="AB51" s="176">
        <v>0</v>
      </c>
      <c r="AC51" s="176">
        <v>0</v>
      </c>
    </row>
    <row r="52" spans="1:29" s="161" customFormat="1" ht="31.5" x14ac:dyDescent="0.25">
      <c r="A52" s="167" t="s">
        <v>154</v>
      </c>
      <c r="B52" s="168" t="s">
        <v>153</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610</v>
      </c>
      <c r="AA52" s="176"/>
      <c r="AB52" s="176">
        <v>0</v>
      </c>
      <c r="AC52" s="176">
        <v>0</v>
      </c>
    </row>
    <row r="53" spans="1:29" s="161" customFormat="1" x14ac:dyDescent="0.25">
      <c r="A53" s="167" t="s">
        <v>152</v>
      </c>
      <c r="B53" s="168" t="s">
        <v>151</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610</v>
      </c>
      <c r="AA53" s="176"/>
      <c r="AB53" s="176">
        <v>0</v>
      </c>
      <c r="AC53" s="176">
        <v>0</v>
      </c>
    </row>
    <row r="54" spans="1:29" s="161" customFormat="1" x14ac:dyDescent="0.25">
      <c r="A54" s="167" t="s">
        <v>150</v>
      </c>
      <c r="B54" s="168" t="s">
        <v>497</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610</v>
      </c>
      <c r="AA54" s="176"/>
      <c r="AB54" s="176">
        <v>0</v>
      </c>
      <c r="AC54" s="176">
        <v>0</v>
      </c>
    </row>
    <row r="55" spans="1:29" s="161" customFormat="1" x14ac:dyDescent="0.25">
      <c r="A55" s="167" t="s">
        <v>508</v>
      </c>
      <c r="B55" s="168" t="s">
        <v>498</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610</v>
      </c>
      <c r="AA55" s="176"/>
      <c r="AB55" s="176">
        <v>0</v>
      </c>
      <c r="AC55" s="176">
        <v>0</v>
      </c>
    </row>
    <row r="56" spans="1:29" s="161" customFormat="1" x14ac:dyDescent="0.25">
      <c r="A56" s="167" t="s">
        <v>509</v>
      </c>
      <c r="B56" s="168" t="s">
        <v>499</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610</v>
      </c>
      <c r="AA56" s="176"/>
      <c r="AB56" s="176">
        <v>0</v>
      </c>
      <c r="AC56" s="176">
        <v>0</v>
      </c>
    </row>
    <row r="57" spans="1:29" s="161" customFormat="1" x14ac:dyDescent="0.25">
      <c r="A57" s="167" t="s">
        <v>510</v>
      </c>
      <c r="B57" s="168" t="s">
        <v>501</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610</v>
      </c>
      <c r="AA57" s="176"/>
      <c r="AB57" s="176">
        <v>0</v>
      </c>
      <c r="AC57" s="176">
        <v>0</v>
      </c>
    </row>
    <row r="58" spans="1:29" s="161" customFormat="1" x14ac:dyDescent="0.25">
      <c r="A58" s="167" t="s">
        <v>511</v>
      </c>
      <c r="B58" s="168" t="s">
        <v>503</v>
      </c>
      <c r="C58" s="176">
        <v>7</v>
      </c>
      <c r="D58" s="176">
        <v>7</v>
      </c>
      <c r="E58" s="176"/>
      <c r="F58" s="176"/>
      <c r="G58" s="176">
        <v>0</v>
      </c>
      <c r="H58" s="176">
        <v>0</v>
      </c>
      <c r="I58" s="176"/>
      <c r="J58" s="176">
        <v>0</v>
      </c>
      <c r="K58" s="176"/>
      <c r="L58" s="176">
        <v>7</v>
      </c>
      <c r="M58" s="176"/>
      <c r="N58" s="176">
        <v>0</v>
      </c>
      <c r="O58" s="176"/>
      <c r="P58" s="176">
        <v>0</v>
      </c>
      <c r="Q58" s="176"/>
      <c r="R58" s="176">
        <v>0</v>
      </c>
      <c r="S58" s="176"/>
      <c r="T58" s="176">
        <v>0</v>
      </c>
      <c r="U58" s="176"/>
      <c r="V58" s="176">
        <v>7</v>
      </c>
      <c r="W58" s="176"/>
      <c r="X58" s="176">
        <v>0</v>
      </c>
      <c r="Y58" s="176"/>
      <c r="Z58" s="176" t="s">
        <v>610</v>
      </c>
      <c r="AA58" s="176"/>
      <c r="AB58" s="176">
        <v>7</v>
      </c>
      <c r="AC58" s="176">
        <v>7</v>
      </c>
    </row>
    <row r="59" spans="1:29" s="161" customFormat="1" x14ac:dyDescent="0.25">
      <c r="A59" s="167" t="s">
        <v>512</v>
      </c>
      <c r="B59" s="168" t="s">
        <v>505</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610</v>
      </c>
      <c r="AA59" s="176"/>
      <c r="AB59" s="176">
        <v>0</v>
      </c>
      <c r="AC59" s="176">
        <v>0</v>
      </c>
    </row>
    <row r="60" spans="1:29" s="161" customFormat="1" x14ac:dyDescent="0.25">
      <c r="A60" s="167" t="s">
        <v>513</v>
      </c>
      <c r="B60" s="168" t="s">
        <v>507</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610</v>
      </c>
      <c r="AA60" s="176"/>
      <c r="AB60" s="176">
        <v>0</v>
      </c>
      <c r="AC60" s="176">
        <v>0</v>
      </c>
    </row>
    <row r="61" spans="1:29" s="161" customFormat="1" ht="35.25" customHeight="1" x14ac:dyDescent="0.25">
      <c r="A61" s="165" t="s">
        <v>60</v>
      </c>
      <c r="B61" s="166" t="s">
        <v>149</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61" customFormat="1" x14ac:dyDescent="0.25">
      <c r="A62" s="167" t="s">
        <v>148</v>
      </c>
      <c r="B62" s="168" t="s">
        <v>147</v>
      </c>
      <c r="C62" s="176">
        <v>37.177562129084507</v>
      </c>
      <c r="D62" s="176">
        <v>37.177562129084507</v>
      </c>
      <c r="E62" s="176"/>
      <c r="F62" s="176"/>
      <c r="G62" s="176">
        <v>0</v>
      </c>
      <c r="H62" s="176">
        <v>0</v>
      </c>
      <c r="I62" s="176"/>
      <c r="J62" s="176">
        <v>0</v>
      </c>
      <c r="K62" s="176"/>
      <c r="L62" s="176">
        <v>37.177562129084507</v>
      </c>
      <c r="M62" s="176"/>
      <c r="N62" s="176">
        <v>0</v>
      </c>
      <c r="O62" s="176"/>
      <c r="P62" s="176">
        <v>0</v>
      </c>
      <c r="Q62" s="176"/>
      <c r="R62" s="176">
        <v>0</v>
      </c>
      <c r="S62" s="176"/>
      <c r="T62" s="176">
        <v>0</v>
      </c>
      <c r="U62" s="176"/>
      <c r="V62" s="176">
        <v>37.177562129084507</v>
      </c>
      <c r="W62" s="176"/>
      <c r="X62" s="176">
        <v>0</v>
      </c>
      <c r="Y62" s="176"/>
      <c r="Z62" s="176" t="s">
        <v>610</v>
      </c>
      <c r="AA62" s="176"/>
      <c r="AB62" s="176">
        <v>37.177562129084507</v>
      </c>
      <c r="AC62" s="176">
        <v>37.177562129084507</v>
      </c>
    </row>
    <row r="63" spans="1:29" s="161" customFormat="1" x14ac:dyDescent="0.25">
      <c r="A63" s="167" t="s">
        <v>146</v>
      </c>
      <c r="B63" s="170" t="s">
        <v>140</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610</v>
      </c>
      <c r="AA63" s="176"/>
      <c r="AB63" s="176">
        <v>0</v>
      </c>
      <c r="AC63" s="176">
        <v>0</v>
      </c>
    </row>
    <row r="64" spans="1:29" s="161" customFormat="1" x14ac:dyDescent="0.25">
      <c r="A64" s="167" t="s">
        <v>145</v>
      </c>
      <c r="B64" s="168" t="s">
        <v>139</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610</v>
      </c>
      <c r="AA64" s="176"/>
      <c r="AB64" s="176">
        <v>0</v>
      </c>
      <c r="AC64" s="176">
        <v>0</v>
      </c>
    </row>
    <row r="65" spans="1:29" s="161" customFormat="1" x14ac:dyDescent="0.25">
      <c r="A65" s="167" t="s">
        <v>144</v>
      </c>
      <c r="B65" s="170" t="s">
        <v>138</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610</v>
      </c>
      <c r="AA65" s="176"/>
      <c r="AB65" s="176">
        <v>0</v>
      </c>
      <c r="AC65" s="176">
        <v>0</v>
      </c>
    </row>
    <row r="66" spans="1:29" s="161" customFormat="1" x14ac:dyDescent="0.25">
      <c r="A66" s="167" t="s">
        <v>143</v>
      </c>
      <c r="B66" s="170" t="s">
        <v>137</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610</v>
      </c>
      <c r="AA66" s="176"/>
      <c r="AB66" s="176">
        <v>0</v>
      </c>
      <c r="AC66" s="176">
        <v>0</v>
      </c>
    </row>
    <row r="67" spans="1:29" s="161" customFormat="1" x14ac:dyDescent="0.25">
      <c r="A67" s="167" t="s">
        <v>142</v>
      </c>
      <c r="B67" s="168" t="s">
        <v>497</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610</v>
      </c>
      <c r="AA67" s="176"/>
      <c r="AB67" s="176">
        <v>0</v>
      </c>
      <c r="AC67" s="176">
        <v>0</v>
      </c>
    </row>
    <row r="68" spans="1:29" s="161" customFormat="1" x14ac:dyDescent="0.25">
      <c r="A68" s="167" t="s">
        <v>514</v>
      </c>
      <c r="B68" s="168" t="s">
        <v>498</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610</v>
      </c>
      <c r="AA68" s="176"/>
      <c r="AB68" s="176">
        <v>0</v>
      </c>
      <c r="AC68" s="176">
        <v>0</v>
      </c>
    </row>
    <row r="69" spans="1:29" s="161" customFormat="1" x14ac:dyDescent="0.25">
      <c r="A69" s="167" t="s">
        <v>515</v>
      </c>
      <c r="B69" s="168" t="s">
        <v>499</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610</v>
      </c>
      <c r="AA69" s="176"/>
      <c r="AB69" s="176">
        <v>0</v>
      </c>
      <c r="AC69" s="176">
        <v>0</v>
      </c>
    </row>
    <row r="70" spans="1:29" s="161" customFormat="1" x14ac:dyDescent="0.25">
      <c r="A70" s="167" t="s">
        <v>516</v>
      </c>
      <c r="B70" s="168" t="s">
        <v>501</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610</v>
      </c>
      <c r="AA70" s="176"/>
      <c r="AB70" s="176">
        <v>0</v>
      </c>
      <c r="AC70" s="176">
        <v>0</v>
      </c>
    </row>
    <row r="71" spans="1:29" s="161" customFormat="1" x14ac:dyDescent="0.25">
      <c r="A71" s="167" t="s">
        <v>517</v>
      </c>
      <c r="B71" s="168" t="s">
        <v>503</v>
      </c>
      <c r="C71" s="176"/>
      <c r="D71" s="176"/>
      <c r="E71" s="176"/>
      <c r="F71" s="176"/>
      <c r="G71" s="176">
        <v>0</v>
      </c>
      <c r="H71" s="176">
        <v>0</v>
      </c>
      <c r="I71" s="176"/>
      <c r="J71" s="176">
        <v>0</v>
      </c>
      <c r="K71" s="176"/>
      <c r="L71" s="176">
        <v>7</v>
      </c>
      <c r="M71" s="176"/>
      <c r="N71" s="176">
        <v>0</v>
      </c>
      <c r="O71" s="176"/>
      <c r="P71" s="176">
        <v>0</v>
      </c>
      <c r="Q71" s="176"/>
      <c r="R71" s="176">
        <v>0</v>
      </c>
      <c r="S71" s="176"/>
      <c r="T71" s="176">
        <v>0</v>
      </c>
      <c r="U71" s="176"/>
      <c r="V71" s="176">
        <v>7</v>
      </c>
      <c r="W71" s="176"/>
      <c r="X71" s="176">
        <v>0</v>
      </c>
      <c r="Y71" s="176"/>
      <c r="Z71" s="176" t="s">
        <v>610</v>
      </c>
      <c r="AA71" s="176"/>
      <c r="AB71" s="176">
        <v>7</v>
      </c>
      <c r="AC71" s="176">
        <v>7</v>
      </c>
    </row>
    <row r="72" spans="1:29" s="161" customFormat="1" x14ac:dyDescent="0.25">
      <c r="A72" s="167" t="s">
        <v>518</v>
      </c>
      <c r="B72" s="168" t="s">
        <v>505</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610</v>
      </c>
      <c r="AA72" s="176"/>
      <c r="AB72" s="176">
        <v>0</v>
      </c>
      <c r="AC72" s="176">
        <v>0</v>
      </c>
    </row>
    <row r="73" spans="1:29" s="161" customFormat="1" x14ac:dyDescent="0.25">
      <c r="A73" s="167" t="s">
        <v>519</v>
      </c>
      <c r="B73" s="168" t="s">
        <v>507</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610</v>
      </c>
      <c r="AA73" s="176"/>
      <c r="AB73" s="176">
        <v>0</v>
      </c>
      <c r="AC73" s="176">
        <v>0</v>
      </c>
    </row>
    <row r="74" spans="1:29" s="161" customFormat="1" ht="36.75" customHeight="1" x14ac:dyDescent="0.25">
      <c r="A74" s="165" t="s">
        <v>59</v>
      </c>
      <c r="B74" s="171" t="s">
        <v>236</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610</v>
      </c>
      <c r="AA74" s="176"/>
      <c r="AB74" s="176">
        <v>0</v>
      </c>
      <c r="AC74" s="176">
        <v>0</v>
      </c>
    </row>
    <row r="75" spans="1:29" s="161" customFormat="1" x14ac:dyDescent="0.25">
      <c r="A75" s="165" t="s">
        <v>57</v>
      </c>
      <c r="B75" s="166" t="s">
        <v>141</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61" customFormat="1" x14ac:dyDescent="0.25">
      <c r="A76" s="167" t="s">
        <v>231</v>
      </c>
      <c r="B76" s="168" t="s">
        <v>496</v>
      </c>
      <c r="C76" s="177"/>
      <c r="D76" s="178"/>
      <c r="E76" s="179"/>
      <c r="F76" s="179"/>
      <c r="G76" s="176">
        <v>0</v>
      </c>
      <c r="H76" s="176">
        <v>0</v>
      </c>
      <c r="I76" s="179"/>
      <c r="J76" s="176">
        <v>0</v>
      </c>
      <c r="K76" s="178"/>
      <c r="L76" s="176">
        <v>0</v>
      </c>
      <c r="M76" s="178"/>
      <c r="N76" s="176">
        <v>0</v>
      </c>
      <c r="O76" s="178"/>
      <c r="P76" s="176">
        <v>0</v>
      </c>
      <c r="Q76" s="178"/>
      <c r="R76" s="176">
        <v>0</v>
      </c>
      <c r="S76" s="178"/>
      <c r="T76" s="176">
        <v>0</v>
      </c>
      <c r="U76" s="178"/>
      <c r="V76" s="176">
        <v>0</v>
      </c>
      <c r="W76" s="178"/>
      <c r="X76" s="176">
        <v>0</v>
      </c>
      <c r="Y76" s="178"/>
      <c r="Z76" s="176" t="s">
        <v>610</v>
      </c>
      <c r="AA76" s="178"/>
      <c r="AB76" s="176">
        <v>0</v>
      </c>
      <c r="AC76" s="176">
        <v>0</v>
      </c>
    </row>
    <row r="77" spans="1:29" s="161" customFormat="1" ht="31.5" x14ac:dyDescent="0.25">
      <c r="A77" s="167" t="s">
        <v>232</v>
      </c>
      <c r="B77" s="170" t="s">
        <v>494</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610</v>
      </c>
      <c r="AA77" s="176"/>
      <c r="AB77" s="176">
        <v>0</v>
      </c>
      <c r="AC77" s="176">
        <v>0</v>
      </c>
    </row>
    <row r="78" spans="1:29" s="161" customFormat="1" x14ac:dyDescent="0.25">
      <c r="A78" s="167" t="s">
        <v>233</v>
      </c>
      <c r="B78" s="170" t="s">
        <v>157</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610</v>
      </c>
      <c r="AA78" s="176"/>
      <c r="AB78" s="176">
        <v>0</v>
      </c>
      <c r="AC78" s="176">
        <v>0</v>
      </c>
    </row>
    <row r="79" spans="1:29" s="161" customFormat="1" x14ac:dyDescent="0.25">
      <c r="A79" s="167" t="s">
        <v>234</v>
      </c>
      <c r="B79" s="168" t="s">
        <v>495</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610</v>
      </c>
      <c r="AA79" s="176"/>
      <c r="AB79" s="176">
        <v>0</v>
      </c>
      <c r="AC79" s="176">
        <v>0</v>
      </c>
    </row>
    <row r="80" spans="1:29" s="161" customFormat="1" x14ac:dyDescent="0.25">
      <c r="A80" s="167" t="s">
        <v>235</v>
      </c>
      <c r="B80" s="168" t="s">
        <v>497</v>
      </c>
      <c r="C80" s="177"/>
      <c r="D80" s="178"/>
      <c r="E80" s="179"/>
      <c r="F80" s="179"/>
      <c r="G80" s="176">
        <v>0</v>
      </c>
      <c r="H80" s="176">
        <v>0</v>
      </c>
      <c r="I80" s="179"/>
      <c r="J80" s="176">
        <v>0</v>
      </c>
      <c r="K80" s="178"/>
      <c r="L80" s="176">
        <v>0</v>
      </c>
      <c r="M80" s="178"/>
      <c r="N80" s="176">
        <v>0</v>
      </c>
      <c r="O80" s="178"/>
      <c r="P80" s="176">
        <v>0</v>
      </c>
      <c r="Q80" s="178"/>
      <c r="R80" s="176">
        <v>0</v>
      </c>
      <c r="S80" s="178"/>
      <c r="T80" s="176">
        <v>0</v>
      </c>
      <c r="U80" s="178"/>
      <c r="V80" s="176">
        <v>0</v>
      </c>
      <c r="W80" s="178"/>
      <c r="X80" s="176">
        <v>0</v>
      </c>
      <c r="Y80" s="178"/>
      <c r="Z80" s="176" t="s">
        <v>610</v>
      </c>
      <c r="AA80" s="178"/>
      <c r="AB80" s="176">
        <v>0</v>
      </c>
      <c r="AC80" s="176">
        <v>0</v>
      </c>
    </row>
    <row r="81" spans="1:29" s="161" customFormat="1" x14ac:dyDescent="0.25">
      <c r="A81" s="167" t="s">
        <v>520</v>
      </c>
      <c r="B81" s="168" t="s">
        <v>498</v>
      </c>
      <c r="C81" s="177"/>
      <c r="D81" s="178"/>
      <c r="E81" s="179"/>
      <c r="F81" s="179"/>
      <c r="G81" s="176">
        <v>0</v>
      </c>
      <c r="H81" s="176">
        <v>0</v>
      </c>
      <c r="I81" s="179"/>
      <c r="J81" s="176">
        <v>0</v>
      </c>
      <c r="K81" s="178"/>
      <c r="L81" s="176">
        <v>0</v>
      </c>
      <c r="M81" s="178"/>
      <c r="N81" s="176">
        <v>0</v>
      </c>
      <c r="O81" s="178"/>
      <c r="P81" s="176">
        <v>0</v>
      </c>
      <c r="Q81" s="178"/>
      <c r="R81" s="176">
        <v>0</v>
      </c>
      <c r="S81" s="178"/>
      <c r="T81" s="176">
        <v>0</v>
      </c>
      <c r="U81" s="178"/>
      <c r="V81" s="176">
        <v>0</v>
      </c>
      <c r="W81" s="178"/>
      <c r="X81" s="176">
        <v>0</v>
      </c>
      <c r="Y81" s="178"/>
      <c r="Z81" s="176" t="s">
        <v>610</v>
      </c>
      <c r="AA81" s="178"/>
      <c r="AB81" s="176">
        <v>0</v>
      </c>
      <c r="AC81" s="176">
        <v>0</v>
      </c>
    </row>
    <row r="82" spans="1:29" s="161" customFormat="1" x14ac:dyDescent="0.25">
      <c r="A82" s="167" t="s">
        <v>521</v>
      </c>
      <c r="B82" s="168" t="s">
        <v>499</v>
      </c>
      <c r="C82" s="177"/>
      <c r="D82" s="178"/>
      <c r="E82" s="179"/>
      <c r="F82" s="179"/>
      <c r="G82" s="176">
        <v>0</v>
      </c>
      <c r="H82" s="176">
        <v>0</v>
      </c>
      <c r="I82" s="179"/>
      <c r="J82" s="176">
        <v>0</v>
      </c>
      <c r="K82" s="178"/>
      <c r="L82" s="176">
        <v>0</v>
      </c>
      <c r="M82" s="178"/>
      <c r="N82" s="176">
        <v>0</v>
      </c>
      <c r="O82" s="178"/>
      <c r="P82" s="176">
        <v>0</v>
      </c>
      <c r="Q82" s="178"/>
      <c r="R82" s="176">
        <v>0</v>
      </c>
      <c r="S82" s="178"/>
      <c r="T82" s="176">
        <v>0</v>
      </c>
      <c r="U82" s="178"/>
      <c r="V82" s="176">
        <v>0</v>
      </c>
      <c r="W82" s="178"/>
      <c r="X82" s="176">
        <v>0</v>
      </c>
      <c r="Y82" s="178"/>
      <c r="Z82" s="176" t="s">
        <v>610</v>
      </c>
      <c r="AA82" s="178"/>
      <c r="AB82" s="176">
        <v>0</v>
      </c>
      <c r="AC82" s="176">
        <v>0</v>
      </c>
    </row>
    <row r="83" spans="1:29" s="161" customFormat="1" x14ac:dyDescent="0.25">
      <c r="A83" s="167" t="s">
        <v>522</v>
      </c>
      <c r="B83" s="168" t="s">
        <v>501</v>
      </c>
      <c r="C83" s="177"/>
      <c r="D83" s="178"/>
      <c r="E83" s="179"/>
      <c r="F83" s="179"/>
      <c r="G83" s="176">
        <v>0</v>
      </c>
      <c r="H83" s="176">
        <v>0</v>
      </c>
      <c r="I83" s="179"/>
      <c r="J83" s="176">
        <v>0</v>
      </c>
      <c r="K83" s="178"/>
      <c r="L83" s="176">
        <v>0</v>
      </c>
      <c r="M83" s="178"/>
      <c r="N83" s="176">
        <v>0</v>
      </c>
      <c r="O83" s="178"/>
      <c r="P83" s="176">
        <v>0</v>
      </c>
      <c r="Q83" s="178"/>
      <c r="R83" s="176">
        <v>0</v>
      </c>
      <c r="S83" s="178"/>
      <c r="T83" s="176">
        <v>0</v>
      </c>
      <c r="U83" s="178"/>
      <c r="V83" s="176">
        <v>0</v>
      </c>
      <c r="W83" s="178"/>
      <c r="X83" s="176">
        <v>0</v>
      </c>
      <c r="Y83" s="178"/>
      <c r="Z83" s="176" t="s">
        <v>610</v>
      </c>
      <c r="AA83" s="178"/>
      <c r="AB83" s="176">
        <v>0</v>
      </c>
      <c r="AC83" s="176">
        <v>0</v>
      </c>
    </row>
    <row r="84" spans="1:29" s="161" customFormat="1" x14ac:dyDescent="0.25">
      <c r="A84" s="167" t="s">
        <v>523</v>
      </c>
      <c r="B84" s="168" t="s">
        <v>503</v>
      </c>
      <c r="C84" s="177"/>
      <c r="D84" s="178"/>
      <c r="E84" s="179"/>
      <c r="F84" s="179"/>
      <c r="G84" s="176">
        <v>0</v>
      </c>
      <c r="H84" s="176">
        <v>7</v>
      </c>
      <c r="I84" s="179"/>
      <c r="J84" s="176">
        <v>0</v>
      </c>
      <c r="K84" s="178"/>
      <c r="L84" s="176">
        <v>0</v>
      </c>
      <c r="M84" s="178"/>
      <c r="N84" s="176">
        <v>0</v>
      </c>
      <c r="O84" s="178"/>
      <c r="P84" s="176">
        <v>0</v>
      </c>
      <c r="Q84" s="178"/>
      <c r="R84" s="176">
        <v>0</v>
      </c>
      <c r="S84" s="178"/>
      <c r="T84" s="176">
        <v>0</v>
      </c>
      <c r="U84" s="178"/>
      <c r="V84" s="176">
        <v>7</v>
      </c>
      <c r="W84" s="178"/>
      <c r="X84" s="176">
        <v>0</v>
      </c>
      <c r="Y84" s="178"/>
      <c r="Z84" s="176" t="s">
        <v>610</v>
      </c>
      <c r="AA84" s="178"/>
      <c r="AB84" s="176">
        <v>7</v>
      </c>
      <c r="AC84" s="176">
        <v>7</v>
      </c>
    </row>
    <row r="85" spans="1:29" s="161" customFormat="1" x14ac:dyDescent="0.25">
      <c r="A85" s="167" t="s">
        <v>524</v>
      </c>
      <c r="B85" s="168" t="s">
        <v>505</v>
      </c>
      <c r="C85" s="177"/>
      <c r="D85" s="178"/>
      <c r="E85" s="179"/>
      <c r="F85" s="179"/>
      <c r="G85" s="176">
        <v>0</v>
      </c>
      <c r="H85" s="176">
        <v>0</v>
      </c>
      <c r="I85" s="179"/>
      <c r="J85" s="176">
        <v>0</v>
      </c>
      <c r="K85" s="178"/>
      <c r="L85" s="176">
        <v>0</v>
      </c>
      <c r="M85" s="178"/>
      <c r="N85" s="176">
        <v>0</v>
      </c>
      <c r="O85" s="178"/>
      <c r="P85" s="176">
        <v>0</v>
      </c>
      <c r="Q85" s="178"/>
      <c r="R85" s="176">
        <v>0</v>
      </c>
      <c r="S85" s="178"/>
      <c r="T85" s="176">
        <v>0</v>
      </c>
      <c r="U85" s="178"/>
      <c r="V85" s="176">
        <v>0</v>
      </c>
      <c r="W85" s="178"/>
      <c r="X85" s="176">
        <v>0</v>
      </c>
      <c r="Y85" s="178"/>
      <c r="Z85" s="176" t="s">
        <v>610</v>
      </c>
      <c r="AA85" s="178"/>
      <c r="AB85" s="176">
        <v>0</v>
      </c>
      <c r="AC85" s="176">
        <v>0</v>
      </c>
    </row>
    <row r="86" spans="1:29" s="161" customFormat="1" x14ac:dyDescent="0.25">
      <c r="A86" s="167" t="s">
        <v>525</v>
      </c>
      <c r="B86" s="168" t="s">
        <v>507</v>
      </c>
      <c r="C86" s="180"/>
      <c r="D86" s="178"/>
      <c r="E86" s="179"/>
      <c r="F86" s="179"/>
      <c r="G86" s="176">
        <v>0</v>
      </c>
      <c r="H86" s="176">
        <v>0</v>
      </c>
      <c r="I86" s="179"/>
      <c r="J86" s="176">
        <v>0</v>
      </c>
      <c r="K86" s="178"/>
      <c r="L86" s="176">
        <v>0</v>
      </c>
      <c r="M86" s="178"/>
      <c r="N86" s="176">
        <v>0</v>
      </c>
      <c r="O86" s="178"/>
      <c r="P86" s="176">
        <v>0</v>
      </c>
      <c r="Q86" s="178"/>
      <c r="R86" s="176">
        <v>0</v>
      </c>
      <c r="S86" s="178"/>
      <c r="T86" s="176">
        <v>0</v>
      </c>
      <c r="U86" s="178"/>
      <c r="V86" s="176">
        <v>0</v>
      </c>
      <c r="W86" s="178"/>
      <c r="X86" s="176">
        <v>0</v>
      </c>
      <c r="Y86" s="178"/>
      <c r="Z86" s="176" t="s">
        <v>610</v>
      </c>
      <c r="AA86" s="178"/>
      <c r="AB86" s="176">
        <v>0</v>
      </c>
      <c r="AC86" s="176">
        <v>0</v>
      </c>
    </row>
    <row r="87" spans="1:29" x14ac:dyDescent="0.25">
      <c r="G87" s="147"/>
      <c r="H87" s="147"/>
      <c r="I87" s="147"/>
      <c r="J87" s="147"/>
      <c r="K87" s="147"/>
      <c r="L87" s="147"/>
      <c r="M87" s="147"/>
      <c r="N87" s="147"/>
      <c r="O87" s="147"/>
    </row>
    <row r="88" spans="1:29" x14ac:dyDescent="0.25">
      <c r="G88" s="147"/>
      <c r="H88" s="147"/>
      <c r="I88" s="147"/>
      <c r="J88" s="147"/>
      <c r="K88" s="147"/>
      <c r="L88" s="147"/>
      <c r="M88" s="147"/>
      <c r="N88" s="147"/>
      <c r="O88" s="147"/>
    </row>
    <row r="89" spans="1:29" x14ac:dyDescent="0.25">
      <c r="G89" s="147"/>
      <c r="H89" s="147"/>
      <c r="I89" s="147"/>
      <c r="J89" s="147"/>
      <c r="K89" s="147"/>
      <c r="L89" s="147"/>
      <c r="M89" s="147"/>
      <c r="N89" s="147"/>
      <c r="O89" s="147"/>
    </row>
    <row r="90" spans="1:29" x14ac:dyDescent="0.25">
      <c r="G90" s="147"/>
      <c r="H90" s="147"/>
      <c r="I90" s="147"/>
      <c r="J90" s="147"/>
      <c r="K90" s="147"/>
      <c r="L90" s="147"/>
      <c r="M90" s="147"/>
      <c r="N90" s="147"/>
      <c r="O90" s="147"/>
    </row>
    <row r="91" spans="1:29" x14ac:dyDescent="0.25">
      <c r="G91" s="147"/>
      <c r="H91" s="147"/>
      <c r="I91" s="147"/>
      <c r="J91" s="147"/>
      <c r="K91" s="147"/>
      <c r="L91" s="147"/>
      <c r="M91" s="147"/>
      <c r="N91" s="147"/>
      <c r="O91" s="147"/>
    </row>
    <row r="92" spans="1:29" x14ac:dyDescent="0.25">
      <c r="G92" s="147"/>
      <c r="H92" s="147"/>
      <c r="I92" s="147"/>
      <c r="J92" s="147"/>
      <c r="K92" s="147"/>
      <c r="L92" s="147"/>
      <c r="M92" s="147"/>
      <c r="N92" s="147"/>
      <c r="O92" s="147"/>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A19" zoomScale="85" zoomScaleSheetLayoutView="85" workbookViewId="0">
      <selection activeCell="AW19" sqref="AW1:AW1048576"/>
    </sheetView>
  </sheetViews>
  <sheetFormatPr defaultColWidth="9.140625" defaultRowHeight="15" x14ac:dyDescent="0.25"/>
  <cols>
    <col min="1" max="1" width="12.140625" style="19" customWidth="1"/>
    <col min="2" max="2" width="21.140625" style="19" customWidth="1"/>
    <col min="3" max="3" width="19.7109375" style="19" customWidth="1"/>
    <col min="4" max="4" width="15.140625" style="19" customWidth="1"/>
    <col min="5" max="12" width="7.7109375" style="19" customWidth="1"/>
    <col min="13" max="13" width="10.7109375" style="19" customWidth="1"/>
    <col min="14" max="14" width="47" style="19" customWidth="1"/>
    <col min="15" max="15" width="17.285156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7.5703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2.5703125" style="19" customWidth="1"/>
    <col min="33" max="33" width="16.42578125" style="19" customWidth="1"/>
    <col min="34" max="34" width="11.7109375" style="19" customWidth="1"/>
    <col min="35" max="35" width="17.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 style="19" customWidth="1"/>
    <col min="48" max="48" width="80.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6" t="str">
        <f>'1. паспорт местоположение'!A12:C12</f>
        <v>F_TP3500.PS.0020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 customHeight="1" x14ac:dyDescent="0.25">
      <c r="A15"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9"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9"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9"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9"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9" s="22" customFormat="1" x14ac:dyDescent="0.25">
      <c r="A21" s="405" t="s">
        <v>434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9" s="22" customFormat="1" ht="58.5" customHeight="1" x14ac:dyDescent="0.25">
      <c r="A22" s="406" t="s">
        <v>53</v>
      </c>
      <c r="B22" s="409" t="s">
        <v>25</v>
      </c>
      <c r="C22" s="406" t="s">
        <v>52</v>
      </c>
      <c r="D22" s="406" t="s">
        <v>51</v>
      </c>
      <c r="E22" s="412" t="s">
        <v>445</v>
      </c>
      <c r="F22" s="413"/>
      <c r="G22" s="413"/>
      <c r="H22" s="413"/>
      <c r="I22" s="413"/>
      <c r="J22" s="413"/>
      <c r="K22" s="413"/>
      <c r="L22" s="414"/>
      <c r="M22" s="406" t="s">
        <v>50</v>
      </c>
      <c r="N22" s="406" t="s">
        <v>49</v>
      </c>
      <c r="O22" s="406" t="s">
        <v>48</v>
      </c>
      <c r="P22" s="416" t="s">
        <v>244</v>
      </c>
      <c r="Q22" s="416" t="s">
        <v>47</v>
      </c>
      <c r="R22" s="416" t="s">
        <v>46</v>
      </c>
      <c r="S22" s="416" t="s">
        <v>45</v>
      </c>
      <c r="T22" s="416"/>
      <c r="U22" s="419" t="s">
        <v>44</v>
      </c>
      <c r="V22" s="419" t="s">
        <v>43</v>
      </c>
      <c r="W22" s="416" t="s">
        <v>42</v>
      </c>
      <c r="X22" s="416" t="s">
        <v>41</v>
      </c>
      <c r="Y22" s="416" t="s">
        <v>40</v>
      </c>
      <c r="Z22" s="415"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6" t="s">
        <v>26</v>
      </c>
    </row>
    <row r="23" spans="1:49" s="22" customFormat="1" ht="64.5" customHeight="1" x14ac:dyDescent="0.25">
      <c r="A23" s="407"/>
      <c r="B23" s="410"/>
      <c r="C23" s="407"/>
      <c r="D23" s="407"/>
      <c r="E23" s="424" t="s">
        <v>24</v>
      </c>
      <c r="F23" s="422" t="s">
        <v>140</v>
      </c>
      <c r="G23" s="422" t="s">
        <v>139</v>
      </c>
      <c r="H23" s="422" t="s">
        <v>138</v>
      </c>
      <c r="I23" s="420" t="s">
        <v>353</v>
      </c>
      <c r="J23" s="420" t="s">
        <v>354</v>
      </c>
      <c r="K23" s="420" t="s">
        <v>355</v>
      </c>
      <c r="L23" s="422" t="s">
        <v>81</v>
      </c>
      <c r="M23" s="407"/>
      <c r="N23" s="407"/>
      <c r="O23" s="407"/>
      <c r="P23" s="416"/>
      <c r="Q23" s="416"/>
      <c r="R23" s="416"/>
      <c r="S23" s="417" t="s">
        <v>3</v>
      </c>
      <c r="T23" s="417" t="s">
        <v>12</v>
      </c>
      <c r="U23" s="419"/>
      <c r="V23" s="419"/>
      <c r="W23" s="416"/>
      <c r="X23" s="416"/>
      <c r="Y23" s="416"/>
      <c r="Z23" s="416"/>
      <c r="AA23" s="416"/>
      <c r="AB23" s="416"/>
      <c r="AC23" s="416"/>
      <c r="AD23" s="416"/>
      <c r="AE23" s="416"/>
      <c r="AF23" s="416" t="s">
        <v>23</v>
      </c>
      <c r="AG23" s="416"/>
      <c r="AH23" s="416" t="s">
        <v>22</v>
      </c>
      <c r="AI23" s="416"/>
      <c r="AJ23" s="406" t="s">
        <v>21</v>
      </c>
      <c r="AK23" s="406" t="s">
        <v>20</v>
      </c>
      <c r="AL23" s="406" t="s">
        <v>19</v>
      </c>
      <c r="AM23" s="406" t="s">
        <v>18</v>
      </c>
      <c r="AN23" s="406" t="s">
        <v>17</v>
      </c>
      <c r="AO23" s="406" t="s">
        <v>16</v>
      </c>
      <c r="AP23" s="406" t="s">
        <v>15</v>
      </c>
      <c r="AQ23" s="428" t="s">
        <v>12</v>
      </c>
      <c r="AR23" s="416"/>
      <c r="AS23" s="416"/>
      <c r="AT23" s="416"/>
      <c r="AU23" s="416"/>
      <c r="AV23" s="427"/>
    </row>
    <row r="24" spans="1:49" s="22" customFormat="1" ht="96.75" customHeight="1" x14ac:dyDescent="0.25">
      <c r="A24" s="408"/>
      <c r="B24" s="411"/>
      <c r="C24" s="408"/>
      <c r="D24" s="408"/>
      <c r="E24" s="425"/>
      <c r="F24" s="423"/>
      <c r="G24" s="423"/>
      <c r="H24" s="423"/>
      <c r="I24" s="421"/>
      <c r="J24" s="421"/>
      <c r="K24" s="421"/>
      <c r="L24" s="423"/>
      <c r="M24" s="408"/>
      <c r="N24" s="408"/>
      <c r="O24" s="408"/>
      <c r="P24" s="416"/>
      <c r="Q24" s="416"/>
      <c r="R24" s="416"/>
      <c r="S24" s="418"/>
      <c r="T24" s="418"/>
      <c r="U24" s="419"/>
      <c r="V24" s="419"/>
      <c r="W24" s="416"/>
      <c r="X24" s="416"/>
      <c r="Y24" s="416"/>
      <c r="Z24" s="416"/>
      <c r="AA24" s="416"/>
      <c r="AB24" s="416"/>
      <c r="AC24" s="416"/>
      <c r="AD24" s="416"/>
      <c r="AE24" s="416"/>
      <c r="AF24" s="183" t="s">
        <v>14</v>
      </c>
      <c r="AG24" s="183" t="s">
        <v>13</v>
      </c>
      <c r="AH24" s="115" t="s">
        <v>3</v>
      </c>
      <c r="AI24" s="115" t="s">
        <v>12</v>
      </c>
      <c r="AJ24" s="408"/>
      <c r="AK24" s="408"/>
      <c r="AL24" s="408"/>
      <c r="AM24" s="408"/>
      <c r="AN24" s="408"/>
      <c r="AO24" s="408"/>
      <c r="AP24" s="408"/>
      <c r="AQ24" s="429"/>
      <c r="AR24" s="416"/>
      <c r="AS24" s="416"/>
      <c r="AT24" s="416"/>
      <c r="AU24" s="416"/>
      <c r="AV24" s="427"/>
      <c r="AW24" s="22">
        <f>AW26+AW30</f>
        <v>2.4299999999999997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186" t="s">
        <v>475</v>
      </c>
      <c r="C26" s="187" t="s">
        <v>476</v>
      </c>
      <c r="D26" s="188" t="s">
        <v>477</v>
      </c>
      <c r="E26" s="174" t="s">
        <v>315</v>
      </c>
      <c r="F26" s="174" t="s">
        <v>315</v>
      </c>
      <c r="G26" s="174" t="s">
        <v>315</v>
      </c>
      <c r="H26" s="174" t="s">
        <v>315</v>
      </c>
      <c r="I26" s="174" t="s">
        <v>315</v>
      </c>
      <c r="J26" s="174" t="s">
        <v>315</v>
      </c>
      <c r="K26" s="174" t="s">
        <v>315</v>
      </c>
      <c r="L26" s="174" t="s">
        <v>315</v>
      </c>
      <c r="M26" s="187" t="s">
        <v>478</v>
      </c>
      <c r="N26" s="189" t="s">
        <v>558</v>
      </c>
      <c r="O26" s="187" t="s">
        <v>557</v>
      </c>
      <c r="P26" s="190">
        <v>2950</v>
      </c>
      <c r="Q26" s="187" t="s">
        <v>479</v>
      </c>
      <c r="R26" s="190">
        <v>2065</v>
      </c>
      <c r="S26" s="187" t="s">
        <v>480</v>
      </c>
      <c r="T26" s="187" t="s">
        <v>480</v>
      </c>
      <c r="U26" s="187">
        <v>4</v>
      </c>
      <c r="V26" s="187">
        <v>4</v>
      </c>
      <c r="W26" s="187" t="s">
        <v>481</v>
      </c>
      <c r="X26" s="191">
        <v>2020</v>
      </c>
      <c r="Y26" s="187"/>
      <c r="Z26" s="187">
        <v>1</v>
      </c>
      <c r="AA26" s="190">
        <v>2000</v>
      </c>
      <c r="AB26" s="190">
        <v>2000</v>
      </c>
      <c r="AC26" s="187" t="s">
        <v>481</v>
      </c>
      <c r="AD26" s="190">
        <v>2400</v>
      </c>
      <c r="AE26" s="190">
        <v>2400</v>
      </c>
      <c r="AF26" s="188" t="s">
        <v>532</v>
      </c>
      <c r="AG26" s="187" t="s">
        <v>533</v>
      </c>
      <c r="AH26" s="187" t="s">
        <v>483</v>
      </c>
      <c r="AI26" s="187" t="s">
        <v>483</v>
      </c>
      <c r="AJ26" s="187" t="s">
        <v>484</v>
      </c>
      <c r="AK26" s="187" t="s">
        <v>485</v>
      </c>
      <c r="AL26" s="187"/>
      <c r="AM26" s="187"/>
      <c r="AN26" s="187"/>
      <c r="AO26" s="188" t="s">
        <v>482</v>
      </c>
      <c r="AP26" s="187" t="s">
        <v>486</v>
      </c>
      <c r="AQ26" s="187" t="s">
        <v>487</v>
      </c>
      <c r="AR26" s="187" t="s">
        <v>486</v>
      </c>
      <c r="AS26" s="187" t="s">
        <v>487</v>
      </c>
      <c r="AT26" s="187" t="s">
        <v>488</v>
      </c>
      <c r="AU26" s="187" t="s">
        <v>489</v>
      </c>
      <c r="AV26" s="187" t="s">
        <v>534</v>
      </c>
      <c r="AW26" s="19">
        <v>1.2</v>
      </c>
    </row>
    <row r="27" spans="1:49" x14ac:dyDescent="0.25">
      <c r="A27" s="175"/>
      <c r="B27" s="175"/>
      <c r="C27" s="175"/>
      <c r="D27" s="175"/>
      <c r="E27" s="175"/>
      <c r="F27" s="175"/>
      <c r="G27" s="175"/>
      <c r="H27" s="175"/>
      <c r="I27" s="175"/>
      <c r="J27" s="175"/>
      <c r="K27" s="175"/>
      <c r="L27" s="175"/>
      <c r="M27" s="187" t="s">
        <v>482</v>
      </c>
      <c r="N27" s="189"/>
      <c r="O27" s="187"/>
      <c r="P27" s="190"/>
      <c r="Q27" s="187"/>
      <c r="R27" s="190"/>
      <c r="S27" s="187"/>
      <c r="T27" s="187"/>
      <c r="U27" s="187"/>
      <c r="V27" s="187"/>
      <c r="W27" s="187" t="s">
        <v>490</v>
      </c>
      <c r="X27" s="191">
        <v>2031</v>
      </c>
      <c r="Y27" s="187"/>
      <c r="Z27" s="187"/>
      <c r="AA27" s="190">
        <v>2031</v>
      </c>
      <c r="AB27" s="190"/>
      <c r="AC27" s="187"/>
      <c r="AD27" s="190"/>
      <c r="AE27" s="190"/>
      <c r="AF27" s="188" t="s">
        <v>482</v>
      </c>
      <c r="AG27" s="187"/>
      <c r="AH27" s="187"/>
      <c r="AI27" s="187"/>
      <c r="AJ27" s="187"/>
      <c r="AK27" s="187"/>
      <c r="AL27" s="187"/>
      <c r="AM27" s="187"/>
      <c r="AN27" s="187"/>
      <c r="AO27" s="188" t="s">
        <v>482</v>
      </c>
      <c r="AP27" s="187"/>
      <c r="AQ27" s="187"/>
      <c r="AR27" s="187"/>
      <c r="AS27" s="187"/>
      <c r="AT27" s="187"/>
      <c r="AU27" s="187"/>
      <c r="AV27" s="187"/>
    </row>
    <row r="28" spans="1:49" x14ac:dyDescent="0.25">
      <c r="A28" s="175"/>
      <c r="B28" s="175"/>
      <c r="C28" s="175"/>
      <c r="D28" s="175"/>
      <c r="E28" s="175"/>
      <c r="F28" s="175"/>
      <c r="G28" s="175"/>
      <c r="H28" s="175"/>
      <c r="I28" s="175"/>
      <c r="J28" s="175"/>
      <c r="K28" s="175"/>
      <c r="L28" s="175"/>
      <c r="M28" s="187" t="s">
        <v>482</v>
      </c>
      <c r="N28" s="189"/>
      <c r="O28" s="187"/>
      <c r="P28" s="190"/>
      <c r="Q28" s="187"/>
      <c r="R28" s="190"/>
      <c r="S28" s="187"/>
      <c r="T28" s="187"/>
      <c r="U28" s="187"/>
      <c r="V28" s="187"/>
      <c r="W28" s="187" t="s">
        <v>491</v>
      </c>
      <c r="X28" s="191">
        <v>0</v>
      </c>
      <c r="Y28" s="187" t="s">
        <v>491</v>
      </c>
      <c r="Z28" s="187"/>
      <c r="AA28" s="190"/>
      <c r="AB28" s="190"/>
      <c r="AC28" s="187"/>
      <c r="AD28" s="190"/>
      <c r="AE28" s="190"/>
      <c r="AF28" s="188" t="s">
        <v>482</v>
      </c>
      <c r="AG28" s="187"/>
      <c r="AH28" s="187"/>
      <c r="AI28" s="187"/>
      <c r="AJ28" s="187"/>
      <c r="AK28" s="187"/>
      <c r="AL28" s="187"/>
      <c r="AM28" s="187"/>
      <c r="AN28" s="187"/>
      <c r="AO28" s="188" t="s">
        <v>482</v>
      </c>
      <c r="AP28" s="187"/>
      <c r="AQ28" s="187"/>
      <c r="AR28" s="187"/>
      <c r="AS28" s="187"/>
      <c r="AT28" s="187"/>
      <c r="AU28" s="187"/>
      <c r="AV28" s="187"/>
    </row>
    <row r="29" spans="1:49" x14ac:dyDescent="0.25">
      <c r="A29" s="175"/>
      <c r="B29" s="175"/>
      <c r="C29" s="175"/>
      <c r="D29" s="175"/>
      <c r="E29" s="175"/>
      <c r="F29" s="175"/>
      <c r="G29" s="175"/>
      <c r="H29" s="175"/>
      <c r="I29" s="175"/>
      <c r="J29" s="175"/>
      <c r="K29" s="175"/>
      <c r="L29" s="175"/>
      <c r="M29" s="187" t="s">
        <v>482</v>
      </c>
      <c r="N29" s="189"/>
      <c r="O29" s="187"/>
      <c r="P29" s="190"/>
      <c r="Q29" s="187"/>
      <c r="R29" s="190"/>
      <c r="S29" s="187"/>
      <c r="T29" s="187"/>
      <c r="U29" s="187"/>
      <c r="V29" s="187"/>
      <c r="W29" s="187" t="s">
        <v>492</v>
      </c>
      <c r="X29" s="191">
        <v>0</v>
      </c>
      <c r="Y29" s="187" t="s">
        <v>492</v>
      </c>
      <c r="Z29" s="187"/>
      <c r="AA29" s="190"/>
      <c r="AB29" s="190"/>
      <c r="AC29" s="187"/>
      <c r="AD29" s="190"/>
      <c r="AE29" s="190"/>
      <c r="AF29" s="188" t="s">
        <v>482</v>
      </c>
      <c r="AG29" s="187"/>
      <c r="AH29" s="187"/>
      <c r="AI29" s="187"/>
      <c r="AJ29" s="187"/>
      <c r="AK29" s="187"/>
      <c r="AL29" s="187"/>
      <c r="AM29" s="187"/>
      <c r="AN29" s="187"/>
      <c r="AO29" s="188" t="s">
        <v>482</v>
      </c>
      <c r="AP29" s="187"/>
      <c r="AQ29" s="187"/>
      <c r="AR29" s="187"/>
      <c r="AS29" s="187"/>
      <c r="AT29" s="187"/>
      <c r="AU29" s="187"/>
      <c r="AV29" s="187"/>
    </row>
    <row r="30" spans="1:49" ht="240" x14ac:dyDescent="0.25">
      <c r="A30" s="254">
        <v>2023.1278</v>
      </c>
      <c r="B30" s="187" t="s">
        <v>592</v>
      </c>
      <c r="C30" s="187" t="s">
        <v>476</v>
      </c>
      <c r="D30" s="188" t="s">
        <v>593</v>
      </c>
      <c r="E30" s="174" t="s">
        <v>315</v>
      </c>
      <c r="F30" s="174" t="s">
        <v>315</v>
      </c>
      <c r="G30" s="174" t="s">
        <v>315</v>
      </c>
      <c r="H30" s="174" t="s">
        <v>315</v>
      </c>
      <c r="I30" s="174" t="s">
        <v>315</v>
      </c>
      <c r="J30" s="174" t="s">
        <v>315</v>
      </c>
      <c r="K30" s="174" t="s">
        <v>315</v>
      </c>
      <c r="L30" s="174" t="s">
        <v>315</v>
      </c>
      <c r="M30" s="187" t="s">
        <v>478</v>
      </c>
      <c r="N30" s="189" t="s">
        <v>594</v>
      </c>
      <c r="O30" s="187" t="s">
        <v>493</v>
      </c>
      <c r="P30" s="190">
        <v>3470</v>
      </c>
      <c r="Q30" s="187" t="s">
        <v>479</v>
      </c>
      <c r="R30" s="190">
        <v>3470</v>
      </c>
      <c r="S30" s="187" t="s">
        <v>595</v>
      </c>
      <c r="T30" s="187" t="s">
        <v>596</v>
      </c>
      <c r="U30" s="187" t="s">
        <v>66</v>
      </c>
      <c r="V30" s="187" t="s">
        <v>66</v>
      </c>
      <c r="W30" s="187" t="s">
        <v>597</v>
      </c>
      <c r="X30" s="191">
        <v>3469</v>
      </c>
      <c r="Y30" s="187"/>
      <c r="Z30" s="187" t="s">
        <v>66</v>
      </c>
      <c r="AA30" s="190">
        <v>3469</v>
      </c>
      <c r="AB30" s="190">
        <v>3469</v>
      </c>
      <c r="AC30" s="187" t="s">
        <v>597</v>
      </c>
      <c r="AD30" s="190">
        <v>4163</v>
      </c>
      <c r="AE30" s="190">
        <v>0</v>
      </c>
      <c r="AF30" s="188" t="s">
        <v>598</v>
      </c>
      <c r="AG30" s="187" t="s">
        <v>533</v>
      </c>
      <c r="AH30" s="187" t="s">
        <v>599</v>
      </c>
      <c r="AI30" s="187" t="s">
        <v>600</v>
      </c>
      <c r="AJ30" s="187" t="s">
        <v>599</v>
      </c>
      <c r="AK30" s="187" t="s">
        <v>601</v>
      </c>
      <c r="AL30" s="187" t="s">
        <v>602</v>
      </c>
      <c r="AM30" s="187" t="s">
        <v>603</v>
      </c>
      <c r="AN30" s="187" t="s">
        <v>601</v>
      </c>
      <c r="AO30" s="188" t="s">
        <v>604</v>
      </c>
      <c r="AP30" s="187" t="s">
        <v>605</v>
      </c>
      <c r="AQ30" s="187" t="s">
        <v>606</v>
      </c>
      <c r="AR30" s="187" t="s">
        <v>605</v>
      </c>
      <c r="AS30" s="187" t="s">
        <v>606</v>
      </c>
      <c r="AT30" s="187" t="s">
        <v>607</v>
      </c>
      <c r="AU30" s="187"/>
      <c r="AV30" s="187" t="s">
        <v>608</v>
      </c>
      <c r="AW30" s="19">
        <v>1.23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34" zoomScaleNormal="100" zoomScaleSheetLayoutView="100" workbookViewId="0">
      <selection activeCell="B25" sqref="B25:B27"/>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2" t="str">
        <f>'1. паспорт местоположение'!A5:C5</f>
        <v>Год раскрытия информации: 2025 год</v>
      </c>
      <c r="B5" s="432"/>
    </row>
    <row r="6" spans="1:2" ht="18.75" x14ac:dyDescent="0.3">
      <c r="A6" s="192"/>
      <c r="B6" s="192"/>
    </row>
    <row r="7" spans="1:2" ht="18.75" x14ac:dyDescent="0.25">
      <c r="A7" s="267" t="s">
        <v>10</v>
      </c>
      <c r="B7" s="267"/>
    </row>
    <row r="8" spans="1:2" ht="18.75" x14ac:dyDescent="0.25">
      <c r="A8" s="120"/>
      <c r="B8" s="120"/>
    </row>
    <row r="9" spans="1:2" ht="18.75" x14ac:dyDescent="0.25">
      <c r="A9" s="266" t="str">
        <f>'1. паспорт местоположение'!A9:C9</f>
        <v>АО "Россети Тюмень"</v>
      </c>
      <c r="B9" s="266"/>
    </row>
    <row r="10" spans="1:2" ht="15.75" x14ac:dyDescent="0.25">
      <c r="A10" s="264" t="s">
        <v>9</v>
      </c>
      <c r="B10" s="264"/>
    </row>
    <row r="11" spans="1:2" ht="18.75" x14ac:dyDescent="0.25">
      <c r="A11" s="120"/>
      <c r="B11" s="120"/>
    </row>
    <row r="12" spans="1:2" ht="18.75" x14ac:dyDescent="0.25">
      <c r="A12" s="265" t="str">
        <f>'1. паспорт местоположение'!A12:C12</f>
        <v>F_TP3500.PS.0020</v>
      </c>
      <c r="B12" s="265"/>
    </row>
    <row r="13" spans="1:2" ht="15.75" x14ac:dyDescent="0.25">
      <c r="A13" s="264" t="s">
        <v>8</v>
      </c>
      <c r="B13" s="264"/>
    </row>
    <row r="14" spans="1:2" ht="18.75" x14ac:dyDescent="0.25">
      <c r="A14" s="11"/>
      <c r="B14" s="11"/>
    </row>
    <row r="15" spans="1:2" ht="46.5" customHeight="1" x14ac:dyDescent="0.25">
      <c r="A15"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5"/>
    </row>
    <row r="16" spans="1:2" ht="15.75" x14ac:dyDescent="0.25">
      <c r="A16" s="264" t="s">
        <v>7</v>
      </c>
      <c r="B16" s="264"/>
    </row>
    <row r="17" spans="1:2" ht="15.75" x14ac:dyDescent="0.25">
      <c r="B17" s="110"/>
    </row>
    <row r="18" spans="1:2" x14ac:dyDescent="0.25">
      <c r="A18" s="430" t="s">
        <v>435</v>
      </c>
      <c r="B18" s="431"/>
    </row>
    <row r="19" spans="1:2" ht="15.75" x14ac:dyDescent="0.25">
      <c r="B19" s="43"/>
    </row>
    <row r="20" spans="1:2" ht="15.75" thickBot="1" x14ac:dyDescent="0.3">
      <c r="B20" s="111"/>
    </row>
    <row r="21" spans="1:2" ht="45" x14ac:dyDescent="0.25">
      <c r="A21" s="198" t="s">
        <v>539</v>
      </c>
      <c r="B21" s="199"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x14ac:dyDescent="0.25">
      <c r="A22" s="200" t="s">
        <v>322</v>
      </c>
      <c r="B22" s="201" t="str">
        <f>'1. паспорт местоположение'!C27</f>
        <v>Районы Юга Тюменской области</v>
      </c>
    </row>
    <row r="23" spans="1:2" x14ac:dyDescent="0.25">
      <c r="A23" s="200" t="s">
        <v>303</v>
      </c>
      <c r="B23" s="202" t="s">
        <v>540</v>
      </c>
    </row>
    <row r="24" spans="1:2" x14ac:dyDescent="0.25">
      <c r="A24" s="200" t="s">
        <v>323</v>
      </c>
      <c r="B24" s="194"/>
    </row>
    <row r="25" spans="1:2" x14ac:dyDescent="0.25">
      <c r="A25" s="203" t="s">
        <v>324</v>
      </c>
      <c r="B25" s="201">
        <v>2028</v>
      </c>
    </row>
    <row r="26" spans="1:2" x14ac:dyDescent="0.25">
      <c r="A26" s="203" t="s">
        <v>325</v>
      </c>
      <c r="B26" s="194" t="s">
        <v>563</v>
      </c>
    </row>
    <row r="27" spans="1:2" ht="28.5" x14ac:dyDescent="0.25">
      <c r="A27" s="184" t="s">
        <v>541</v>
      </c>
      <c r="B27" s="193">
        <v>44.32869880475544</v>
      </c>
    </row>
    <row r="28" spans="1:2" x14ac:dyDescent="0.25">
      <c r="A28" s="185" t="s">
        <v>326</v>
      </c>
      <c r="B28" s="194" t="s">
        <v>589</v>
      </c>
    </row>
    <row r="29" spans="1:2" ht="28.5" x14ac:dyDescent="0.25">
      <c r="A29" s="242" t="s">
        <v>327</v>
      </c>
      <c r="B29" s="246">
        <v>2.4300000000000002</v>
      </c>
    </row>
    <row r="30" spans="1:2" ht="28.5" x14ac:dyDescent="0.25">
      <c r="A30" s="243" t="s">
        <v>328</v>
      </c>
      <c r="B30" s="245">
        <v>2.4300000000000002</v>
      </c>
    </row>
    <row r="31" spans="1:2" x14ac:dyDescent="0.25">
      <c r="A31" s="240" t="s">
        <v>329</v>
      </c>
      <c r="B31" s="241"/>
    </row>
    <row r="32" spans="1:2" ht="29.25" thickBot="1" x14ac:dyDescent="0.3">
      <c r="A32" s="249" t="s">
        <v>528</v>
      </c>
      <c r="B32" s="250">
        <v>2.4300000000000002</v>
      </c>
    </row>
    <row r="33" spans="1:2" ht="30" x14ac:dyDescent="0.25">
      <c r="A33" s="252" t="s">
        <v>529</v>
      </c>
      <c r="B33" s="253">
        <v>1.2</v>
      </c>
    </row>
    <row r="34" spans="1:2" x14ac:dyDescent="0.25">
      <c r="A34" s="248" t="s">
        <v>330</v>
      </c>
      <c r="B34" s="247">
        <v>5.12</v>
      </c>
    </row>
    <row r="35" spans="1:2" x14ac:dyDescent="0.25">
      <c r="A35" s="248" t="s">
        <v>331</v>
      </c>
      <c r="B35" s="251">
        <v>1.2</v>
      </c>
    </row>
    <row r="36" spans="1:2" x14ac:dyDescent="0.25">
      <c r="A36" s="248" t="s">
        <v>332</v>
      </c>
      <c r="B36" s="251">
        <v>1</v>
      </c>
    </row>
    <row r="37" spans="1:2" ht="30" x14ac:dyDescent="0.25">
      <c r="A37" s="252" t="s">
        <v>590</v>
      </c>
      <c r="B37" s="253">
        <v>1.23</v>
      </c>
    </row>
    <row r="38" spans="1:2" x14ac:dyDescent="0.25">
      <c r="A38" s="248" t="s">
        <v>330</v>
      </c>
      <c r="B38" s="247">
        <v>5.25</v>
      </c>
    </row>
    <row r="39" spans="1:2" x14ac:dyDescent="0.25">
      <c r="A39" s="248" t="s">
        <v>331</v>
      </c>
      <c r="B39" s="251">
        <v>0</v>
      </c>
    </row>
    <row r="40" spans="1:2" x14ac:dyDescent="0.25">
      <c r="A40" s="248" t="s">
        <v>332</v>
      </c>
      <c r="B40" s="251">
        <v>0</v>
      </c>
    </row>
    <row r="41" spans="1:2" ht="29.25" thickBot="1" x14ac:dyDescent="0.3">
      <c r="A41" s="249" t="s">
        <v>530</v>
      </c>
      <c r="B41" s="250">
        <v>0</v>
      </c>
    </row>
    <row r="42" spans="1:2" x14ac:dyDescent="0.25">
      <c r="A42" s="248" t="s">
        <v>542</v>
      </c>
      <c r="B42" s="247" t="s">
        <v>471</v>
      </c>
    </row>
    <row r="43" spans="1:2" x14ac:dyDescent="0.25">
      <c r="A43" s="248" t="s">
        <v>330</v>
      </c>
      <c r="B43" s="247" t="s">
        <v>471</v>
      </c>
    </row>
    <row r="44" spans="1:2" x14ac:dyDescent="0.25">
      <c r="A44" s="248" t="s">
        <v>331</v>
      </c>
      <c r="B44" s="247" t="s">
        <v>471</v>
      </c>
    </row>
    <row r="45" spans="1:2" x14ac:dyDescent="0.25">
      <c r="A45" s="248" t="s">
        <v>332</v>
      </c>
      <c r="B45" s="247" t="s">
        <v>471</v>
      </c>
    </row>
    <row r="46" spans="1:2" ht="29.25" thickBot="1" x14ac:dyDescent="0.3">
      <c r="A46" s="249" t="s">
        <v>543</v>
      </c>
      <c r="B46" s="250">
        <v>0</v>
      </c>
    </row>
    <row r="47" spans="1:2" x14ac:dyDescent="0.25">
      <c r="A47" s="248" t="s">
        <v>542</v>
      </c>
      <c r="B47" s="247" t="s">
        <v>471</v>
      </c>
    </row>
    <row r="48" spans="1:2" x14ac:dyDescent="0.25">
      <c r="A48" s="248" t="s">
        <v>330</v>
      </c>
      <c r="B48" s="247" t="s">
        <v>471</v>
      </c>
    </row>
    <row r="49" spans="1:2" x14ac:dyDescent="0.25">
      <c r="A49" s="248" t="s">
        <v>331</v>
      </c>
      <c r="B49" s="247" t="s">
        <v>471</v>
      </c>
    </row>
    <row r="50" spans="1:2" x14ac:dyDescent="0.25">
      <c r="A50" s="248" t="s">
        <v>332</v>
      </c>
      <c r="B50" s="247" t="s">
        <v>471</v>
      </c>
    </row>
    <row r="51" spans="1:2" ht="29.25" thickBot="1" x14ac:dyDescent="0.3">
      <c r="A51" s="249" t="s">
        <v>333</v>
      </c>
      <c r="B51" s="244" t="s">
        <v>471</v>
      </c>
    </row>
    <row r="52" spans="1:2" x14ac:dyDescent="0.25">
      <c r="A52" s="248" t="s">
        <v>329</v>
      </c>
      <c r="B52" s="247" t="s">
        <v>471</v>
      </c>
    </row>
    <row r="53" spans="1:2" x14ac:dyDescent="0.25">
      <c r="A53" s="248" t="s">
        <v>544</v>
      </c>
      <c r="B53" s="247" t="s">
        <v>471</v>
      </c>
    </row>
    <row r="54" spans="1:2" x14ac:dyDescent="0.25">
      <c r="A54" s="248" t="s">
        <v>545</v>
      </c>
      <c r="B54" s="247" t="s">
        <v>471</v>
      </c>
    </row>
    <row r="55" spans="1:2" x14ac:dyDescent="0.25">
      <c r="A55" s="248" t="s">
        <v>546</v>
      </c>
      <c r="B55" s="247" t="s">
        <v>471</v>
      </c>
    </row>
    <row r="56" spans="1:2" ht="15.75" thickBot="1" x14ac:dyDescent="0.3">
      <c r="A56" s="249" t="s">
        <v>334</v>
      </c>
      <c r="B56" s="244">
        <v>5.29</v>
      </c>
    </row>
    <row r="57" spans="1:2" ht="15.75" thickBot="1" x14ac:dyDescent="0.3">
      <c r="A57" s="249" t="s">
        <v>335</v>
      </c>
      <c r="B57" s="250">
        <v>1.2410000000000001</v>
      </c>
    </row>
    <row r="58" spans="1:2" ht="15.75" thickBot="1" x14ac:dyDescent="0.3">
      <c r="A58" s="249" t="s">
        <v>336</v>
      </c>
      <c r="B58" s="244">
        <v>5.33</v>
      </c>
    </row>
    <row r="59" spans="1:2" ht="15.75" thickBot="1" x14ac:dyDescent="0.3">
      <c r="A59" s="249" t="s">
        <v>337</v>
      </c>
      <c r="B59" s="250">
        <v>1.0409999999999999</v>
      </c>
    </row>
    <row r="60" spans="1:2" ht="15.75" thickBot="1" x14ac:dyDescent="0.3">
      <c r="A60" s="249" t="s">
        <v>338</v>
      </c>
      <c r="B60" s="244" t="s">
        <v>471</v>
      </c>
    </row>
    <row r="61" spans="1:2" x14ac:dyDescent="0.25">
      <c r="A61" s="248" t="s">
        <v>339</v>
      </c>
      <c r="B61" s="247" t="s">
        <v>531</v>
      </c>
    </row>
    <row r="62" spans="1:2" x14ac:dyDescent="0.25">
      <c r="A62" s="248" t="s">
        <v>340</v>
      </c>
      <c r="B62" s="247" t="s">
        <v>591</v>
      </c>
    </row>
    <row r="63" spans="1:2" x14ac:dyDescent="0.25">
      <c r="A63" s="248" t="s">
        <v>341</v>
      </c>
      <c r="B63" s="247" t="s">
        <v>471</v>
      </c>
    </row>
    <row r="64" spans="1:2" x14ac:dyDescent="0.25">
      <c r="A64" s="248" t="s">
        <v>342</v>
      </c>
      <c r="B64" s="247" t="s">
        <v>471</v>
      </c>
    </row>
    <row r="65" spans="1:2" x14ac:dyDescent="0.25">
      <c r="A65" s="248" t="s">
        <v>343</v>
      </c>
      <c r="B65" s="247" t="s">
        <v>471</v>
      </c>
    </row>
    <row r="66" spans="1:2" ht="29.25" thickBot="1" x14ac:dyDescent="0.3">
      <c r="A66" s="249" t="s">
        <v>344</v>
      </c>
      <c r="B66" s="244" t="s">
        <v>471</v>
      </c>
    </row>
    <row r="67" spans="1:2" ht="29.25" thickBot="1" x14ac:dyDescent="0.3">
      <c r="A67" s="249" t="s">
        <v>345</v>
      </c>
      <c r="B67" s="244" t="s">
        <v>471</v>
      </c>
    </row>
    <row r="68" spans="1:2" x14ac:dyDescent="0.25">
      <c r="A68" s="248" t="s">
        <v>329</v>
      </c>
      <c r="B68" s="247" t="s">
        <v>471</v>
      </c>
    </row>
    <row r="69" spans="1:2" x14ac:dyDescent="0.25">
      <c r="A69" s="248" t="s">
        <v>547</v>
      </c>
      <c r="B69" s="247" t="s">
        <v>471</v>
      </c>
    </row>
    <row r="70" spans="1:2" x14ac:dyDescent="0.25">
      <c r="A70" s="248" t="s">
        <v>548</v>
      </c>
      <c r="B70" s="247" t="s">
        <v>471</v>
      </c>
    </row>
    <row r="71" spans="1:2" ht="15.75" thickBot="1" x14ac:dyDescent="0.3">
      <c r="A71" s="249" t="s">
        <v>346</v>
      </c>
      <c r="B71" t="s">
        <v>562</v>
      </c>
    </row>
    <row r="72" spans="1:2" ht="15.75" thickBot="1" x14ac:dyDescent="0.3">
      <c r="A72" s="249" t="s">
        <v>347</v>
      </c>
      <c r="B72" s="244" t="s">
        <v>471</v>
      </c>
    </row>
    <row r="73" spans="1:2" x14ac:dyDescent="0.25">
      <c r="A73" s="248" t="s">
        <v>549</v>
      </c>
      <c r="B73" s="239">
        <f>'6.1. Паспорт сетевой график'!H43</f>
        <v>46371</v>
      </c>
    </row>
    <row r="74" spans="1:2" x14ac:dyDescent="0.25">
      <c r="A74" s="248" t="s">
        <v>550</v>
      </c>
      <c r="B74" s="247" t="s">
        <v>471</v>
      </c>
    </row>
    <row r="75" spans="1:2" x14ac:dyDescent="0.25">
      <c r="A75" s="248" t="s">
        <v>551</v>
      </c>
      <c r="B75" s="247" t="s">
        <v>471</v>
      </c>
    </row>
    <row r="76" spans="1:2" ht="29.25" thickBot="1" x14ac:dyDescent="0.3">
      <c r="A76" s="249" t="s">
        <v>348</v>
      </c>
      <c r="B76" s="244" t="s">
        <v>612</v>
      </c>
    </row>
    <row r="77" spans="1:2" ht="29.25" thickBot="1" x14ac:dyDescent="0.3">
      <c r="A77" s="249" t="s">
        <v>349</v>
      </c>
      <c r="B77" s="244" t="s">
        <v>471</v>
      </c>
    </row>
    <row r="78" spans="1:2" x14ac:dyDescent="0.25">
      <c r="A78" s="248" t="s">
        <v>552</v>
      </c>
      <c r="B78" s="247" t="s">
        <v>471</v>
      </c>
    </row>
    <row r="79" spans="1:2" x14ac:dyDescent="0.25">
      <c r="A79" s="248" t="s">
        <v>553</v>
      </c>
      <c r="B79" s="247" t="s">
        <v>471</v>
      </c>
    </row>
    <row r="80" spans="1:2" x14ac:dyDescent="0.25">
      <c r="A80" s="248" t="s">
        <v>554</v>
      </c>
      <c r="B80" s="247" t="s">
        <v>471</v>
      </c>
    </row>
    <row r="81" spans="1:2" x14ac:dyDescent="0.25">
      <c r="A81" s="248" t="s">
        <v>555</v>
      </c>
      <c r="B81" s="247" t="s">
        <v>471</v>
      </c>
    </row>
    <row r="82" spans="1:2" x14ac:dyDescent="0.25">
      <c r="A82" s="248" t="s">
        <v>556</v>
      </c>
      <c r="B82" s="247" t="s">
        <v>471</v>
      </c>
    </row>
    <row r="83" spans="1:2" x14ac:dyDescent="0.25">
      <c r="B83" s="11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2025-11-04T11:11:22Z</dcterms:modified>
</cp:coreProperties>
</file>