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9\"/>
    </mc:Choice>
  </mc:AlternateContent>
  <bookViews>
    <workbookView xWindow="0" yWindow="0" windowWidth="28800" windowHeight="119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H49" i="9" l="1"/>
  <c r="H47" i="9"/>
  <c r="H45" i="9"/>
  <c r="H44" i="9"/>
  <c r="G44" i="9" l="1"/>
  <c r="G43" i="9"/>
  <c r="H43" i="9"/>
  <c r="G42" i="9"/>
  <c r="H39" i="9"/>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A15" i="14"/>
  <c r="B21" i="14" s="1"/>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G40" i="9" l="1"/>
  <c r="H40" i="9" s="1"/>
  <c r="H42" i="9" l="1"/>
  <c r="G45" i="9" l="1"/>
  <c r="G47" i="9" l="1"/>
  <c r="G49" i="9" s="1"/>
  <c r="G50" i="9" l="1"/>
  <c r="H50" i="9" s="1"/>
  <c r="G51" i="9" s="1"/>
  <c r="H51" i="9" l="1"/>
  <c r="G53" i="9" s="1"/>
  <c r="H53" i="9" s="1"/>
</calcChain>
</file>

<file path=xl/sharedStrings.xml><?xml version="1.0" encoding="utf-8"?>
<sst xmlns="http://schemas.openxmlformats.org/spreadsheetml/2006/main" count="1578" uniqueCount="702">
  <si>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</si>
  <si>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</si>
  <si>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</si>
  <si>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</si>
  <si>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</si>
  <si>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</si>
  <si>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</si>
  <si>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</si>
  <si>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</si>
  <si>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</si>
  <si>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</si>
  <si>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</si>
  <si>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</si>
  <si>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</si>
  <si>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</si>
  <si>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</si>
  <si>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</si>
  <si>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</si>
  <si>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</si>
  <si>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</si>
  <si>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</si>
  <si>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</si>
  <si>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</si>
  <si>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</si>
  <si>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</si>
  <si>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</si>
  <si>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</si>
  <si>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</si>
  <si>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</si>
  <si>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</si>
  <si>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</si>
  <si>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</si>
  <si>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</si>
  <si>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</si>
  <si>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</si>
  <si>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</si>
  <si>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</si>
  <si>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</si>
  <si>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</si>
  <si>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</si>
  <si>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</si>
  <si>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</si>
  <si>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</si>
  <si>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</si>
  <si>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</si>
  <si>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</si>
  <si>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</si>
  <si>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</si>
  <si>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</si>
  <si>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</si>
  <si>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</si>
  <si>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</si>
  <si>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</si>
  <si>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</si>
  <si>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</si>
  <si>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</si>
  <si>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</si>
  <si>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</si>
  <si>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</si>
  <si>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</si>
  <si>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</si>
  <si>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</si>
  <si>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</si>
  <si>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</si>
  <si>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</si>
  <si>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</si>
  <si>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</si>
  <si>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</si>
  <si>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</si>
  <si>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</si>
  <si>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</si>
  <si>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</si>
  <si>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</si>
  <si>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</si>
  <si>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</si>
  <si>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</si>
  <si>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</si>
  <si>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</si>
  <si>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</si>
  <si>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</si>
  <si>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</si>
  <si>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</si>
  <si>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</si>
  <si>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</si>
  <si>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</si>
  <si>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</si>
  <si>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</si>
  <si>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</si>
  <si>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</si>
  <si>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</si>
  <si>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</si>
  <si>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</si>
  <si>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</si>
  <si>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</si>
  <si>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</si>
  <si>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</si>
  <si>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</si>
  <si>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</si>
  <si>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</si>
  <si>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</si>
  <si>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</si>
  <si>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</si>
  <si>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</si>
  <si>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</si>
  <si>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</si>
  <si>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</si>
  <si>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</si>
  <si>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</si>
  <si>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</si>
  <si>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</si>
  <si>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</si>
  <si>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</si>
  <si>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</si>
  <si>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</si>
  <si>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</si>
  <si>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</si>
  <si>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</si>
  <si>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</si>
  <si>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</si>
  <si>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</si>
  <si>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</si>
  <si>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</si>
  <si>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</si>
  <si>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</si>
  <si>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</si>
  <si>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</si>
  <si>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</si>
  <si>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</si>
  <si>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</si>
  <si>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</si>
  <si>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</si>
  <si>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</si>
  <si>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</si>
  <si>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</si>
  <si>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</si>
  <si>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</si>
  <si>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</si>
  <si>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</si>
  <si>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</si>
  <si>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</si>
  <si>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</si>
  <si>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</si>
  <si>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</si>
  <si>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</si>
  <si>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</si>
  <si>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</si>
  <si>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</si>
  <si>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</si>
  <si>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</si>
  <si>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</si>
  <si>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</si>
  <si>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</si>
  <si>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</si>
  <si>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</si>
  <si>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</si>
  <si>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</si>
  <si>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</si>
  <si>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</si>
  <si>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</si>
  <si>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</si>
  <si>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</si>
  <si>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</si>
  <si>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</si>
  <si>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</si>
  <si>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</si>
  <si>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</si>
  <si>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</si>
  <si>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</si>
  <si>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</si>
  <si>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</si>
  <si>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</si>
  <si>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</si>
  <si>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</si>
  <si>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</si>
  <si>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</si>
  <si>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</si>
  <si>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</si>
  <si>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</si>
  <si>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</si>
  <si>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</si>
  <si>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</si>
  <si>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</si>
  <si>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</si>
  <si>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</si>
  <si>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</si>
  <si>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</si>
  <si>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</si>
  <si>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</si>
  <si>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</si>
  <si>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</si>
  <si>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</si>
  <si>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</si>
  <si>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</si>
  <si>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</si>
  <si>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</si>
  <si>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</si>
  <si>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</si>
  <si>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</si>
  <si>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</si>
  <si>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</si>
  <si>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</si>
  <si>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</si>
  <si>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</si>
  <si>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</si>
  <si>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</si>
  <si>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</si>
  <si>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</si>
  <si>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</si>
  <si>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</si>
  <si>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</si>
  <si>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</si>
  <si>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</si>
  <si>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</si>
  <si>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</si>
  <si>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</si>
  <si>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</si>
  <si>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</si>
  <si>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</si>
  <si>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</si>
  <si>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</si>
  <si>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</si>
  <si>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</si>
  <si>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</si>
  <si>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</si>
  <si>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</si>
  <si>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</si>
  <si>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</si>
  <si>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</si>
  <si>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</si>
  <si>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</si>
  <si>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</si>
  <si>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</si>
  <si>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</si>
  <si>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</si>
  <si>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</si>
  <si>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</si>
  <si>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</si>
  <si>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</si>
  <si>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</si>
  <si>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</si>
  <si>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</si>
  <si>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</si>
  <si>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</si>
  <si>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</si>
  <si>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</si>
  <si>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</si>
  <si>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</si>
  <si>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</si>
  <si>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</si>
  <si>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</si>
  <si>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</si>
  <si>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</si>
  <si>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</si>
  <si>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</si>
  <si>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</si>
  <si>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</si>
  <si>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</si>
  <si>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</si>
  <si>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</si>
  <si>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</si>
  <si>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</si>
  <si>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</si>
  <si>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</si>
  <si>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</si>
  <si>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</si>
  <si>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</si>
  <si>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</si>
  <si>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</si>
  <si>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</si>
  <si>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</si>
  <si>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</si>
  <si>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</si>
  <si>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</si>
  <si>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</si>
  <si>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</si>
  <si>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</si>
  <si>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</si>
  <si>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</si>
  <si>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</si>
  <si>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</si>
  <si>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</si>
  <si>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</si>
  <si>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</si>
  <si>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</si>
  <si>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</si>
  <si>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</si>
  <si>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</si>
  <si>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</si>
  <si>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</si>
  <si>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</si>
  <si>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</si>
  <si>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</si>
  <si>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</si>
  <si>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</si>
  <si>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</si>
  <si>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</si>
  <si>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</si>
  <si>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</si>
  <si>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</si>
  <si>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</si>
  <si>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</si>
  <si>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</si>
  <si>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</si>
  <si>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</si>
  <si>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</si>
  <si>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</si>
  <si>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</si>
  <si>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</si>
  <si>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</si>
  <si>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</si>
  <si>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</si>
  <si>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</si>
  <si>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</si>
  <si>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</si>
  <si>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</si>
  <si>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</si>
  <si>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</si>
  <si>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</si>
  <si>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</si>
  <si>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</si>
  <si>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</si>
  <si>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</si>
  <si>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</si>
  <si>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</si>
  <si>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</si>
  <si>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</si>
  <si>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</si>
  <si>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</si>
  <si>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</si>
  <si>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</si>
  <si>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</si>
  <si>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</si>
  <si>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</si>
  <si>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</si>
  <si>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</si>
  <si>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</si>
  <si>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</si>
  <si>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</si>
  <si>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</si>
  <si>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</si>
  <si>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</si>
  <si>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</si>
  <si>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</si>
  <si>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</si>
  <si>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</si>
  <si>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</si>
  <si>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</si>
  <si>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</si>
  <si>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</si>
  <si>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</si>
  <si>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</si>
  <si>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</si>
  <si>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</si>
  <si>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</si>
  <si>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</si>
  <si>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</si>
  <si>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</si>
  <si>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</si>
  <si>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</si>
  <si>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</si>
  <si>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</si>
  <si>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</si>
  <si>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</si>
  <si>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</si>
  <si>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</si>
  <si>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</si>
  <si>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</si>
  <si>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</si>
  <si>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</si>
  <si>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</si>
  <si>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</si>
  <si>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</si>
  <si>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</si>
  <si>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</si>
  <si>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</si>
  <si>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</si>
  <si>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</si>
  <si>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</si>
  <si>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</si>
  <si>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</si>
  <si>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</si>
  <si>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</si>
  <si>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</si>
  <si>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</si>
  <si>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</si>
  <si>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</si>
  <si>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</si>
  <si>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</si>
  <si>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</si>
  <si>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</si>
  <si>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</si>
  <si>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</si>
  <si>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</si>
  <si>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</si>
  <si>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</si>
  <si>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</si>
  <si>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</si>
  <si>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</si>
  <si>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</si>
  <si>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</si>
  <si>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</si>
  <si>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</si>
  <si>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</si>
  <si>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</si>
  <si>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</si>
  <si>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</si>
  <si>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</si>
  <si>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</si>
  <si>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</si>
  <si>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</si>
  <si>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</si>
  <si>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</si>
  <si>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</si>
  <si>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</si>
  <si>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</si>
  <si>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</si>
  <si>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</si>
  <si>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</si>
  <si>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</si>
  <si>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</si>
  <si>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</si>
  <si>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</si>
  <si>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</si>
  <si>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</si>
  <si>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</si>
  <si>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</si>
  <si>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</si>
  <si>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</si>
  <si>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</si>
  <si>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</si>
  <si>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</si>
  <si>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</si>
  <si>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</si>
  <si>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</si>
  <si>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</si>
  <si>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</si>
  <si>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</si>
  <si>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</si>
  <si>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</si>
  <si>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</si>
  <si>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</si>
  <si>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</si>
  <si>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</si>
  <si>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</si>
  <si>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</si>
  <si>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</si>
  <si>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</si>
  <si>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</si>
  <si>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</si>
  <si>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</si>
  <si>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</si>
  <si>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</si>
  <si>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</si>
  <si>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</si>
  <si>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</si>
  <si>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</si>
  <si>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</si>
  <si>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</si>
  <si>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</si>
  <si>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</si>
  <si>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</si>
  <si>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</si>
  <si>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</si>
  <si>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</si>
  <si>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</si>
  <si>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</si>
  <si>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</si>
  <si>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</si>
  <si>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</si>
  <si>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</si>
  <si>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</si>
  <si>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</si>
  <si>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</si>
  <si>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</si>
  <si>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</si>
  <si>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</si>
  <si>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</si>
  <si>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</si>
  <si>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</si>
  <si>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</si>
  <si>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</si>
  <si>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</si>
  <si>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</si>
  <si>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</si>
  <si>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</si>
  <si>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</si>
  <si>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</si>
  <si>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</si>
  <si>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</si>
  <si>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</si>
  <si>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</si>
  <si>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</si>
  <si>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</si>
  <si>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</si>
  <si>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</si>
  <si>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</si>
  <si>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</si>
  <si>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</si>
  <si>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</si>
  <si>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</si>
  <si>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</si>
  <si>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</si>
  <si>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</si>
  <si>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</si>
  <si>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</si>
  <si>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</si>
  <si>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</si>
  <si>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</si>
  <si>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</si>
  <si>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</si>
  <si>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</si>
  <si>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</si>
  <si>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</si>
  <si>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</si>
  <si>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</si>
  <si>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</si>
  <si>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</si>
  <si>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</si>
  <si>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</si>
  <si>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</si>
  <si>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</si>
  <si>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</si>
  <si>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</si>
  <si>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</si>
  <si>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</si>
  <si>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</si>
  <si>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</si>
  <si>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</si>
  <si>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</si>
  <si>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</si>
  <si>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</si>
  <si>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</si>
  <si>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</si>
  <si>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</si>
  <si>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</si>
  <si>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</si>
  <si>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</si>
  <si>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</si>
  <si>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</si>
  <si>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</si>
  <si>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</si>
  <si>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</si>
  <si>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</si>
  <si>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</si>
  <si>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</si>
  <si>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</si>
  <si>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</si>
  <si>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</si>
  <si>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</si>
  <si>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</si>
  <si>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</si>
  <si>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</si>
  <si>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</si>
  <si>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</si>
  <si>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</si>
  <si>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</si>
  <si>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</si>
  <si>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</si>
  <si>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</si>
  <si>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</si>
  <si>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</si>
  <si>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</si>
  <si>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</si>
  <si>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</si>
  <si>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</si>
  <si>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</si>
  <si>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</si>
  <si>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</si>
  <si>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</si>
  <si>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</si>
  <si>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</si>
  <si>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</si>
  <si>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</si>
  <si>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</si>
  <si>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</si>
  <si>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</si>
  <si>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</si>
  <si>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</si>
  <si>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</si>
  <si>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</si>
  <si>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</si>
  <si>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</si>
  <si>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</si>
  <si>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</si>
  <si>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</si>
  <si>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</si>
  <si>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</si>
  <si>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</si>
  <si>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</si>
  <si>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</si>
  <si>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</si>
  <si>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</si>
  <si>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</si>
  <si>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</si>
  <si>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</si>
  <si>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</si>
  <si>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</si>
  <si>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</si>
  <si>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</si>
  <si>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</si>
  <si>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</si>
  <si>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</si>
  <si>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</si>
  <si>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</si>
  <si>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</si>
  <si>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</si>
  <si>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</si>
  <si>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</si>
  <si>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</si>
  <si>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</si>
  <si>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</si>
  <si>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</si>
  <si>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</si>
  <si>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</si>
  <si>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</si>
  <si>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</si>
  <si>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</si>
  <si>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</si>
  <si>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</si>
  <si>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</si>
  <si>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</si>
  <si>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</si>
  <si>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</si>
  <si>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</si>
  <si>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</si>
  <si>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</si>
  <si>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</si>
  <si>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</si>
  <si>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</si>
  <si>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</si>
  <si>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</si>
  <si>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</si>
  <si>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</si>
  <si>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</si>
  <si>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</si>
  <si>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</si>
  <si>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</si>
  <si>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</si>
  <si>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</si>
  <si>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</si>
  <si>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</si>
  <si>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</si>
  <si>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</si>
  <si>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</si>
  <si>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</si>
  <si>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</si>
  <si>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</si>
  <si>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</si>
  <si>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</si>
  <si>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</si>
  <si>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</si>
  <si>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</si>
  <si>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</si>
  <si>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</si>
  <si>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</si>
  <si>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</si>
  <si>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</si>
  <si>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</si>
  <si>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</si>
  <si>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</si>
  <si>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</si>
  <si>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</si>
  <si>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</si>
  <si>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</si>
  <si>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</si>
  <si>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</si>
  <si>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</si>
  <si>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</si>
  <si>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</si>
  <si>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</si>
  <si>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</si>
  <si>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</si>
  <si>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</si>
  <si>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</si>
  <si>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</si>
  <si>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</si>
  <si>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</si>
  <si>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</si>
  <si>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</si>
  <si>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</si>
  <si>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</si>
  <si>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</si>
  <si>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</si>
  <si>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</si>
  <si>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</si>
  <si>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</si>
  <si>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</si>
  <si>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</si>
  <si>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</si>
  <si>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</si>
  <si>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</si>
  <si>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</si>
  <si>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</si>
  <si>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</si>
  <si>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Год 2028</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</si>
  <si>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</si>
  <si>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Год раскрытия информации: 2025 год</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</si>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</sst>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63" sqref="C62: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696</v>
      </c>
      <c r="B5" s="276"/>
      <c r="C5" s="276"/>
      <c r="D5" s="143"/>
      <c r="E5" s="143"/>
      <c r="F5" s="143"/>
      <c r="G5" s="143"/>
      <c r="H5" s="143"/>
      <c r="I5" s="143"/>
      <c r="J5" s="143"/>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538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490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486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3"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3" t="s">
        <v>645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3"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3"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3"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3"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3"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3"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3" t="s">
        <v>646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3"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3"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3"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3"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3"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5" t="s">
        <v>671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3">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4">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4">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4">
        <v>519.16607463022592</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4">
        <v>433.37343026137057</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490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
        <v>486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426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340</v>
      </c>
      <c r="D19" s="285" t="s">
        <v>339</v>
      </c>
      <c r="E19" s="285" t="s">
        <v>108</v>
      </c>
      <c r="F19" s="285" t="s">
        <v>107</v>
      </c>
      <c r="G19" s="285" t="s">
        <v>335</v>
      </c>
      <c r="H19" s="285" t="s">
        <v>106</v>
      </c>
      <c r="I19" s="285" t="s">
        <v>105</v>
      </c>
      <c r="J19" s="285" t="s">
        <v>104</v>
      </c>
      <c r="K19" s="285" t="s">
        <v>103</v>
      </c>
      <c r="L19" s="285" t="s">
        <v>102</v>
      </c>
      <c r="M19" s="285" t="s">
        <v>101</v>
      </c>
      <c r="N19" s="285" t="s">
        <v>100</v>
      </c>
      <c r="O19" s="285" t="s">
        <v>99</v>
      </c>
      <c r="P19" s="285" t="s">
        <v>98</v>
      </c>
      <c r="Q19" s="285" t="s">
        <v>338</v>
      </c>
      <c r="R19" s="285"/>
      <c r="S19" s="288" t="s">
        <v>418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336</v>
      </c>
      <c r="R20" s="40" t="s">
        <v>337</v>
      </c>
      <c r="S20" s="288"/>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c r="U6" s="276"/>
    </row>
    <row r="7" spans="1:21" s="12" customFormat="1" x14ac:dyDescent="0.2">
      <c r="A7" s="156"/>
      <c r="I7" s="16"/>
    </row>
    <row r="8" spans="1:21" s="12" customFormat="1" ht="18.75" x14ac:dyDescent="0.2">
      <c r="A8" s="280" t="s">
        <v>10</v>
      </c>
      <c r="B8" s="280"/>
      <c r="C8" s="280"/>
      <c r="D8" s="280"/>
      <c r="E8" s="280"/>
      <c r="F8" s="280"/>
      <c r="G8" s="280"/>
      <c r="H8" s="280"/>
      <c r="I8" s="280"/>
      <c r="J8" s="280"/>
      <c r="K8" s="280"/>
      <c r="L8" s="280"/>
      <c r="M8" s="280"/>
      <c r="N8" s="280"/>
      <c r="O8" s="280"/>
      <c r="P8" s="280"/>
      <c r="Q8" s="280"/>
      <c r="R8" s="280"/>
      <c r="S8" s="280"/>
      <c r="T8" s="280"/>
      <c r="U8" s="280"/>
    </row>
    <row r="9" spans="1:21" s="12" customFormat="1" ht="18.75" x14ac:dyDescent="0.2">
      <c r="A9" s="280"/>
      <c r="B9" s="280"/>
      <c r="C9" s="280"/>
      <c r="D9" s="280"/>
      <c r="E9" s="280"/>
      <c r="F9" s="280"/>
      <c r="G9" s="280"/>
      <c r="H9" s="280"/>
      <c r="I9" s="280"/>
      <c r="J9" s="280"/>
      <c r="K9" s="280"/>
      <c r="L9" s="280"/>
      <c r="M9" s="280"/>
      <c r="N9" s="280"/>
      <c r="O9" s="280"/>
      <c r="P9" s="280"/>
      <c r="Q9" s="280"/>
      <c r="R9" s="280"/>
      <c r="S9" s="280"/>
      <c r="T9" s="280"/>
      <c r="U9" s="280"/>
    </row>
    <row r="10" spans="1:21" s="12" customFormat="1" ht="18.75" customHeight="1" x14ac:dyDescent="0.2">
      <c r="A10" s="157"/>
      <c r="B10" s="153"/>
      <c r="C10" s="153"/>
      <c r="D10" s="153"/>
      <c r="E10" s="153"/>
      <c r="F10" s="289" t="str">
        <f>'1. паспорт местоположение'!$A$9</f>
        <v>АО "Россети Тюмень"</v>
      </c>
      <c r="G10" s="289"/>
      <c r="H10" s="289"/>
      <c r="I10" s="289"/>
      <c r="J10" s="289"/>
      <c r="K10" s="289"/>
      <c r="L10" s="289"/>
      <c r="M10" s="289"/>
      <c r="N10" s="289"/>
      <c r="O10" s="289"/>
      <c r="P10" s="289"/>
      <c r="Q10" s="289"/>
      <c r="R10" s="289"/>
      <c r="S10" s="289"/>
      <c r="T10" s="153"/>
      <c r="U10" s="153"/>
    </row>
    <row r="11" spans="1:21"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c r="U11" s="277"/>
    </row>
    <row r="12" spans="1:21"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c r="U12" s="280"/>
    </row>
    <row r="13" spans="1:21" s="12" customFormat="1" ht="18.75" customHeight="1" x14ac:dyDescent="0.2">
      <c r="A13" s="157"/>
      <c r="B13" s="153"/>
      <c r="C13" s="153"/>
      <c r="D13" s="153"/>
      <c r="E13" s="153"/>
      <c r="F13" s="289" t="s">
        <v>490</v>
      </c>
      <c r="G13" s="289"/>
      <c r="H13" s="289"/>
      <c r="I13" s="289"/>
      <c r="J13" s="289"/>
      <c r="K13" s="289"/>
      <c r="L13" s="289"/>
      <c r="M13" s="289"/>
      <c r="N13" s="289"/>
      <c r="O13" s="289"/>
      <c r="P13" s="289"/>
      <c r="Q13" s="289"/>
      <c r="R13" s="289"/>
      <c r="S13" s="289"/>
      <c r="T13" s="153"/>
      <c r="U13" s="153"/>
    </row>
    <row r="14" spans="1:21"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c r="U14" s="277"/>
    </row>
    <row r="15" spans="1:21"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row>
    <row r="16" spans="1:21" s="3" customFormat="1" ht="18.75" x14ac:dyDescent="0.2">
      <c r="A16" s="158"/>
      <c r="B16" s="152"/>
      <c r="C16" s="152"/>
      <c r="D16" s="152"/>
      <c r="E16" s="152"/>
      <c r="F16" s="289" t="s">
        <v>486</v>
      </c>
      <c r="G16" s="289"/>
      <c r="H16" s="289"/>
      <c r="I16" s="289"/>
      <c r="J16" s="289"/>
      <c r="K16" s="289"/>
      <c r="L16" s="289"/>
      <c r="M16" s="289"/>
      <c r="N16" s="289"/>
      <c r="O16" s="289"/>
      <c r="P16" s="289"/>
      <c r="Q16" s="289"/>
      <c r="R16" s="289"/>
      <c r="S16" s="289"/>
      <c r="T16" s="152"/>
      <c r="U16" s="152"/>
    </row>
    <row r="17" spans="1:21"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c r="U17" s="277"/>
    </row>
    <row r="18" spans="1:21"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row>
    <row r="19" spans="1:21" s="3" customFormat="1" ht="15" customHeight="1" x14ac:dyDescent="0.2">
      <c r="A19" s="279" t="s">
        <v>430</v>
      </c>
      <c r="B19" s="279"/>
      <c r="C19" s="279"/>
      <c r="D19" s="279"/>
      <c r="E19" s="279"/>
      <c r="F19" s="279"/>
      <c r="G19" s="279"/>
      <c r="H19" s="279"/>
      <c r="I19" s="279"/>
      <c r="J19" s="279"/>
      <c r="K19" s="279"/>
      <c r="L19" s="279"/>
      <c r="M19" s="279"/>
      <c r="N19" s="279"/>
      <c r="O19" s="279"/>
      <c r="P19" s="279"/>
      <c r="Q19" s="279"/>
      <c r="R19" s="279"/>
      <c r="S19" s="279"/>
      <c r="T19" s="279"/>
      <c r="U19" s="279"/>
    </row>
    <row r="20" spans="1:21" s="5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c r="U20" s="293"/>
    </row>
    <row r="21" spans="1:21" s="217" customFormat="1" ht="15.75" customHeight="1" x14ac:dyDescent="0.25">
      <c r="A21" s="290" t="s">
        <v>6</v>
      </c>
      <c r="B21" s="290" t="s">
        <v>541</v>
      </c>
      <c r="C21" s="290"/>
      <c r="D21" s="290" t="s">
        <v>130</v>
      </c>
      <c r="E21" s="294" t="s">
        <v>542</v>
      </c>
      <c r="F21" s="290" t="s">
        <v>458</v>
      </c>
      <c r="G21" s="290"/>
      <c r="H21" s="290" t="s">
        <v>247</v>
      </c>
      <c r="I21" s="290"/>
      <c r="J21" s="290" t="s">
        <v>129</v>
      </c>
      <c r="K21" s="290"/>
      <c r="L21" s="290" t="s">
        <v>128</v>
      </c>
      <c r="M21" s="290" t="s">
        <v>127</v>
      </c>
      <c r="N21" s="290"/>
      <c r="O21" s="290" t="s">
        <v>543</v>
      </c>
      <c r="P21" s="290"/>
      <c r="Q21" s="291" t="s">
        <v>126</v>
      </c>
      <c r="R21" s="216" t="s">
        <v>125</v>
      </c>
      <c r="S21" s="216"/>
      <c r="T21" s="216" t="s">
        <v>124</v>
      </c>
      <c r="U21" s="216"/>
    </row>
    <row r="22" spans="1:21" s="217" customFormat="1" ht="141.75" x14ac:dyDescent="0.25">
      <c r="A22" s="290"/>
      <c r="B22" s="290"/>
      <c r="C22" s="290"/>
      <c r="D22" s="290"/>
      <c r="E22" s="295"/>
      <c r="F22" s="290"/>
      <c r="G22" s="290"/>
      <c r="H22" s="290"/>
      <c r="I22" s="290"/>
      <c r="J22" s="290"/>
      <c r="K22" s="290"/>
      <c r="L22" s="290"/>
      <c r="M22" s="290"/>
      <c r="N22" s="290"/>
      <c r="O22" s="290"/>
      <c r="P22" s="290"/>
      <c r="Q22" s="291"/>
      <c r="R22" s="218" t="s">
        <v>544</v>
      </c>
      <c r="S22" s="218" t="s">
        <v>545</v>
      </c>
      <c r="T22" s="218" t="s">
        <v>546</v>
      </c>
      <c r="U22" s="218" t="s">
        <v>547</v>
      </c>
    </row>
    <row r="23" spans="1:21" s="217" customFormat="1" x14ac:dyDescent="0.25">
      <c r="A23" s="290"/>
      <c r="B23" s="218" t="s">
        <v>119</v>
      </c>
      <c r="C23" s="218" t="s">
        <v>120</v>
      </c>
      <c r="D23" s="290"/>
      <c r="E23" s="296"/>
      <c r="F23" s="218" t="s">
        <v>119</v>
      </c>
      <c r="G23" s="218" t="s">
        <v>120</v>
      </c>
      <c r="H23" s="218" t="s">
        <v>119</v>
      </c>
      <c r="I23" s="218" t="s">
        <v>120</v>
      </c>
      <c r="J23" s="218" t="s">
        <v>119</v>
      </c>
      <c r="K23" s="218" t="s">
        <v>120</v>
      </c>
      <c r="L23" s="218" t="s">
        <v>119</v>
      </c>
      <c r="M23" s="218" t="s">
        <v>119</v>
      </c>
      <c r="N23" s="218" t="s">
        <v>120</v>
      </c>
      <c r="O23" s="218" t="s">
        <v>119</v>
      </c>
      <c r="P23" s="218" t="s">
        <v>120</v>
      </c>
      <c r="Q23" s="218" t="s">
        <v>119</v>
      </c>
      <c r="R23" s="218" t="s">
        <v>119</v>
      </c>
      <c r="S23" s="218" t="s">
        <v>119</v>
      </c>
      <c r="T23" s="218" t="s">
        <v>119</v>
      </c>
      <c r="U23" s="218" t="s">
        <v>119</v>
      </c>
    </row>
    <row r="24" spans="1:21" s="217" customFormat="1" x14ac:dyDescent="0.25">
      <c r="A24" s="218" t="s">
        <v>66</v>
      </c>
      <c r="B24" s="218" t="s">
        <v>64</v>
      </c>
      <c r="C24" s="218" t="s">
        <v>63</v>
      </c>
      <c r="D24" s="218" t="s">
        <v>62</v>
      </c>
      <c r="E24" s="218" t="s">
        <v>159</v>
      </c>
      <c r="F24" s="218" t="s">
        <v>60</v>
      </c>
      <c r="G24" s="218" t="s">
        <v>59</v>
      </c>
      <c r="H24" s="218" t="s">
        <v>57</v>
      </c>
      <c r="I24" s="218" t="s">
        <v>55</v>
      </c>
      <c r="J24" s="218" t="s">
        <v>74</v>
      </c>
      <c r="K24" s="218" t="s">
        <v>72</v>
      </c>
      <c r="L24" s="218" t="s">
        <v>71</v>
      </c>
      <c r="M24" s="218" t="s">
        <v>421</v>
      </c>
      <c r="N24" s="218" t="s">
        <v>409</v>
      </c>
      <c r="O24" s="218" t="s">
        <v>422</v>
      </c>
      <c r="P24" s="218" t="s">
        <v>410</v>
      </c>
      <c r="Q24" s="218" t="s">
        <v>423</v>
      </c>
      <c r="R24" s="218" t="s">
        <v>427</v>
      </c>
      <c r="S24" s="218" t="s">
        <v>413</v>
      </c>
      <c r="T24" s="218" t="s">
        <v>447</v>
      </c>
      <c r="U24" s="218" t="s">
        <v>414</v>
      </c>
    </row>
    <row r="25" spans="1:21" s="155" customFormat="1" ht="63" x14ac:dyDescent="0.25">
      <c r="A25" s="151">
        <v>1</v>
      </c>
      <c r="B25" s="53" t="s">
        <v>470</v>
      </c>
      <c r="C25" s="53" t="s">
        <v>470</v>
      </c>
      <c r="D25" s="150" t="s">
        <v>548</v>
      </c>
      <c r="E25" s="219"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19"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19">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19"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19"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19"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19"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19">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19"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19"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19"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19"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19"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19"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19"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19"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5" customFormat="1" ht="63" x14ac:dyDescent="0.2">
      <c r="A41" s="151">
        <v>17</v>
      </c>
      <c r="B41" s="53" t="s">
        <v>470</v>
      </c>
      <c r="C41" s="53" t="s">
        <v>470</v>
      </c>
      <c r="D41" s="220" t="s">
        <v>567</v>
      </c>
      <c r="E41" s="221" t="s">
        <v>568</v>
      </c>
      <c r="F41" s="222" t="s">
        <v>569</v>
      </c>
      <c r="G41" s="223" t="s">
        <v>570</v>
      </c>
      <c r="H41" s="223" t="s">
        <v>571</v>
      </c>
      <c r="I41" s="223" t="s">
        <v>571</v>
      </c>
      <c r="J41" s="223">
        <v>1973</v>
      </c>
      <c r="K41" s="154">
        <v>2024</v>
      </c>
      <c r="L41" s="223">
        <v>2011</v>
      </c>
      <c r="M41" s="223">
        <v>10</v>
      </c>
      <c r="N41" s="223">
        <v>10</v>
      </c>
      <c r="O41" s="223" t="s">
        <v>334</v>
      </c>
      <c r="P41" s="223" t="s">
        <v>334</v>
      </c>
      <c r="Q41" s="223" t="s">
        <v>334</v>
      </c>
      <c r="R41" s="151" t="s">
        <v>638</v>
      </c>
      <c r="S41" s="151" t="s">
        <v>550</v>
      </c>
      <c r="T41" s="151" t="s">
        <v>551</v>
      </c>
      <c r="U41" s="151" t="s">
        <v>552</v>
      </c>
      <c r="V41" s="224"/>
      <c r="W41" s="224"/>
      <c r="X41" s="224"/>
      <c r="Y41" s="224"/>
      <c r="Z41" s="224"/>
      <c r="AA41" s="224"/>
      <c r="AB41" s="224"/>
      <c r="AC41" s="224"/>
      <c r="AD41" s="224"/>
      <c r="AE41" s="224"/>
      <c r="AF41" s="224"/>
      <c r="AG41" s="224"/>
      <c r="AH41" s="224"/>
      <c r="AI41" s="224"/>
    </row>
    <row r="42" spans="1:35" s="225" customFormat="1" ht="63" x14ac:dyDescent="0.2">
      <c r="A42" s="151">
        <v>18</v>
      </c>
      <c r="B42" s="53" t="s">
        <v>470</v>
      </c>
      <c r="C42" s="53" t="s">
        <v>470</v>
      </c>
      <c r="D42" s="220" t="s">
        <v>567</v>
      </c>
      <c r="E42" s="221" t="s">
        <v>572</v>
      </c>
      <c r="F42" s="222" t="s">
        <v>569</v>
      </c>
      <c r="G42" s="223" t="s">
        <v>570</v>
      </c>
      <c r="H42" s="223" t="s">
        <v>573</v>
      </c>
      <c r="I42" s="223" t="s">
        <v>571</v>
      </c>
      <c r="J42" s="223">
        <v>1973</v>
      </c>
      <c r="K42" s="154">
        <v>2024</v>
      </c>
      <c r="L42" s="223">
        <v>2011</v>
      </c>
      <c r="M42" s="223">
        <v>10</v>
      </c>
      <c r="N42" s="223">
        <v>10</v>
      </c>
      <c r="O42" s="223" t="s">
        <v>334</v>
      </c>
      <c r="P42" s="223" t="s">
        <v>334</v>
      </c>
      <c r="Q42" s="223" t="s">
        <v>334</v>
      </c>
      <c r="R42" s="151" t="s">
        <v>638</v>
      </c>
      <c r="S42" s="151" t="s">
        <v>550</v>
      </c>
      <c r="T42" s="151" t="s">
        <v>551</v>
      </c>
      <c r="U42" s="151" t="s">
        <v>552</v>
      </c>
      <c r="V42" s="224"/>
      <c r="W42" s="224"/>
      <c r="X42" s="224"/>
      <c r="Y42" s="224"/>
      <c r="Z42" s="224"/>
      <c r="AA42" s="224"/>
      <c r="AB42" s="224"/>
      <c r="AC42" s="224"/>
      <c r="AD42" s="224"/>
      <c r="AE42" s="224"/>
      <c r="AF42" s="224"/>
      <c r="AG42" s="224"/>
      <c r="AH42" s="224"/>
      <c r="AI42" s="224"/>
    </row>
    <row r="43" spans="1:35" s="225" customFormat="1" ht="63" x14ac:dyDescent="0.2">
      <c r="A43" s="151">
        <v>19</v>
      </c>
      <c r="B43" s="53" t="s">
        <v>470</v>
      </c>
      <c r="C43" s="53" t="s">
        <v>470</v>
      </c>
      <c r="D43" s="220" t="s">
        <v>567</v>
      </c>
      <c r="E43" s="221" t="s">
        <v>574</v>
      </c>
      <c r="F43" s="222" t="s">
        <v>569</v>
      </c>
      <c r="G43" s="223" t="s">
        <v>570</v>
      </c>
      <c r="H43" s="223" t="s">
        <v>575</v>
      </c>
      <c r="I43" s="223" t="s">
        <v>571</v>
      </c>
      <c r="J43" s="223">
        <v>1973</v>
      </c>
      <c r="K43" s="154">
        <v>2024</v>
      </c>
      <c r="L43" s="223">
        <v>1973</v>
      </c>
      <c r="M43" s="223">
        <v>10</v>
      </c>
      <c r="N43" s="223">
        <v>10</v>
      </c>
      <c r="O43" s="223" t="s">
        <v>334</v>
      </c>
      <c r="P43" s="223" t="s">
        <v>334</v>
      </c>
      <c r="Q43" s="223" t="s">
        <v>334</v>
      </c>
      <c r="R43" s="151" t="s">
        <v>638</v>
      </c>
      <c r="S43" s="151" t="s">
        <v>550</v>
      </c>
      <c r="T43" s="151" t="s">
        <v>551</v>
      </c>
      <c r="U43" s="151" t="s">
        <v>552</v>
      </c>
      <c r="V43" s="224"/>
      <c r="W43" s="224"/>
      <c r="X43" s="224"/>
      <c r="Y43" s="224"/>
      <c r="Z43" s="224"/>
      <c r="AA43" s="224"/>
      <c r="AB43" s="224"/>
      <c r="AC43" s="224"/>
      <c r="AD43" s="224"/>
      <c r="AE43" s="224"/>
      <c r="AF43" s="224"/>
      <c r="AG43" s="224"/>
      <c r="AH43" s="224"/>
      <c r="AI43" s="224"/>
    </row>
    <row r="44" spans="1:35" s="225" customFormat="1" ht="63" x14ac:dyDescent="0.2">
      <c r="A44" s="151">
        <v>20</v>
      </c>
      <c r="B44" s="53" t="s">
        <v>470</v>
      </c>
      <c r="C44" s="53" t="s">
        <v>470</v>
      </c>
      <c r="D44" s="220" t="s">
        <v>567</v>
      </c>
      <c r="E44" s="221" t="s">
        <v>576</v>
      </c>
      <c r="F44" s="222" t="s">
        <v>577</v>
      </c>
      <c r="G44" s="223" t="s">
        <v>334</v>
      </c>
      <c r="H44" s="223" t="s">
        <v>578</v>
      </c>
      <c r="I44" s="223" t="s">
        <v>334</v>
      </c>
      <c r="J44" s="223">
        <v>1973</v>
      </c>
      <c r="K44" s="154">
        <v>2024</v>
      </c>
      <c r="L44" s="223">
        <v>1973</v>
      </c>
      <c r="M44" s="223" t="s">
        <v>334</v>
      </c>
      <c r="N44" s="223" t="s">
        <v>334</v>
      </c>
      <c r="O44" s="223" t="s">
        <v>334</v>
      </c>
      <c r="P44" s="223" t="s">
        <v>334</v>
      </c>
      <c r="Q44" s="223" t="s">
        <v>334</v>
      </c>
      <c r="R44" s="151" t="s">
        <v>638</v>
      </c>
      <c r="S44" s="151" t="s">
        <v>550</v>
      </c>
      <c r="T44" s="151" t="s">
        <v>551</v>
      </c>
      <c r="U44" s="151" t="s">
        <v>552</v>
      </c>
      <c r="V44" s="224"/>
      <c r="W44" s="224"/>
      <c r="X44" s="224"/>
      <c r="Y44" s="224"/>
      <c r="Z44" s="224"/>
      <c r="AA44" s="224"/>
      <c r="AB44" s="224"/>
      <c r="AC44" s="224"/>
      <c r="AD44" s="224"/>
      <c r="AE44" s="224"/>
      <c r="AF44" s="224"/>
      <c r="AG44" s="224"/>
      <c r="AH44" s="224"/>
      <c r="AI44" s="224"/>
    </row>
    <row r="45" spans="1:35" s="225" customFormat="1" ht="63" x14ac:dyDescent="0.2">
      <c r="A45" s="151">
        <v>21</v>
      </c>
      <c r="B45" s="53" t="s">
        <v>470</v>
      </c>
      <c r="C45" s="53" t="s">
        <v>470</v>
      </c>
      <c r="D45" s="220" t="s">
        <v>567</v>
      </c>
      <c r="E45" s="221" t="s">
        <v>579</v>
      </c>
      <c r="F45" s="222" t="s">
        <v>577</v>
      </c>
      <c r="G45" s="223" t="s">
        <v>334</v>
      </c>
      <c r="H45" s="223" t="s">
        <v>580</v>
      </c>
      <c r="I45" s="223" t="s">
        <v>334</v>
      </c>
      <c r="J45" s="223">
        <v>1973</v>
      </c>
      <c r="K45" s="154">
        <v>2024</v>
      </c>
      <c r="L45" s="223">
        <v>1973</v>
      </c>
      <c r="M45" s="223" t="s">
        <v>334</v>
      </c>
      <c r="N45" s="223" t="s">
        <v>334</v>
      </c>
      <c r="O45" s="223" t="s">
        <v>334</v>
      </c>
      <c r="P45" s="223" t="s">
        <v>334</v>
      </c>
      <c r="Q45" s="223" t="s">
        <v>334</v>
      </c>
      <c r="R45" s="151" t="s">
        <v>638</v>
      </c>
      <c r="S45" s="151" t="s">
        <v>550</v>
      </c>
      <c r="T45" s="151" t="s">
        <v>551</v>
      </c>
      <c r="U45" s="151" t="s">
        <v>552</v>
      </c>
      <c r="V45" s="224"/>
      <c r="W45" s="224"/>
      <c r="X45" s="224"/>
      <c r="Y45" s="224"/>
      <c r="Z45" s="224"/>
      <c r="AA45" s="224"/>
      <c r="AB45" s="224"/>
      <c r="AC45" s="224"/>
      <c r="AD45" s="224"/>
      <c r="AE45" s="224"/>
      <c r="AF45" s="224"/>
      <c r="AG45" s="224"/>
      <c r="AH45" s="224"/>
      <c r="AI45" s="224"/>
    </row>
    <row r="46" spans="1:35" s="225" customFormat="1" ht="63" x14ac:dyDescent="0.2">
      <c r="A46" s="151">
        <v>22</v>
      </c>
      <c r="B46" s="53" t="s">
        <v>470</v>
      </c>
      <c r="C46" s="53" t="s">
        <v>470</v>
      </c>
      <c r="D46" s="220" t="s">
        <v>567</v>
      </c>
      <c r="E46" s="221" t="s">
        <v>581</v>
      </c>
      <c r="F46" s="222" t="s">
        <v>569</v>
      </c>
      <c r="G46" s="223" t="s">
        <v>570</v>
      </c>
      <c r="H46" s="223" t="s">
        <v>582</v>
      </c>
      <c r="I46" s="223" t="s">
        <v>571</v>
      </c>
      <c r="J46" s="223">
        <v>1973</v>
      </c>
      <c r="K46" s="154">
        <v>2024</v>
      </c>
      <c r="L46" s="223">
        <v>1973</v>
      </c>
      <c r="M46" s="223">
        <v>10</v>
      </c>
      <c r="N46" s="223">
        <v>10</v>
      </c>
      <c r="O46" s="223" t="s">
        <v>334</v>
      </c>
      <c r="P46" s="223" t="s">
        <v>334</v>
      </c>
      <c r="Q46" s="223" t="s">
        <v>334</v>
      </c>
      <c r="R46" s="151" t="s">
        <v>638</v>
      </c>
      <c r="S46" s="151" t="s">
        <v>550</v>
      </c>
      <c r="T46" s="151" t="s">
        <v>551</v>
      </c>
      <c r="U46" s="151" t="s">
        <v>552</v>
      </c>
      <c r="V46" s="224"/>
      <c r="W46" s="224"/>
      <c r="X46" s="224"/>
      <c r="Y46" s="224"/>
      <c r="Z46" s="224"/>
      <c r="AA46" s="224"/>
      <c r="AB46" s="224"/>
      <c r="AC46" s="224"/>
      <c r="AD46" s="224"/>
      <c r="AE46" s="224"/>
      <c r="AF46" s="224"/>
      <c r="AG46" s="224"/>
      <c r="AH46" s="224"/>
      <c r="AI46" s="224"/>
    </row>
    <row r="47" spans="1:35" s="225" customFormat="1" ht="63" x14ac:dyDescent="0.2">
      <c r="A47" s="151">
        <v>23</v>
      </c>
      <c r="B47" s="53" t="s">
        <v>470</v>
      </c>
      <c r="C47" s="53" t="s">
        <v>470</v>
      </c>
      <c r="D47" s="220" t="s">
        <v>567</v>
      </c>
      <c r="E47" s="221" t="s">
        <v>583</v>
      </c>
      <c r="F47" s="222" t="s">
        <v>577</v>
      </c>
      <c r="G47" s="223" t="s">
        <v>334</v>
      </c>
      <c r="H47" s="223" t="s">
        <v>584</v>
      </c>
      <c r="I47" s="223" t="s">
        <v>334</v>
      </c>
      <c r="J47" s="223">
        <v>1973</v>
      </c>
      <c r="K47" s="154">
        <v>2024</v>
      </c>
      <c r="L47" s="223">
        <v>1973</v>
      </c>
      <c r="M47" s="223" t="s">
        <v>334</v>
      </c>
      <c r="N47" s="223" t="s">
        <v>334</v>
      </c>
      <c r="O47" s="223" t="s">
        <v>334</v>
      </c>
      <c r="P47" s="223" t="s">
        <v>334</v>
      </c>
      <c r="Q47" s="223" t="s">
        <v>334</v>
      </c>
      <c r="R47" s="151" t="s">
        <v>638</v>
      </c>
      <c r="S47" s="151" t="s">
        <v>550</v>
      </c>
      <c r="T47" s="151" t="s">
        <v>551</v>
      </c>
      <c r="U47" s="151" t="s">
        <v>552</v>
      </c>
      <c r="V47" s="224"/>
      <c r="W47" s="224"/>
      <c r="X47" s="224"/>
      <c r="Y47" s="224"/>
      <c r="Z47" s="224"/>
      <c r="AA47" s="224"/>
      <c r="AB47" s="224"/>
      <c r="AC47" s="224"/>
      <c r="AD47" s="224"/>
      <c r="AE47" s="224"/>
      <c r="AF47" s="224"/>
      <c r="AG47" s="224"/>
      <c r="AH47" s="224"/>
      <c r="AI47" s="224"/>
    </row>
    <row r="48" spans="1:35" s="225" customFormat="1" ht="63" x14ac:dyDescent="0.2">
      <c r="A48" s="151">
        <v>24</v>
      </c>
      <c r="B48" s="53" t="s">
        <v>470</v>
      </c>
      <c r="C48" s="53" t="s">
        <v>470</v>
      </c>
      <c r="D48" s="220" t="s">
        <v>567</v>
      </c>
      <c r="E48" s="221" t="s">
        <v>585</v>
      </c>
      <c r="F48" s="222" t="s">
        <v>577</v>
      </c>
      <c r="G48" s="223" t="s">
        <v>334</v>
      </c>
      <c r="H48" s="223" t="s">
        <v>584</v>
      </c>
      <c r="I48" s="223" t="s">
        <v>334</v>
      </c>
      <c r="J48" s="223">
        <v>1973</v>
      </c>
      <c r="K48" s="154">
        <v>2024</v>
      </c>
      <c r="L48" s="223">
        <v>1973</v>
      </c>
      <c r="M48" s="223" t="s">
        <v>334</v>
      </c>
      <c r="N48" s="223" t="s">
        <v>334</v>
      </c>
      <c r="O48" s="223" t="s">
        <v>334</v>
      </c>
      <c r="P48" s="223" t="s">
        <v>334</v>
      </c>
      <c r="Q48" s="223" t="s">
        <v>334</v>
      </c>
      <c r="R48" s="151" t="s">
        <v>638</v>
      </c>
      <c r="S48" s="151" t="s">
        <v>550</v>
      </c>
      <c r="T48" s="151" t="s">
        <v>551</v>
      </c>
      <c r="U48" s="151" t="s">
        <v>552</v>
      </c>
      <c r="V48" s="224"/>
      <c r="W48" s="224"/>
      <c r="X48" s="224"/>
      <c r="Y48" s="224"/>
      <c r="Z48" s="224"/>
      <c r="AA48" s="224"/>
      <c r="AB48" s="224"/>
      <c r="AC48" s="224"/>
      <c r="AD48" s="224"/>
      <c r="AE48" s="224"/>
      <c r="AF48" s="224"/>
      <c r="AG48" s="224"/>
      <c r="AH48" s="224"/>
      <c r="AI48" s="224"/>
    </row>
    <row r="49" spans="1:17" s="226" customFormat="1" ht="12.75" x14ac:dyDescent="0.2">
      <c r="E49" s="227"/>
      <c r="G49" s="227"/>
    </row>
    <row r="50" spans="1:17" s="231" customFormat="1" x14ac:dyDescent="0.25">
      <c r="A50" s="228" t="s">
        <v>118</v>
      </c>
      <c r="B50" s="228"/>
      <c r="C50" s="228"/>
      <c r="D50" s="229"/>
      <c r="E50" s="230"/>
      <c r="F50" s="230"/>
      <c r="G50" s="229"/>
      <c r="H50" s="230"/>
      <c r="I50" s="230"/>
      <c r="J50" s="230"/>
      <c r="K50" s="230"/>
      <c r="L50" s="230"/>
      <c r="M50" s="230"/>
      <c r="N50" s="230"/>
      <c r="O50" s="230"/>
      <c r="P50" s="230"/>
      <c r="Q50" s="230"/>
    </row>
    <row r="51" spans="1:17" s="231" customFormat="1" x14ac:dyDescent="0.2">
      <c r="A51" s="292" t="s">
        <v>462</v>
      </c>
      <c r="B51" s="292"/>
      <c r="C51" s="292"/>
      <c r="D51" s="292"/>
      <c r="E51" s="292"/>
      <c r="F51" s="292"/>
      <c r="G51" s="292"/>
      <c r="H51" s="292"/>
      <c r="I51" s="292"/>
      <c r="J51" s="292"/>
      <c r="K51" s="292"/>
      <c r="L51" s="292"/>
      <c r="M51" s="292"/>
      <c r="N51" s="292"/>
      <c r="O51" s="292"/>
      <c r="P51" s="292"/>
      <c r="Q51" s="292"/>
    </row>
    <row r="52" spans="1:17" s="231" customFormat="1" x14ac:dyDescent="0.25">
      <c r="A52" s="228"/>
      <c r="B52" s="228"/>
      <c r="C52" s="228"/>
      <c r="D52" s="229"/>
      <c r="E52" s="230"/>
      <c r="F52" s="230"/>
      <c r="G52" s="229"/>
      <c r="H52" s="230"/>
      <c r="I52" s="230"/>
      <c r="J52" s="230"/>
      <c r="K52" s="230"/>
      <c r="L52" s="230"/>
      <c r="M52" s="230"/>
      <c r="N52" s="230"/>
      <c r="O52" s="230"/>
      <c r="P52" s="230"/>
      <c r="Q52" s="230"/>
    </row>
    <row r="53" spans="1:17" s="231" customFormat="1" x14ac:dyDescent="0.2">
      <c r="A53" s="232" t="s">
        <v>548</v>
      </c>
      <c r="B53" s="232"/>
      <c r="C53" s="232"/>
      <c r="D53" s="233"/>
      <c r="E53" s="234"/>
      <c r="F53" s="234"/>
      <c r="G53" s="233"/>
      <c r="H53" s="232"/>
      <c r="I53" s="232"/>
      <c r="J53" s="232"/>
      <c r="K53" s="232"/>
      <c r="L53" s="232"/>
      <c r="M53" s="232"/>
      <c r="N53" s="232"/>
      <c r="O53" s="232"/>
      <c r="P53" s="232"/>
      <c r="Q53" s="232"/>
    </row>
    <row r="54" spans="1:17" s="231" customFormat="1" x14ac:dyDescent="0.2">
      <c r="A54" s="232" t="s">
        <v>586</v>
      </c>
      <c r="B54" s="232"/>
      <c r="C54" s="232"/>
      <c r="D54" s="233"/>
      <c r="E54" s="234"/>
      <c r="F54" s="234"/>
      <c r="G54" s="233"/>
      <c r="H54" s="232"/>
      <c r="I54" s="232"/>
      <c r="J54" s="232"/>
      <c r="K54" s="232"/>
      <c r="L54" s="232"/>
      <c r="M54" s="232"/>
      <c r="N54" s="232"/>
      <c r="O54" s="232"/>
      <c r="P54" s="232"/>
      <c r="Q54" s="232"/>
    </row>
    <row r="55" spans="1:17" s="231" customFormat="1" x14ac:dyDescent="0.2">
      <c r="A55" s="232" t="s">
        <v>587</v>
      </c>
      <c r="B55" s="232"/>
      <c r="C55" s="232"/>
      <c r="D55" s="233"/>
      <c r="E55" s="234"/>
      <c r="F55" s="234"/>
      <c r="G55" s="233"/>
      <c r="H55" s="232"/>
      <c r="I55" s="232"/>
      <c r="J55" s="232"/>
      <c r="K55" s="232"/>
      <c r="L55" s="232"/>
      <c r="M55" s="232"/>
      <c r="N55" s="232"/>
      <c r="O55" s="232"/>
      <c r="P55" s="232"/>
      <c r="Q55" s="232"/>
    </row>
    <row r="56" spans="1:17" s="231" customFormat="1" x14ac:dyDescent="0.2">
      <c r="A56" s="232" t="s">
        <v>117</v>
      </c>
      <c r="B56" s="232"/>
      <c r="C56" s="232"/>
      <c r="D56" s="233"/>
      <c r="E56" s="234"/>
      <c r="F56" s="234"/>
      <c r="G56" s="233"/>
      <c r="H56" s="232"/>
      <c r="I56" s="232"/>
      <c r="J56" s="232"/>
      <c r="K56" s="232"/>
      <c r="L56" s="232"/>
      <c r="M56" s="232"/>
      <c r="N56" s="232"/>
      <c r="O56" s="232"/>
      <c r="P56" s="232"/>
      <c r="Q56" s="232"/>
    </row>
    <row r="57" spans="1:17" s="231" customFormat="1" x14ac:dyDescent="0.2">
      <c r="A57" s="232" t="s">
        <v>116</v>
      </c>
      <c r="B57" s="232"/>
      <c r="C57" s="232"/>
      <c r="D57" s="233"/>
      <c r="E57" s="234"/>
      <c r="F57" s="234"/>
      <c r="G57" s="233"/>
      <c r="H57" s="232"/>
      <c r="I57" s="232"/>
      <c r="J57" s="232"/>
      <c r="K57" s="232"/>
      <c r="L57" s="232"/>
      <c r="M57" s="232"/>
      <c r="N57" s="232"/>
      <c r="O57" s="232"/>
      <c r="P57" s="232"/>
      <c r="Q57" s="232"/>
    </row>
    <row r="58" spans="1:17" s="231" customFormat="1" x14ac:dyDescent="0.2">
      <c r="A58" s="232" t="s">
        <v>588</v>
      </c>
      <c r="B58" s="232"/>
      <c r="C58" s="232"/>
      <c r="D58" s="233"/>
      <c r="E58" s="234"/>
      <c r="F58" s="234"/>
      <c r="G58" s="233"/>
      <c r="H58" s="232"/>
      <c r="I58" s="232"/>
      <c r="J58" s="232"/>
      <c r="K58" s="232"/>
      <c r="L58" s="232"/>
      <c r="M58" s="232"/>
      <c r="N58" s="232"/>
      <c r="O58" s="232"/>
      <c r="P58" s="232"/>
      <c r="Q58" s="232"/>
    </row>
    <row r="59" spans="1:17" s="231" customFormat="1" x14ac:dyDescent="0.2">
      <c r="A59" s="232" t="s">
        <v>589</v>
      </c>
      <c r="B59" s="232"/>
      <c r="C59" s="232"/>
      <c r="D59" s="233"/>
      <c r="E59" s="234"/>
      <c r="F59" s="234"/>
      <c r="G59" s="233"/>
      <c r="H59" s="232"/>
      <c r="I59" s="232"/>
      <c r="J59" s="232"/>
      <c r="K59" s="232"/>
      <c r="L59" s="232"/>
      <c r="M59" s="232"/>
      <c r="N59" s="232"/>
      <c r="O59" s="232"/>
      <c r="P59" s="232"/>
      <c r="Q59" s="232"/>
    </row>
    <row r="60" spans="1:17" s="231" customFormat="1" x14ac:dyDescent="0.2">
      <c r="A60" s="232" t="s">
        <v>590</v>
      </c>
      <c r="B60" s="232"/>
      <c r="C60" s="232"/>
      <c r="D60" s="233"/>
      <c r="E60" s="234"/>
      <c r="F60" s="234"/>
      <c r="G60" s="233"/>
      <c r="H60" s="232"/>
      <c r="I60" s="232"/>
      <c r="J60" s="232"/>
      <c r="K60" s="232"/>
      <c r="L60" s="232"/>
      <c r="M60" s="232"/>
      <c r="N60" s="232"/>
      <c r="O60" s="232"/>
      <c r="P60" s="232"/>
      <c r="Q60" s="232"/>
    </row>
    <row r="61" spans="1:17" s="231" customFormat="1" x14ac:dyDescent="0.2">
      <c r="A61" s="232" t="s">
        <v>115</v>
      </c>
      <c r="B61" s="232"/>
      <c r="C61" s="232"/>
      <c r="D61" s="233"/>
      <c r="E61" s="234"/>
      <c r="F61" s="234"/>
      <c r="G61" s="233"/>
      <c r="H61" s="232"/>
      <c r="I61" s="232"/>
      <c r="J61" s="232"/>
      <c r="K61" s="232"/>
      <c r="L61" s="232"/>
      <c r="M61" s="232"/>
      <c r="N61" s="232"/>
      <c r="O61" s="232"/>
      <c r="P61" s="232"/>
      <c r="Q61" s="232"/>
    </row>
    <row r="62" spans="1:17" s="231" customFormat="1" x14ac:dyDescent="0.2">
      <c r="A62" s="232" t="s">
        <v>114</v>
      </c>
      <c r="B62" s="232"/>
      <c r="C62" s="232"/>
      <c r="D62" s="233"/>
      <c r="E62" s="234"/>
      <c r="F62" s="234"/>
      <c r="G62" s="233"/>
      <c r="H62" s="232"/>
      <c r="I62" s="232"/>
      <c r="J62" s="232"/>
      <c r="K62" s="232"/>
      <c r="L62" s="232"/>
      <c r="M62" s="232"/>
      <c r="N62" s="232"/>
      <c r="O62" s="232"/>
      <c r="P62" s="232"/>
      <c r="Q62" s="232"/>
    </row>
    <row r="63" spans="1:17" s="231" customFormat="1" x14ac:dyDescent="0.2">
      <c r="A63" s="232" t="s">
        <v>113</v>
      </c>
      <c r="B63" s="232"/>
      <c r="C63" s="232"/>
      <c r="D63" s="233"/>
      <c r="E63" s="234"/>
      <c r="F63" s="234"/>
      <c r="G63" s="233"/>
      <c r="H63" s="232"/>
      <c r="I63" s="232"/>
      <c r="J63" s="232"/>
      <c r="K63" s="232"/>
      <c r="L63" s="232"/>
      <c r="M63" s="232"/>
      <c r="N63" s="232"/>
      <c r="O63" s="232"/>
      <c r="P63" s="232"/>
      <c r="Q63" s="232"/>
    </row>
    <row r="64" spans="1:17" s="231" customFormat="1" x14ac:dyDescent="0.2">
      <c r="A64" s="232" t="s">
        <v>112</v>
      </c>
      <c r="B64" s="232"/>
      <c r="C64" s="232"/>
      <c r="D64" s="233"/>
      <c r="E64" s="234"/>
      <c r="F64" s="234"/>
      <c r="G64" s="233"/>
      <c r="H64" s="232"/>
      <c r="I64" s="232"/>
      <c r="J64" s="232"/>
      <c r="K64" s="232"/>
      <c r="L64" s="232"/>
      <c r="M64" s="232"/>
      <c r="N64" s="232"/>
      <c r="O64" s="232"/>
      <c r="P64" s="232"/>
      <c r="Q64" s="232"/>
    </row>
    <row r="65" spans="1:17" s="231" customFormat="1" x14ac:dyDescent="0.2">
      <c r="A65" s="232" t="s">
        <v>111</v>
      </c>
      <c r="B65" s="232"/>
      <c r="C65" s="232"/>
      <c r="D65" s="233"/>
      <c r="E65" s="234"/>
      <c r="F65" s="234"/>
      <c r="G65" s="233"/>
      <c r="H65" s="232"/>
      <c r="I65" s="232"/>
      <c r="J65" s="232"/>
      <c r="K65" s="232"/>
      <c r="L65" s="232"/>
      <c r="M65" s="232"/>
      <c r="N65" s="232"/>
      <c r="O65" s="232"/>
      <c r="P65" s="232"/>
      <c r="Q65" s="232"/>
    </row>
    <row r="66" spans="1:17" s="231" customFormat="1" x14ac:dyDescent="0.2">
      <c r="A66" s="232" t="s">
        <v>110</v>
      </c>
      <c r="B66" s="232"/>
      <c r="C66" s="232"/>
      <c r="D66" s="233"/>
      <c r="E66" s="234"/>
      <c r="F66" s="234"/>
      <c r="G66" s="233"/>
      <c r="H66" s="232"/>
      <c r="I66" s="232"/>
      <c r="J66" s="232"/>
      <c r="K66" s="232"/>
      <c r="L66" s="232"/>
      <c r="M66" s="232"/>
      <c r="N66" s="232"/>
      <c r="O66" s="232"/>
      <c r="P66" s="232"/>
      <c r="Q66" s="232"/>
    </row>
    <row r="67" spans="1:17" s="231" customFormat="1" x14ac:dyDescent="0.25">
      <c r="A67" s="235" t="s">
        <v>591</v>
      </c>
      <c r="B67" s="235"/>
      <c r="C67" s="235"/>
      <c r="D67" s="236"/>
      <c r="E67" s="234"/>
      <c r="F67" s="234"/>
      <c r="G67" s="236"/>
      <c r="H67" s="234"/>
      <c r="I67" s="234"/>
      <c r="J67" s="234"/>
      <c r="K67" s="234"/>
      <c r="L67" s="234"/>
      <c r="M67" s="234"/>
      <c r="N67" s="234"/>
      <c r="O67" s="234"/>
      <c r="P67" s="232"/>
      <c r="Q67" s="232"/>
    </row>
    <row r="68" spans="1:17" s="231" customFormat="1" x14ac:dyDescent="0.25">
      <c r="A68" s="235" t="s">
        <v>592</v>
      </c>
    </row>
    <row r="69" spans="1:17" s="231" customFormat="1" x14ac:dyDescent="0.25">
      <c r="A69" s="235" t="s">
        <v>593</v>
      </c>
    </row>
    <row r="70" spans="1:17" s="231" customFormat="1" x14ac:dyDescent="0.25">
      <c r="A70" s="235" t="s">
        <v>594</v>
      </c>
    </row>
    <row r="71" spans="1:17" s="231" customFormat="1" x14ac:dyDescent="0.25">
      <c r="A71" s="235" t="s">
        <v>595</v>
      </c>
    </row>
    <row r="72" spans="1:17" s="231" customFormat="1" x14ac:dyDescent="0.25">
      <c r="A72" s="235" t="s">
        <v>596</v>
      </c>
    </row>
    <row r="73" spans="1:17" s="231" customFormat="1" x14ac:dyDescent="0.25">
      <c r="A73" s="235" t="s">
        <v>567</v>
      </c>
    </row>
    <row r="74" spans="1:17" s="231" customFormat="1" x14ac:dyDescent="0.25">
      <c r="A74" s="235" t="s">
        <v>597</v>
      </c>
    </row>
    <row r="75" spans="1:17" s="231" customFormat="1" x14ac:dyDescent="0.25">
      <c r="A75" s="235" t="s">
        <v>598</v>
      </c>
    </row>
    <row r="76" spans="1:17" s="231" customFormat="1" x14ac:dyDescent="0.25">
      <c r="A76" s="235" t="s">
        <v>599</v>
      </c>
      <c r="C76" s="231" t="s">
        <v>600</v>
      </c>
    </row>
    <row r="77" spans="1:17" s="231" customFormat="1" x14ac:dyDescent="0.25">
      <c r="A77" s="235" t="s">
        <v>601</v>
      </c>
      <c r="C77" s="231" t="s">
        <v>600</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
        <v>490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486</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299" t="s">
        <v>6</v>
      </c>
      <c r="B21" s="301" t="s">
        <v>439</v>
      </c>
      <c r="C21" s="302"/>
      <c r="D21" s="301" t="s">
        <v>441</v>
      </c>
      <c r="E21" s="302"/>
      <c r="F21" s="297" t="s">
        <v>103</v>
      </c>
      <c r="G21" s="298"/>
      <c r="H21" s="298"/>
      <c r="I21" s="305"/>
      <c r="J21" s="299" t="s">
        <v>442</v>
      </c>
      <c r="K21" s="301" t="s">
        <v>443</v>
      </c>
      <c r="L21" s="302"/>
      <c r="M21" s="301" t="s">
        <v>444</v>
      </c>
      <c r="N21" s="302"/>
      <c r="O21" s="301" t="s">
        <v>431</v>
      </c>
      <c r="P21" s="302"/>
      <c r="Q21" s="301" t="s">
        <v>135</v>
      </c>
      <c r="R21" s="302"/>
      <c r="S21" s="299" t="s">
        <v>134</v>
      </c>
      <c r="T21" s="299" t="s">
        <v>445</v>
      </c>
      <c r="U21" s="299" t="s">
        <v>440</v>
      </c>
      <c r="V21" s="301" t="s">
        <v>133</v>
      </c>
      <c r="W21" s="302"/>
      <c r="X21" s="297" t="s">
        <v>125</v>
      </c>
      <c r="Y21" s="298"/>
      <c r="Z21" s="297" t="s">
        <v>124</v>
      </c>
      <c r="AA21" s="298"/>
    </row>
    <row r="22" spans="1:27" ht="216" customHeight="1" x14ac:dyDescent="0.25">
      <c r="A22" s="306"/>
      <c r="B22" s="303"/>
      <c r="C22" s="304"/>
      <c r="D22" s="303"/>
      <c r="E22" s="304"/>
      <c r="F22" s="297" t="s">
        <v>132</v>
      </c>
      <c r="G22" s="305"/>
      <c r="H22" s="297" t="s">
        <v>131</v>
      </c>
      <c r="I22" s="305"/>
      <c r="J22" s="300"/>
      <c r="K22" s="303"/>
      <c r="L22" s="304"/>
      <c r="M22" s="303"/>
      <c r="N22" s="304"/>
      <c r="O22" s="303"/>
      <c r="P22" s="304"/>
      <c r="Q22" s="303"/>
      <c r="R22" s="304"/>
      <c r="S22" s="300"/>
      <c r="T22" s="300"/>
      <c r="U22" s="300"/>
      <c r="V22" s="303"/>
      <c r="W22" s="304"/>
      <c r="X22" s="77" t="s">
        <v>123</v>
      </c>
      <c r="Y22" s="77" t="s">
        <v>429</v>
      </c>
      <c r="Z22" s="77" t="s">
        <v>122</v>
      </c>
      <c r="AA22" s="77" t="s">
        <v>121</v>
      </c>
    </row>
    <row r="23" spans="1:27" ht="60" customHeight="1" x14ac:dyDescent="0.25">
      <c r="A23" s="300"/>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493</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
        <v>490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81" t="s">
        <v>486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425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695</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670</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669</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668</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2029</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8"/>
      <c r="AB6" s="13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8"/>
      <c r="AB7" s="138"/>
    </row>
    <row r="8" spans="1:28" ht="15.75"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9"/>
      <c r="AB8" s="13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0"/>
      <c r="AB9" s="14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8"/>
      <c r="AB10" s="138"/>
    </row>
    <row r="11" spans="1:28" ht="15.75"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9"/>
      <c r="AB11" s="13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0"/>
      <c r="AB12" s="14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9"/>
      <c r="AB14" s="13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0"/>
      <c r="AB15" s="14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6"/>
      <c r="AB16" s="14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6"/>
      <c r="AB17" s="14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6"/>
      <c r="AB18" s="14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6"/>
      <c r="AB19" s="14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7"/>
      <c r="AB20" s="14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7"/>
      <c r="AB21" s="147"/>
    </row>
    <row r="22" spans="1:28" x14ac:dyDescent="0.25">
      <c r="A22" s="309" t="s">
        <v>455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8"/>
      <c r="AB22" s="148"/>
    </row>
    <row r="23" spans="1:28" ht="32.25" customHeight="1" x14ac:dyDescent="0.25">
      <c r="A23" s="311" t="s">
        <v>331</v>
      </c>
      <c r="B23" s="312"/>
      <c r="C23" s="312"/>
      <c r="D23" s="312"/>
      <c r="E23" s="312"/>
      <c r="F23" s="312"/>
      <c r="G23" s="312"/>
      <c r="H23" s="312"/>
      <c r="I23" s="312"/>
      <c r="J23" s="312"/>
      <c r="K23" s="312"/>
      <c r="L23" s="313"/>
      <c r="M23" s="310" t="s">
        <v>332</v>
      </c>
      <c r="N23" s="310"/>
      <c r="O23" s="310"/>
      <c r="P23" s="310"/>
      <c r="Q23" s="310"/>
      <c r="R23" s="310"/>
      <c r="S23" s="310"/>
      <c r="T23" s="310"/>
      <c r="U23" s="310"/>
      <c r="V23" s="310"/>
      <c r="W23" s="310"/>
      <c r="X23" s="310"/>
      <c r="Y23" s="310"/>
      <c r="Z23" s="310"/>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
        <v>490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281" t="s">
        <v>486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433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5" t="s">
        <v>87</v>
      </c>
      <c r="F19" s="316"/>
      <c r="G19" s="316"/>
      <c r="H19" s="316"/>
      <c r="I19" s="317"/>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5" t="s">
        <v>322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3"/>
      <c r="AN24" s="93"/>
      <c r="AO24" s="121"/>
      <c r="AP24" s="121"/>
      <c r="AQ24" s="121"/>
      <c r="AR24" s="121"/>
      <c r="AS24" s="99"/>
    </row>
    <row r="25" spans="1:45" ht="12.75" customHeight="1" x14ac:dyDescent="0.25">
      <c r="A25" s="326" t="s">
        <v>321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4"/>
      <c r="AN25" s="329" t="s">
        <v>320</v>
      </c>
      <c r="AO25" s="329"/>
      <c r="AP25" s="329"/>
      <c r="AQ25" s="324"/>
      <c r="AR25" s="324"/>
      <c r="AS25" s="99"/>
    </row>
    <row r="26" spans="1:45" ht="17.25" customHeight="1" x14ac:dyDescent="0.25">
      <c r="A26" s="336" t="s">
        <v>319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4"/>
      <c r="AN26" s="319" t="s">
        <v>318</v>
      </c>
      <c r="AO26" s="320"/>
      <c r="AP26" s="321"/>
      <c r="AQ26" s="322"/>
      <c r="AR26" s="323"/>
      <c r="AS26" s="99"/>
    </row>
    <row r="27" spans="1:45" ht="17.25" customHeight="1" x14ac:dyDescent="0.25">
      <c r="A27" s="336" t="s">
        <v>317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4"/>
      <c r="AN27" s="319" t="s">
        <v>316</v>
      </c>
      <c r="AO27" s="320"/>
      <c r="AP27" s="321"/>
      <c r="AQ27" s="322"/>
      <c r="AR27" s="323"/>
      <c r="AS27" s="99"/>
    </row>
    <row r="28" spans="1:45" ht="27.75" customHeight="1" thickBot="1" x14ac:dyDescent="0.3">
      <c r="A28" s="339" t="s">
        <v>315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4"/>
      <c r="AN28" s="343" t="s">
        <v>314</v>
      </c>
      <c r="AO28" s="344"/>
      <c r="AP28" s="345"/>
      <c r="AQ28" s="322"/>
      <c r="AR28" s="323"/>
      <c r="AS28" s="99"/>
    </row>
    <row r="29" spans="1:45" ht="17.25" customHeight="1" x14ac:dyDescent="0.25">
      <c r="A29" s="330" t="s">
        <v>313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94"/>
      <c r="AN29" s="333"/>
      <c r="AO29" s="334"/>
      <c r="AP29" s="334"/>
      <c r="AQ29" s="322"/>
      <c r="AR29" s="335"/>
      <c r="AS29" s="99"/>
    </row>
    <row r="30" spans="1:45" ht="17.25" customHeight="1" x14ac:dyDescent="0.25">
      <c r="A30" s="336" t="s">
        <v>312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4"/>
      <c r="AS30" s="99"/>
    </row>
    <row r="31" spans="1:45" ht="17.25" customHeight="1" x14ac:dyDescent="0.25">
      <c r="A31" s="336" t="s">
        <v>311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4"/>
      <c r="AN31" s="94"/>
      <c r="AO31" s="120"/>
      <c r="AP31" s="120"/>
      <c r="AQ31" s="120"/>
      <c r="AR31" s="120"/>
      <c r="AS31" s="99"/>
    </row>
    <row r="32" spans="1:45" ht="17.25" customHeight="1" x14ac:dyDescent="0.25">
      <c r="A32" s="336" t="s">
        <v>286</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4"/>
      <c r="AN32" s="94"/>
      <c r="AO32" s="94"/>
      <c r="AP32" s="94"/>
      <c r="AQ32" s="94"/>
      <c r="AR32" s="94"/>
      <c r="AS32" s="99"/>
    </row>
    <row r="33" spans="1:45" ht="17.25" customHeight="1" x14ac:dyDescent="0.25">
      <c r="A33" s="336" t="s">
        <v>310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94"/>
      <c r="AN33" s="94"/>
      <c r="AO33" s="94"/>
      <c r="AP33" s="94"/>
      <c r="AQ33" s="94"/>
      <c r="AR33" s="94"/>
      <c r="AS33" s="99"/>
    </row>
    <row r="34" spans="1:45" ht="17.25" customHeight="1" x14ac:dyDescent="0.25">
      <c r="A34" s="336" t="s">
        <v>309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4"/>
      <c r="AN34" s="94"/>
      <c r="AO34" s="94"/>
      <c r="AP34" s="94"/>
      <c r="AQ34" s="94"/>
      <c r="AR34" s="94"/>
      <c r="AS34" s="9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4"/>
      <c r="AN35" s="94"/>
      <c r="AO35" s="94"/>
      <c r="AP35" s="94"/>
      <c r="AQ35" s="94"/>
      <c r="AR35" s="94"/>
      <c r="AS35" s="99"/>
    </row>
    <row r="36" spans="1:45" ht="17.25" customHeight="1" thickBot="1" x14ac:dyDescent="0.3">
      <c r="A36" s="347" t="s">
        <v>274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94"/>
      <c r="AN36" s="94"/>
      <c r="AO36" s="94"/>
      <c r="AP36" s="94"/>
      <c r="AQ36" s="94"/>
      <c r="AR36" s="94"/>
      <c r="AS36" s="9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4"/>
      <c r="AN37" s="94"/>
      <c r="AO37" s="94"/>
      <c r="AP37" s="94"/>
      <c r="AQ37" s="94"/>
      <c r="AR37" s="94"/>
      <c r="AS37" s="99"/>
    </row>
    <row r="38" spans="1:45" ht="17.25" customHeight="1" x14ac:dyDescent="0.25">
      <c r="A38" s="336" t="s">
        <v>308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4"/>
      <c r="AN38" s="94"/>
      <c r="AO38" s="94"/>
      <c r="AP38" s="94"/>
      <c r="AQ38" s="94"/>
      <c r="AR38" s="94"/>
      <c r="AS38" s="99"/>
    </row>
    <row r="39" spans="1:45" ht="17.25" customHeight="1" thickBot="1" x14ac:dyDescent="0.3">
      <c r="A39" s="347" t="s">
        <v>307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94"/>
      <c r="AN39" s="94"/>
      <c r="AO39" s="94"/>
      <c r="AP39" s="94"/>
      <c r="AQ39" s="94"/>
      <c r="AR39" s="94"/>
      <c r="AS39" s="99"/>
    </row>
    <row r="40" spans="1:45" ht="17.25" customHeight="1" x14ac:dyDescent="0.25">
      <c r="A40" s="326" t="s">
        <v>306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4"/>
      <c r="AN40" s="94"/>
      <c r="AO40" s="94"/>
      <c r="AP40" s="94"/>
      <c r="AQ40" s="94"/>
      <c r="AR40" s="94"/>
      <c r="AS40" s="99"/>
    </row>
    <row r="41" spans="1:45" ht="17.25" customHeight="1" x14ac:dyDescent="0.25">
      <c r="A41" s="336" t="s">
        <v>305</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4"/>
      <c r="AN41" s="94"/>
      <c r="AO41" s="94"/>
      <c r="AP41" s="94"/>
      <c r="AQ41" s="94"/>
      <c r="AR41" s="94"/>
      <c r="AS41" s="99"/>
    </row>
    <row r="42" spans="1:45" ht="17.25" customHeight="1" x14ac:dyDescent="0.25">
      <c r="A42" s="336" t="s">
        <v>304</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4"/>
      <c r="AN42" s="94"/>
      <c r="AO42" s="94"/>
      <c r="AP42" s="94"/>
      <c r="AQ42" s="94"/>
      <c r="AR42" s="94"/>
      <c r="AS42" s="99"/>
    </row>
    <row r="43" spans="1:45" ht="17.25" customHeight="1" x14ac:dyDescent="0.25">
      <c r="A43" s="336" t="s">
        <v>303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4"/>
      <c r="AN43" s="94"/>
      <c r="AO43" s="94"/>
      <c r="AP43" s="94"/>
      <c r="AQ43" s="94"/>
      <c r="AR43" s="94"/>
      <c r="AS43" s="99"/>
    </row>
    <row r="44" spans="1:45" ht="17.25" customHeight="1" x14ac:dyDescent="0.25">
      <c r="A44" s="336" t="s">
        <v>302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4"/>
      <c r="AN44" s="94"/>
      <c r="AO44" s="94"/>
      <c r="AP44" s="94"/>
      <c r="AQ44" s="94"/>
      <c r="AR44" s="94"/>
      <c r="AS44" s="99"/>
    </row>
    <row r="45" spans="1:45" ht="17.25" customHeight="1" x14ac:dyDescent="0.25">
      <c r="A45" s="336" t="s">
        <v>301</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4"/>
      <c r="AN45" s="94"/>
      <c r="AO45" s="94"/>
      <c r="AP45" s="94"/>
      <c r="AQ45" s="94"/>
      <c r="AR45" s="94"/>
      <c r="AS45" s="99"/>
    </row>
    <row r="46" spans="1:45" ht="17.25" customHeight="1" thickBot="1" x14ac:dyDescent="0.3">
      <c r="A46" s="349" t="s">
        <v>300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4"/>
      <c r="AN46" s="94"/>
      <c r="AO46" s="94"/>
      <c r="AP46" s="94"/>
      <c r="AQ46" s="94"/>
      <c r="AR46" s="94"/>
      <c r="AS46" s="99"/>
    </row>
    <row r="47" spans="1:45" ht="24" customHeight="1" x14ac:dyDescent="0.25">
      <c r="A47" s="352" t="s">
        <v>299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280</v>
      </c>
      <c r="AN47" s="355"/>
      <c r="AO47" s="107" t="s">
        <v>279</v>
      </c>
      <c r="AP47" s="107" t="s">
        <v>278</v>
      </c>
      <c r="AQ47" s="99"/>
    </row>
    <row r="48" spans="1:45" ht="12" customHeight="1" x14ac:dyDescent="0.25">
      <c r="A48" s="336" t="s">
        <v>298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1"/>
      <c r="AP48" s="111"/>
      <c r="AQ48" s="99"/>
    </row>
    <row r="49" spans="1:43" ht="12" customHeight="1" x14ac:dyDescent="0.25">
      <c r="A49" s="336" t="s">
        <v>297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1"/>
      <c r="AP49" s="111"/>
      <c r="AQ49" s="99"/>
    </row>
    <row r="50" spans="1:43" ht="12" customHeight="1" thickBot="1" x14ac:dyDescent="0.3">
      <c r="A50" s="347" t="s">
        <v>296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280</v>
      </c>
      <c r="AN52" s="355"/>
      <c r="AO52" s="107" t="s">
        <v>279</v>
      </c>
      <c r="AP52" s="107" t="s">
        <v>278</v>
      </c>
      <c r="AQ52" s="99"/>
    </row>
    <row r="53" spans="1:43" ht="11.25" customHeight="1" x14ac:dyDescent="0.25">
      <c r="A53" s="358" t="s">
        <v>294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15"/>
      <c r="AP53" s="115"/>
      <c r="AQ53" s="99"/>
    </row>
    <row r="54" spans="1:43" ht="12" customHeight="1" x14ac:dyDescent="0.25">
      <c r="A54" s="336" t="s">
        <v>293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1"/>
      <c r="AP54" s="111"/>
      <c r="AQ54" s="99"/>
    </row>
    <row r="55" spans="1:43" ht="12" customHeight="1" x14ac:dyDescent="0.25">
      <c r="A55" s="336" t="s">
        <v>292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1"/>
      <c r="AP55" s="111"/>
      <c r="AQ55" s="99"/>
    </row>
    <row r="56" spans="1:43" ht="12" customHeight="1" thickBot="1" x14ac:dyDescent="0.3">
      <c r="A56" s="347" t="s">
        <v>291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280</v>
      </c>
      <c r="AN58" s="355"/>
      <c r="AO58" s="107" t="s">
        <v>279</v>
      </c>
      <c r="AP58" s="107" t="s">
        <v>278</v>
      </c>
      <c r="AQ58" s="99"/>
    </row>
    <row r="59" spans="1:43" ht="12.75" customHeight="1" x14ac:dyDescent="0.25">
      <c r="A59" s="360" t="s">
        <v>289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3"/>
      <c r="AP59" s="113"/>
      <c r="AQ59" s="105"/>
    </row>
    <row r="60" spans="1:43" ht="12" customHeight="1" x14ac:dyDescent="0.25">
      <c r="A60" s="336" t="s">
        <v>288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1"/>
      <c r="AP60" s="111"/>
      <c r="AQ60" s="99"/>
    </row>
    <row r="61" spans="1:43" ht="12" customHeight="1" x14ac:dyDescent="0.25">
      <c r="A61" s="336" t="s">
        <v>287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1"/>
      <c r="AP61" s="111"/>
      <c r="AQ61" s="99"/>
    </row>
    <row r="62" spans="1:43" ht="12" customHeight="1" x14ac:dyDescent="0.25">
      <c r="A62" s="336" t="s">
        <v>286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1"/>
      <c r="AP62" s="111"/>
      <c r="AQ62" s="9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1"/>
      <c r="AP63" s="111"/>
      <c r="AQ63" s="9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1"/>
      <c r="AP64" s="111"/>
      <c r="AQ64" s="99"/>
    </row>
    <row r="65" spans="1:43" ht="12" customHeight="1" x14ac:dyDescent="0.25">
      <c r="A65" s="336" t="s">
        <v>285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1"/>
      <c r="AP65" s="111"/>
      <c r="AQ65" s="99"/>
    </row>
    <row r="66" spans="1:43" ht="27.75" customHeight="1" x14ac:dyDescent="0.25">
      <c r="A66" s="363" t="s">
        <v>284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2"/>
      <c r="AP66" s="112"/>
      <c r="AQ66" s="105"/>
    </row>
    <row r="67" spans="1:43" ht="11.25" customHeight="1" x14ac:dyDescent="0.25">
      <c r="A67" s="336" t="s">
        <v>276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1"/>
      <c r="AP67" s="111"/>
      <c r="AQ67" s="99"/>
    </row>
    <row r="68" spans="1:43" ht="25.5" customHeight="1" x14ac:dyDescent="0.25">
      <c r="A68" s="363" t="s">
        <v>277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2"/>
      <c r="AP68" s="112"/>
      <c r="AQ68" s="105"/>
    </row>
    <row r="69" spans="1:43" ht="12" customHeight="1" x14ac:dyDescent="0.25">
      <c r="A69" s="336" t="s">
        <v>275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1"/>
      <c r="AP69" s="111"/>
      <c r="AQ69" s="99"/>
    </row>
    <row r="70" spans="1:43" ht="12.75" customHeight="1" x14ac:dyDescent="0.25">
      <c r="A70" s="367" t="s">
        <v>283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2"/>
      <c r="AP70" s="112"/>
      <c r="AQ70" s="105"/>
    </row>
    <row r="71" spans="1:43" ht="12" customHeight="1" x14ac:dyDescent="0.25">
      <c r="A71" s="336" t="s">
        <v>274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1"/>
      <c r="AP71" s="111"/>
      <c r="AQ71" s="99"/>
    </row>
    <row r="72" spans="1:43" ht="12.75" customHeight="1" thickBot="1" x14ac:dyDescent="0.3">
      <c r="A72" s="369" t="s">
        <v>282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280</v>
      </c>
      <c r="AN74" s="355"/>
      <c r="AO74" s="107" t="s">
        <v>279</v>
      </c>
      <c r="AP74" s="107" t="s">
        <v>278</v>
      </c>
      <c r="AQ74" s="99"/>
    </row>
    <row r="75" spans="1:43" ht="25.5" customHeight="1" x14ac:dyDescent="0.25">
      <c r="A75" s="363" t="s">
        <v>277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3"/>
      <c r="AP75" s="103"/>
      <c r="AQ75" s="105"/>
    </row>
    <row r="76" spans="1:43" ht="12" customHeight="1" x14ac:dyDescent="0.25">
      <c r="A76" s="336" t="s">
        <v>276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06"/>
      <c r="AP76" s="106"/>
      <c r="AQ76" s="99"/>
    </row>
    <row r="77" spans="1:43" ht="12" customHeight="1" x14ac:dyDescent="0.25">
      <c r="A77" s="336" t="s">
        <v>275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06"/>
      <c r="AP77" s="106"/>
      <c r="AQ77" s="99"/>
    </row>
    <row r="78" spans="1:43" ht="12" customHeight="1" x14ac:dyDescent="0.25">
      <c r="A78" s="336" t="s">
        <v>274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06"/>
      <c r="AP78" s="106"/>
      <c r="AQ78" s="99"/>
    </row>
    <row r="79" spans="1:43" ht="12" customHeight="1" x14ac:dyDescent="0.25">
      <c r="A79" s="336" t="s">
        <v>273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06"/>
      <c r="AP79" s="106"/>
      <c r="AQ79" s="99"/>
    </row>
    <row r="80" spans="1:43" ht="12" customHeight="1" x14ac:dyDescent="0.25">
      <c r="A80" s="336" t="s">
        <v>272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06"/>
      <c r="AP80" s="106"/>
      <c r="AQ80" s="99"/>
    </row>
    <row r="81" spans="1:45" ht="12.75" customHeight="1" x14ac:dyDescent="0.25">
      <c r="A81" s="336" t="s">
        <v>271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06"/>
      <c r="AP81" s="106"/>
      <c r="AQ81" s="99"/>
    </row>
    <row r="82" spans="1:45" ht="12.75" customHeight="1" x14ac:dyDescent="0.25">
      <c r="A82" s="336" t="s">
        <v>270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06"/>
      <c r="AP82" s="106"/>
      <c r="AQ82" s="99"/>
    </row>
    <row r="83" spans="1:45" ht="12" customHeight="1" x14ac:dyDescent="0.25">
      <c r="A83" s="367" t="s">
        <v>269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3"/>
      <c r="AP83" s="103"/>
      <c r="AQ83" s="105"/>
    </row>
    <row r="84" spans="1:45" ht="12" customHeight="1" x14ac:dyDescent="0.25">
      <c r="A84" s="367" t="s">
        <v>268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3"/>
      <c r="AP84" s="103"/>
      <c r="AQ84" s="105"/>
    </row>
    <row r="85" spans="1:45" ht="12" customHeight="1" x14ac:dyDescent="0.25">
      <c r="A85" s="336" t="s">
        <v>267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06"/>
      <c r="AP85" s="106"/>
      <c r="AQ85" s="93"/>
    </row>
    <row r="86" spans="1:45" ht="27.75" customHeight="1" x14ac:dyDescent="0.25">
      <c r="A86" s="363" t="s">
        <v>266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3"/>
      <c r="AP86" s="103"/>
      <c r="AQ86" s="105"/>
    </row>
    <row r="87" spans="1:45" x14ac:dyDescent="0.25">
      <c r="A87" s="363" t="s">
        <v>265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3"/>
      <c r="AP87" s="103"/>
      <c r="AQ87" s="105"/>
    </row>
    <row r="88" spans="1:45" ht="14.25" customHeight="1" x14ac:dyDescent="0.25">
      <c r="A88" s="379" t="s">
        <v>264</v>
      </c>
      <c r="B88" s="380"/>
      <c r="C88" s="380"/>
      <c r="D88" s="38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2"/>
      <c r="AL88" s="383"/>
      <c r="AM88" s="384"/>
      <c r="AN88" s="385"/>
      <c r="AO88" s="103"/>
      <c r="AP88" s="103"/>
      <c r="AQ88" s="105"/>
    </row>
    <row r="89" spans="1:45" x14ac:dyDescent="0.25">
      <c r="A89" s="379" t="s">
        <v>263</v>
      </c>
      <c r="B89" s="380"/>
      <c r="C89" s="380"/>
      <c r="D89" s="38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2"/>
      <c r="AL89" s="383"/>
      <c r="AM89" s="384"/>
      <c r="AN89" s="385"/>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5"/>
      <c r="AL90" s="376"/>
      <c r="AM90" s="377"/>
      <c r="AN90" s="37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C54"/>
  <sheetViews>
    <sheetView zoomScale="69" zoomScaleNormal="69" zoomScaleSheetLayoutView="71" workbookViewId="0">
      <selection activeCell="H50" sqref="H50"/>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0" t="s">
        <v>10</v>
      </c>
      <c r="B7" s="280"/>
      <c r="C7" s="280"/>
      <c r="D7" s="280"/>
      <c r="E7" s="280"/>
      <c r="F7" s="280"/>
      <c r="G7" s="280"/>
      <c r="H7" s="280"/>
      <c r="I7" s="280"/>
      <c r="J7" s="280"/>
      <c r="K7" s="280"/>
      <c r="L7" s="280"/>
    </row>
    <row r="8" spans="1:38" ht="18.75" x14ac:dyDescent="0.25">
      <c r="A8" s="280"/>
      <c r="B8" s="280"/>
      <c r="C8" s="280"/>
      <c r="D8" s="280"/>
      <c r="E8" s="280"/>
      <c r="F8" s="280"/>
      <c r="G8" s="280"/>
      <c r="H8" s="280"/>
      <c r="I8" s="280"/>
      <c r="J8" s="280"/>
      <c r="K8" s="280"/>
      <c r="L8" s="280"/>
    </row>
    <row r="9" spans="1:38" x14ac:dyDescent="0.25">
      <c r="A9" s="281" t="str">
        <f>'1. паспорт местоположение'!$A$9</f>
        <v>АО "Россети Тюмень"</v>
      </c>
      <c r="B9" s="281"/>
      <c r="C9" s="281"/>
      <c r="D9" s="281"/>
      <c r="E9" s="281"/>
      <c r="F9" s="281"/>
      <c r="G9" s="281"/>
      <c r="H9" s="281"/>
      <c r="I9" s="281"/>
      <c r="J9" s="281"/>
      <c r="K9" s="281"/>
      <c r="L9" s="281"/>
    </row>
    <row r="10" spans="1:38" x14ac:dyDescent="0.25">
      <c r="A10" s="277" t="s">
        <v>9</v>
      </c>
      <c r="B10" s="277"/>
      <c r="C10" s="277"/>
      <c r="D10" s="277"/>
      <c r="E10" s="277"/>
      <c r="F10" s="277"/>
      <c r="G10" s="277"/>
      <c r="H10" s="277"/>
      <c r="I10" s="277"/>
      <c r="J10" s="277"/>
      <c r="K10" s="277"/>
      <c r="L10" s="277"/>
    </row>
    <row r="11" spans="1:38" ht="18.75" x14ac:dyDescent="0.25">
      <c r="A11" s="280"/>
      <c r="B11" s="280"/>
      <c r="C11" s="280"/>
      <c r="D11" s="280"/>
      <c r="E11" s="280"/>
      <c r="F11" s="280"/>
      <c r="G11" s="280"/>
      <c r="H11" s="280"/>
      <c r="I11" s="280"/>
      <c r="J11" s="280"/>
      <c r="K11" s="280"/>
      <c r="L11" s="280"/>
    </row>
    <row r="12" spans="1:38" x14ac:dyDescent="0.25">
      <c r="A12" s="281" t="s">
        <v>490</v>
      </c>
      <c r="B12" s="281"/>
      <c r="C12" s="281"/>
      <c r="D12" s="281"/>
      <c r="E12" s="281"/>
      <c r="F12" s="281"/>
      <c r="G12" s="281"/>
      <c r="H12" s="281"/>
      <c r="I12" s="281"/>
      <c r="J12" s="281"/>
      <c r="K12" s="281"/>
      <c r="L12" s="281"/>
    </row>
    <row r="13" spans="1:38" x14ac:dyDescent="0.25">
      <c r="A13" s="277" t="s">
        <v>8</v>
      </c>
      <c r="B13" s="277"/>
      <c r="C13" s="277"/>
      <c r="D13" s="277"/>
      <c r="E13" s="277"/>
      <c r="F13" s="277"/>
      <c r="G13" s="277"/>
      <c r="H13" s="277"/>
      <c r="I13" s="277"/>
      <c r="J13" s="277"/>
      <c r="K13" s="277"/>
      <c r="L13" s="277"/>
    </row>
    <row r="14" spans="1:38" ht="18.75" x14ac:dyDescent="0.25">
      <c r="A14" s="284"/>
      <c r="B14" s="284"/>
      <c r="C14" s="284"/>
      <c r="D14" s="284"/>
      <c r="E14" s="284"/>
      <c r="F14" s="284"/>
      <c r="G14" s="284"/>
      <c r="H14" s="284"/>
      <c r="I14" s="284"/>
      <c r="J14" s="284"/>
      <c r="K14" s="284"/>
      <c r="L14" s="284"/>
    </row>
    <row r="15" spans="1:38" x14ac:dyDescent="0.25">
      <c r="A15" s="281" t="s">
        <v>486</v>
      </c>
      <c r="B15" s="281"/>
      <c r="C15" s="281"/>
      <c r="D15" s="281"/>
      <c r="E15" s="281"/>
      <c r="F15" s="281"/>
      <c r="G15" s="281"/>
      <c r="H15" s="281"/>
      <c r="I15" s="281"/>
      <c r="J15" s="281"/>
      <c r="K15" s="281"/>
      <c r="L15" s="281"/>
    </row>
    <row r="16" spans="1:38" x14ac:dyDescent="0.25">
      <c r="A16" s="277" t="s">
        <v>7</v>
      </c>
      <c r="B16" s="277"/>
      <c r="C16" s="277"/>
      <c r="D16" s="277"/>
      <c r="E16" s="277"/>
      <c r="F16" s="277"/>
      <c r="G16" s="277"/>
      <c r="H16" s="277"/>
      <c r="I16" s="277"/>
      <c r="J16" s="277"/>
      <c r="K16" s="277"/>
      <c r="L16" s="277"/>
    </row>
    <row r="17" spans="1:12" ht="15.75" customHeight="1" x14ac:dyDescent="0.25">
      <c r="L17" s="190"/>
    </row>
    <row r="18" spans="1:12" x14ac:dyDescent="0.25">
      <c r="K18" s="68"/>
    </row>
    <row r="19" spans="1:12" ht="15.75" customHeight="1" x14ac:dyDescent="0.25">
      <c r="A19" s="393" t="s">
        <v>435</v>
      </c>
      <c r="B19" s="393"/>
      <c r="C19" s="393"/>
      <c r="D19" s="393"/>
      <c r="E19" s="393"/>
      <c r="F19" s="393"/>
      <c r="G19" s="393"/>
      <c r="H19" s="393"/>
      <c r="I19" s="393"/>
      <c r="J19" s="393"/>
      <c r="K19" s="393"/>
      <c r="L19" s="393"/>
    </row>
    <row r="20" spans="1:12" x14ac:dyDescent="0.25">
      <c r="A20" s="192"/>
      <c r="B20" s="192"/>
      <c r="C20" s="67"/>
      <c r="D20" s="67"/>
      <c r="E20" s="67"/>
      <c r="F20" s="67"/>
      <c r="G20" s="67"/>
      <c r="H20" s="67"/>
      <c r="I20" s="67"/>
      <c r="J20" s="67"/>
      <c r="K20" s="67"/>
      <c r="L20" s="67"/>
    </row>
    <row r="21" spans="1:12" ht="28.5" customHeight="1" x14ac:dyDescent="0.25">
      <c r="A21" s="395" t="s">
        <v>228</v>
      </c>
      <c r="B21" s="395" t="s">
        <v>227</v>
      </c>
      <c r="C21" s="394" t="s">
        <v>368</v>
      </c>
      <c r="D21" s="394"/>
      <c r="E21" s="394"/>
      <c r="F21" s="394"/>
      <c r="G21" s="394"/>
      <c r="H21" s="394"/>
      <c r="I21" s="396" t="s">
        <v>226</v>
      </c>
      <c r="J21" s="387" t="s">
        <v>370</v>
      </c>
      <c r="K21" s="395" t="s">
        <v>225</v>
      </c>
      <c r="L21" s="386" t="s">
        <v>369</v>
      </c>
    </row>
    <row r="22" spans="1:12" ht="58.5" customHeight="1" x14ac:dyDescent="0.25">
      <c r="A22" s="395"/>
      <c r="B22" s="395"/>
      <c r="C22" s="392" t="s">
        <v>3</v>
      </c>
      <c r="D22" s="392"/>
      <c r="E22" s="131"/>
      <c r="F22" s="132"/>
      <c r="G22" s="390" t="s">
        <v>2</v>
      </c>
      <c r="H22" s="391"/>
      <c r="I22" s="396"/>
      <c r="J22" s="388"/>
      <c r="K22" s="395"/>
      <c r="L22" s="386"/>
    </row>
    <row r="23" spans="1:12" ht="47.25" x14ac:dyDescent="0.25">
      <c r="A23" s="395"/>
      <c r="B23" s="395"/>
      <c r="C23" s="66" t="s">
        <v>224</v>
      </c>
      <c r="D23" s="66" t="s">
        <v>223</v>
      </c>
      <c r="E23" s="66" t="s">
        <v>224</v>
      </c>
      <c r="F23" s="66" t="s">
        <v>223</v>
      </c>
      <c r="G23" s="66" t="s">
        <v>224</v>
      </c>
      <c r="H23" s="66" t="s">
        <v>223</v>
      </c>
      <c r="I23" s="396"/>
      <c r="J23" s="389"/>
      <c r="K23" s="395"/>
      <c r="L23" s="386"/>
    </row>
    <row r="24" spans="1:12" x14ac:dyDescent="0.25">
      <c r="A24" s="191">
        <v>1</v>
      </c>
      <c r="B24" s="191">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4" t="s">
        <v>466</v>
      </c>
      <c r="D26" s="204"/>
      <c r="E26" s="204"/>
      <c r="F26" s="204"/>
      <c r="G26" s="204" t="s">
        <v>466</v>
      </c>
      <c r="H26" s="204"/>
      <c r="I26" s="204"/>
      <c r="J26" s="204"/>
      <c r="K26" s="168"/>
      <c r="L26" s="168"/>
    </row>
    <row r="27" spans="1:12" s="56" customFormat="1" ht="39" customHeight="1" x14ac:dyDescent="0.25">
      <c r="A27" s="62" t="s">
        <v>220</v>
      </c>
      <c r="B27" s="65" t="s">
        <v>377</v>
      </c>
      <c r="C27" s="204" t="s">
        <v>466</v>
      </c>
      <c r="D27" s="204"/>
      <c r="E27" s="204"/>
      <c r="F27" s="204"/>
      <c r="G27" s="204" t="s">
        <v>466</v>
      </c>
      <c r="H27" s="204"/>
      <c r="I27" s="204"/>
      <c r="J27" s="204"/>
      <c r="K27" s="168"/>
      <c r="L27" s="168"/>
    </row>
    <row r="28" spans="1:12" s="56" customFormat="1" ht="70.5" customHeight="1" x14ac:dyDescent="0.25">
      <c r="A28" s="62" t="s">
        <v>376</v>
      </c>
      <c r="B28" s="65" t="s">
        <v>381</v>
      </c>
      <c r="C28" s="204" t="s">
        <v>466</v>
      </c>
      <c r="D28" s="204"/>
      <c r="E28" s="204"/>
      <c r="F28" s="204"/>
      <c r="G28" s="204" t="s">
        <v>466</v>
      </c>
      <c r="H28" s="204"/>
      <c r="I28" s="204"/>
      <c r="J28" s="204"/>
      <c r="K28" s="168"/>
      <c r="L28" s="168"/>
    </row>
    <row r="29" spans="1:12" s="56" customFormat="1" ht="54" customHeight="1" x14ac:dyDescent="0.25">
      <c r="A29" s="62" t="s">
        <v>219</v>
      </c>
      <c r="B29" s="65" t="s">
        <v>380</v>
      </c>
      <c r="C29" s="204" t="s">
        <v>466</v>
      </c>
      <c r="D29" s="204"/>
      <c r="E29" s="204"/>
      <c r="F29" s="204"/>
      <c r="G29" s="204" t="s">
        <v>466</v>
      </c>
      <c r="H29" s="204"/>
      <c r="I29" s="204"/>
      <c r="J29" s="204"/>
      <c r="K29" s="168"/>
      <c r="L29" s="168"/>
    </row>
    <row r="30" spans="1:12" s="56" customFormat="1" ht="42" customHeight="1" x14ac:dyDescent="0.25">
      <c r="A30" s="62" t="s">
        <v>218</v>
      </c>
      <c r="B30" s="65" t="s">
        <v>382</v>
      </c>
      <c r="C30" s="204" t="s">
        <v>466</v>
      </c>
      <c r="D30" s="204"/>
      <c r="E30" s="204"/>
      <c r="F30" s="204"/>
      <c r="G30" s="204" t="s">
        <v>466</v>
      </c>
      <c r="H30" s="204"/>
      <c r="I30" s="204"/>
      <c r="J30" s="204"/>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5">
        <v>42675</v>
      </c>
      <c r="D33" s="205">
        <v>42734</v>
      </c>
      <c r="E33" s="167"/>
      <c r="F33" s="167"/>
      <c r="G33" s="205">
        <v>42675</v>
      </c>
      <c r="H33" s="205">
        <v>42734</v>
      </c>
      <c r="I33" s="171">
        <v>1</v>
      </c>
      <c r="J33" s="171">
        <v>1</v>
      </c>
      <c r="K33" s="168"/>
      <c r="L33" s="168"/>
    </row>
    <row r="34" spans="1:12" s="56" customFormat="1" ht="63" x14ac:dyDescent="0.25">
      <c r="A34" s="62" t="s">
        <v>395</v>
      </c>
      <c r="B34" s="61" t="s">
        <v>387</v>
      </c>
      <c r="C34" s="204" t="s">
        <v>466</v>
      </c>
      <c r="D34" s="204"/>
      <c r="E34" s="204"/>
      <c r="F34" s="204"/>
      <c r="G34" s="204" t="s">
        <v>466</v>
      </c>
      <c r="H34" s="204"/>
      <c r="I34" s="204"/>
      <c r="J34" s="204"/>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4" t="s">
        <v>466</v>
      </c>
      <c r="D36" s="204"/>
      <c r="E36" s="204"/>
      <c r="F36" s="204"/>
      <c r="G36" s="204" t="s">
        <v>466</v>
      </c>
      <c r="H36" s="204"/>
      <c r="I36" s="204"/>
      <c r="J36" s="204"/>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4"/>
      <c r="D38" s="168"/>
      <c r="E38" s="168"/>
      <c r="F38" s="168"/>
      <c r="G38" s="204"/>
      <c r="H38" s="168"/>
      <c r="I38" s="168"/>
      <c r="J38" s="168"/>
      <c r="K38" s="168"/>
      <c r="L38" s="168"/>
    </row>
    <row r="39" spans="1:12" ht="63" x14ac:dyDescent="0.25">
      <c r="A39" s="62">
        <v>2</v>
      </c>
      <c r="B39" s="61" t="s">
        <v>384</v>
      </c>
      <c r="C39" s="206">
        <v>45292</v>
      </c>
      <c r="D39" s="206">
        <f>C39+60</f>
        <v>45352</v>
      </c>
      <c r="E39" s="168"/>
      <c r="F39" s="168"/>
      <c r="G39" s="206">
        <v>46785</v>
      </c>
      <c r="H39" s="206">
        <f>G39+60</f>
        <v>46845</v>
      </c>
      <c r="I39" s="168"/>
      <c r="J39" s="168"/>
      <c r="K39" s="168"/>
      <c r="L39" s="168"/>
    </row>
    <row r="40" spans="1:12" ht="33.75" customHeight="1" x14ac:dyDescent="0.25">
      <c r="A40" s="62" t="s">
        <v>212</v>
      </c>
      <c r="B40" s="61" t="s">
        <v>386</v>
      </c>
      <c r="C40" s="206">
        <f>D39+1</f>
        <v>45353</v>
      </c>
      <c r="D40" s="206">
        <f>C40+90</f>
        <v>45443</v>
      </c>
      <c r="E40" s="168"/>
      <c r="F40" s="168"/>
      <c r="G40" s="206">
        <f>H39+1</f>
        <v>46846</v>
      </c>
      <c r="H40" s="206">
        <f>G40+120</f>
        <v>46966</v>
      </c>
      <c r="I40" s="168"/>
      <c r="J40" s="168"/>
      <c r="K40" s="168"/>
      <c r="L40" s="168"/>
    </row>
    <row r="41" spans="1:12" ht="63" customHeight="1" x14ac:dyDescent="0.25">
      <c r="A41" s="62" t="s">
        <v>211</v>
      </c>
      <c r="B41" s="63" t="s">
        <v>463</v>
      </c>
      <c r="C41" s="204"/>
      <c r="D41" s="168"/>
      <c r="E41" s="168"/>
      <c r="F41" s="168"/>
      <c r="G41" s="204"/>
      <c r="H41" s="168"/>
      <c r="I41" s="168"/>
      <c r="J41" s="168"/>
      <c r="K41" s="168"/>
      <c r="L41" s="168"/>
    </row>
    <row r="42" spans="1:12" ht="58.5" customHeight="1" x14ac:dyDescent="0.25">
      <c r="A42" s="62">
        <v>3</v>
      </c>
      <c r="B42" s="61" t="s">
        <v>385</v>
      </c>
      <c r="C42" s="206">
        <f>D40+10</f>
        <v>45453</v>
      </c>
      <c r="D42" s="206">
        <f>C42+30</f>
        <v>45483</v>
      </c>
      <c r="E42" s="168"/>
      <c r="F42" s="168"/>
      <c r="G42" s="206">
        <f>G40</f>
        <v>46846</v>
      </c>
      <c r="H42" s="206">
        <f>G42+50</f>
        <v>46896</v>
      </c>
      <c r="I42" s="168"/>
      <c r="J42" s="168"/>
      <c r="K42" s="168"/>
      <c r="L42" s="168"/>
    </row>
    <row r="43" spans="1:12" ht="34.5" customHeight="1" x14ac:dyDescent="0.25">
      <c r="A43" s="62" t="s">
        <v>210</v>
      </c>
      <c r="B43" s="61" t="s">
        <v>208</v>
      </c>
      <c r="C43" s="206">
        <f>D40+1</f>
        <v>45444</v>
      </c>
      <c r="D43" s="206">
        <f>C43+60</f>
        <v>45504</v>
      </c>
      <c r="E43" s="168"/>
      <c r="F43" s="168"/>
      <c r="G43" s="206">
        <f>G40+30</f>
        <v>46876</v>
      </c>
      <c r="H43" s="206">
        <f>G43+60</f>
        <v>46936</v>
      </c>
      <c r="I43" s="168"/>
      <c r="J43" s="168"/>
      <c r="K43" s="168"/>
      <c r="L43" s="168"/>
    </row>
    <row r="44" spans="1:12" ht="24.75" customHeight="1" x14ac:dyDescent="0.25">
      <c r="A44" s="62" t="s">
        <v>209</v>
      </c>
      <c r="B44" s="61" t="s">
        <v>206</v>
      </c>
      <c r="C44" s="206">
        <f>D43+1</f>
        <v>45505</v>
      </c>
      <c r="D44" s="206">
        <f>C44+120</f>
        <v>45625</v>
      </c>
      <c r="E44" s="168"/>
      <c r="F44" s="168"/>
      <c r="G44" s="206">
        <f>G43+20</f>
        <v>46896</v>
      </c>
      <c r="H44" s="206">
        <f>G44+220</f>
        <v>47116</v>
      </c>
      <c r="I44" s="168"/>
      <c r="J44" s="168"/>
      <c r="K44" s="168"/>
      <c r="L44" s="168"/>
    </row>
    <row r="45" spans="1:12" ht="90.75" customHeight="1" x14ac:dyDescent="0.25">
      <c r="A45" s="62" t="s">
        <v>207</v>
      </c>
      <c r="B45" s="61" t="s">
        <v>390</v>
      </c>
      <c r="C45" s="205">
        <f>D44</f>
        <v>45625</v>
      </c>
      <c r="D45" s="205">
        <f>C45+15</f>
        <v>45640</v>
      </c>
      <c r="E45" s="169" t="s">
        <v>467</v>
      </c>
      <c r="F45" s="169" t="s">
        <v>467</v>
      </c>
      <c r="G45" s="205">
        <f>H44</f>
        <v>47116</v>
      </c>
      <c r="H45" s="205">
        <f>G45+40</f>
        <v>47156</v>
      </c>
      <c r="I45" s="168"/>
      <c r="J45" s="168"/>
      <c r="K45" s="168"/>
      <c r="L45" s="168"/>
    </row>
    <row r="46" spans="1:12" ht="167.25" customHeight="1" x14ac:dyDescent="0.25">
      <c r="A46" s="62" t="s">
        <v>205</v>
      </c>
      <c r="B46" s="61" t="s">
        <v>388</v>
      </c>
      <c r="C46" s="204" t="s">
        <v>466</v>
      </c>
      <c r="D46" s="204"/>
      <c r="E46" s="204"/>
      <c r="F46" s="204"/>
      <c r="G46" s="204" t="s">
        <v>466</v>
      </c>
      <c r="H46" s="204"/>
      <c r="I46" s="204"/>
      <c r="J46" s="204"/>
      <c r="K46" s="168"/>
      <c r="L46" s="168"/>
    </row>
    <row r="47" spans="1:12" ht="30.75" customHeight="1" x14ac:dyDescent="0.25">
      <c r="A47" s="62" t="s">
        <v>203</v>
      </c>
      <c r="B47" s="61" t="s">
        <v>204</v>
      </c>
      <c r="C47" s="206">
        <f>C45</f>
        <v>45625</v>
      </c>
      <c r="D47" s="206">
        <f>C47+50</f>
        <v>45675</v>
      </c>
      <c r="E47" s="168"/>
      <c r="F47" s="168"/>
      <c r="G47" s="206">
        <f>G45</f>
        <v>47116</v>
      </c>
      <c r="H47" s="206">
        <f>G47+70</f>
        <v>47186</v>
      </c>
      <c r="I47" s="168"/>
      <c r="J47" s="168"/>
      <c r="K47" s="168"/>
      <c r="L47" s="168"/>
    </row>
    <row r="48" spans="1:12" ht="37.5" customHeight="1" x14ac:dyDescent="0.25">
      <c r="A48" s="62" t="s">
        <v>640</v>
      </c>
      <c r="B48" s="63" t="s">
        <v>202</v>
      </c>
      <c r="C48" s="204"/>
      <c r="D48" s="168"/>
      <c r="E48" s="168"/>
      <c r="F48" s="168"/>
      <c r="G48" s="204"/>
      <c r="H48" s="168"/>
      <c r="I48" s="168"/>
      <c r="J48" s="168"/>
      <c r="K48" s="168"/>
      <c r="L48" s="168"/>
    </row>
    <row r="49" spans="1:12" ht="35.25" customHeight="1" x14ac:dyDescent="0.25">
      <c r="A49" s="62">
        <v>4</v>
      </c>
      <c r="B49" s="61" t="s">
        <v>200</v>
      </c>
      <c r="C49" s="206">
        <f>D47</f>
        <v>45675</v>
      </c>
      <c r="D49" s="206">
        <f>C49+30</f>
        <v>45705</v>
      </c>
      <c r="E49" s="168"/>
      <c r="F49" s="168"/>
      <c r="G49" s="206">
        <f>H47</f>
        <v>47186</v>
      </c>
      <c r="H49" s="206">
        <f>G49+50</f>
        <v>47236</v>
      </c>
      <c r="I49" s="168"/>
      <c r="J49" s="168"/>
      <c r="K49" s="168"/>
      <c r="L49" s="168"/>
    </row>
    <row r="50" spans="1:12" ht="86.25" customHeight="1" x14ac:dyDescent="0.25">
      <c r="A50" s="62" t="s">
        <v>201</v>
      </c>
      <c r="B50" s="61" t="s">
        <v>389</v>
      </c>
      <c r="C50" s="206">
        <f>D49+1</f>
        <v>45706</v>
      </c>
      <c r="D50" s="206">
        <f>C50+10</f>
        <v>45716</v>
      </c>
      <c r="E50" s="168"/>
      <c r="F50" s="168"/>
      <c r="G50" s="206">
        <f>H49+1</f>
        <v>47237</v>
      </c>
      <c r="H50" s="206">
        <f>G50+20</f>
        <v>47257</v>
      </c>
      <c r="I50" s="168"/>
      <c r="J50" s="168"/>
      <c r="K50" s="168"/>
      <c r="L50" s="168"/>
    </row>
    <row r="51" spans="1:12" ht="77.25" customHeight="1" x14ac:dyDescent="0.25">
      <c r="A51" s="62" t="s">
        <v>199</v>
      </c>
      <c r="B51" s="61" t="s">
        <v>391</v>
      </c>
      <c r="C51" s="205">
        <f>D50</f>
        <v>45716</v>
      </c>
      <c r="D51" s="205">
        <f>C51+35</f>
        <v>45751</v>
      </c>
      <c r="E51" s="168"/>
      <c r="F51" s="168"/>
      <c r="G51" s="205">
        <f>H50</f>
        <v>47257</v>
      </c>
      <c r="H51" s="205">
        <f>G51+19</f>
        <v>47276</v>
      </c>
      <c r="I51" s="168"/>
      <c r="J51" s="168"/>
      <c r="K51" s="168"/>
      <c r="L51" s="168"/>
    </row>
    <row r="52" spans="1:12" ht="71.25" customHeight="1" x14ac:dyDescent="0.25">
      <c r="A52" s="62" t="s">
        <v>197</v>
      </c>
      <c r="B52" s="61" t="s">
        <v>198</v>
      </c>
      <c r="C52" s="204" t="s">
        <v>466</v>
      </c>
      <c r="D52" s="204"/>
      <c r="E52" s="204"/>
      <c r="F52" s="204"/>
      <c r="G52" s="204" t="s">
        <v>466</v>
      </c>
      <c r="H52" s="204"/>
      <c r="I52" s="204"/>
      <c r="J52" s="204"/>
      <c r="K52" s="168"/>
      <c r="L52" s="168"/>
    </row>
    <row r="53" spans="1:12" ht="48" customHeight="1" x14ac:dyDescent="0.25">
      <c r="A53" s="62" t="s">
        <v>195</v>
      </c>
      <c r="B53" s="134" t="s">
        <v>392</v>
      </c>
      <c r="C53" s="206">
        <f>D51</f>
        <v>45751</v>
      </c>
      <c r="D53" s="206">
        <f>C53+10</f>
        <v>45761</v>
      </c>
      <c r="E53" s="168"/>
      <c r="F53" s="168"/>
      <c r="G53" s="206">
        <f>H51</f>
        <v>47276</v>
      </c>
      <c r="H53" s="206">
        <f>G53+20</f>
        <v>47296</v>
      </c>
      <c r="I53" s="168"/>
      <c r="J53" s="168"/>
      <c r="K53" s="168"/>
      <c r="L53" s="168"/>
    </row>
    <row r="54" spans="1:12" ht="46.5" customHeight="1" x14ac:dyDescent="0.25">
      <c r="A54" s="62" t="s">
        <v>393</v>
      </c>
      <c r="B54" s="61" t="s">
        <v>196</v>
      </c>
      <c r="C54" s="204" t="s">
        <v>466</v>
      </c>
      <c r="D54" s="204"/>
      <c r="E54" s="204"/>
      <c r="F54" s="204"/>
      <c r="G54" s="204" t="s">
        <v>466</v>
      </c>
      <c r="H54" s="204"/>
      <c r="I54" s="204"/>
      <c r="J54" s="204"/>
      <c r="K54" s="168"/>
      <c r="L54" s="168"/>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G22:H22"/>
    <mergeCell ref="C22:D22"/>
    <mergeCell ref="A14:L14"/>
    <mergeCell ref="A19:L19"/>
    <mergeCell ref="C21:H21"/>
    <mergeCell ref="A21:A23"/>
    <mergeCell ref="B21:B23"/>
    <mergeCell ref="I21:I23"/>
    <mergeCell ref="K21:K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0" workbookViewId="0">
      <selection activeCell="N32" sqref="N32"/>
    </sheetView>
  </sheetViews>
  <sheetFormatPr defaultColWidth="9.140625" defaultRowHeight="15.75" x14ac:dyDescent="0.25"/>
  <cols>
    <col min="1" max="1" width="9.28515625" style="54" bestFit="1" customWidth="1"/>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27" width="9.140625" style="54" customWidth="1"/>
    <col min="28" max="29" width="10.85546875" style="54" customWidth="1"/>
    <col min="30"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55"/>
      <c r="B5" s="55"/>
      <c r="C5" s="55"/>
      <c r="D5" s="55"/>
      <c r="E5" s="55"/>
      <c r="F5" s="55"/>
      <c r="H5" s="55"/>
      <c r="I5" s="55"/>
      <c r="U5" s="15"/>
    </row>
    <row r="6" spans="1:21"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1" x14ac:dyDescent="0.25">
      <c r="A17" s="55"/>
      <c r="H17" s="55"/>
      <c r="I17" s="55"/>
      <c r="J17" s="55"/>
      <c r="K17" s="55"/>
      <c r="L17" s="55"/>
      <c r="M17" s="55"/>
      <c r="N17" s="55"/>
      <c r="O17" s="55"/>
      <c r="P17" s="55"/>
      <c r="Q17" s="55"/>
      <c r="R17" s="55"/>
      <c r="S17" s="55"/>
      <c r="T17" s="55"/>
    </row>
    <row r="18" spans="1:31" x14ac:dyDescent="0.25">
      <c r="A18" s="403" t="s">
        <v>436</v>
      </c>
      <c r="B18" s="403"/>
      <c r="C18" s="403"/>
      <c r="D18" s="403"/>
      <c r="E18" s="403"/>
      <c r="F18" s="403"/>
      <c r="G18" s="403"/>
      <c r="H18" s="403"/>
      <c r="I18" s="403"/>
      <c r="J18" s="403"/>
      <c r="K18" s="403"/>
      <c r="L18" s="403"/>
      <c r="M18" s="403"/>
      <c r="N18" s="403"/>
      <c r="O18" s="403"/>
      <c r="P18" s="403"/>
      <c r="Q18" s="403"/>
      <c r="R18" s="403"/>
      <c r="S18" s="403"/>
      <c r="T18" s="403"/>
      <c r="U18" s="403"/>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399" t="s">
        <v>194</v>
      </c>
      <c r="B20" s="399" t="s">
        <v>193</v>
      </c>
      <c r="C20" s="397" t="s">
        <v>192</v>
      </c>
      <c r="D20" s="397"/>
      <c r="E20" s="402" t="s">
        <v>191</v>
      </c>
      <c r="F20" s="402"/>
      <c r="G20" s="407" t="s">
        <v>697</v>
      </c>
      <c r="H20" s="404" t="s">
        <v>641</v>
      </c>
      <c r="I20" s="405"/>
      <c r="J20" s="405"/>
      <c r="K20" s="406"/>
      <c r="L20" s="404" t="s">
        <v>642</v>
      </c>
      <c r="M20" s="405"/>
      <c r="N20" s="405"/>
      <c r="O20" s="406"/>
      <c r="P20" s="404" t="s">
        <v>643</v>
      </c>
      <c r="Q20" s="405"/>
      <c r="R20" s="405"/>
      <c r="S20" s="406"/>
      <c r="T20" s="404" t="s">
        <v>694</v>
      </c>
      <c r="U20" s="405"/>
      <c r="V20" s="405"/>
      <c r="W20" s="405"/>
      <c r="X20" s="404" t="s">
        <v>698</v>
      </c>
      <c r="Y20" s="405"/>
      <c r="Z20" s="405"/>
      <c r="AA20" s="405"/>
      <c r="AB20" s="411" t="s">
        <v>190</v>
      </c>
      <c r="AC20" s="411"/>
    </row>
    <row r="21" spans="1:31" s="180" customFormat="1" ht="66.75" customHeight="1" x14ac:dyDescent="0.25">
      <c r="A21" s="400"/>
      <c r="B21" s="400"/>
      <c r="C21" s="397"/>
      <c r="D21" s="397"/>
      <c r="E21" s="402"/>
      <c r="F21" s="402"/>
      <c r="G21" s="408"/>
      <c r="H21" s="410" t="s">
        <v>3</v>
      </c>
      <c r="I21" s="410"/>
      <c r="J21" s="410" t="s">
        <v>188</v>
      </c>
      <c r="K21" s="41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1"/>
      <c r="AC21" s="411"/>
    </row>
    <row r="22" spans="1:31" s="180" customFormat="1" ht="89.25" customHeight="1" x14ac:dyDescent="0.25">
      <c r="A22" s="401"/>
      <c r="B22" s="401"/>
      <c r="C22" s="272" t="s">
        <v>3</v>
      </c>
      <c r="D22" s="272" t="s">
        <v>188</v>
      </c>
      <c r="E22" s="181" t="s">
        <v>699</v>
      </c>
      <c r="F22" s="181" t="s">
        <v>700</v>
      </c>
      <c r="G22" s="409"/>
      <c r="H22" s="271" t="s">
        <v>416</v>
      </c>
      <c r="I22" s="271" t="s">
        <v>417</v>
      </c>
      <c r="J22" s="271" t="s">
        <v>416</v>
      </c>
      <c r="K22" s="271" t="s">
        <v>417</v>
      </c>
      <c r="L22" s="271" t="s">
        <v>416</v>
      </c>
      <c r="M22" s="271" t="s">
        <v>417</v>
      </c>
      <c r="N22" s="271" t="s">
        <v>416</v>
      </c>
      <c r="O22" s="271" t="s">
        <v>417</v>
      </c>
      <c r="P22" s="271" t="s">
        <v>416</v>
      </c>
      <c r="Q22" s="271" t="s">
        <v>417</v>
      </c>
      <c r="R22" s="271" t="s">
        <v>416</v>
      </c>
      <c r="S22" s="271" t="s">
        <v>417</v>
      </c>
      <c r="T22" s="271" t="s">
        <v>416</v>
      </c>
      <c r="U22" s="271" t="s">
        <v>417</v>
      </c>
      <c r="V22" s="271" t="s">
        <v>416</v>
      </c>
      <c r="W22" s="271" t="s">
        <v>417</v>
      </c>
      <c r="X22" s="271" t="s">
        <v>416</v>
      </c>
      <c r="Y22" s="271" t="s">
        <v>417</v>
      </c>
      <c r="Z22" s="271" t="s">
        <v>416</v>
      </c>
      <c r="AA22" s="271" t="s">
        <v>417</v>
      </c>
      <c r="AB22" s="272" t="s">
        <v>189</v>
      </c>
      <c r="AC22" s="272" t="s">
        <v>188</v>
      </c>
    </row>
    <row r="23" spans="1:31" s="18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182"/>
      <c r="AE23" s="182"/>
    </row>
    <row r="24" spans="1:31" s="180" customFormat="1" ht="47.25" customHeight="1" x14ac:dyDescent="0.25">
      <c r="A24" s="183">
        <v>1</v>
      </c>
      <c r="B24" s="184" t="s">
        <v>187</v>
      </c>
      <c r="C24" s="237">
        <v>296.91295715828608</v>
      </c>
      <c r="D24" s="237">
        <v>521.32505324022588</v>
      </c>
      <c r="E24" s="237">
        <v>519.16607463022592</v>
      </c>
      <c r="F24" s="237">
        <v>519.16607463022592</v>
      </c>
      <c r="G24" s="237">
        <v>0</v>
      </c>
      <c r="H24" s="237">
        <v>100.16821820505626</v>
      </c>
      <c r="I24" s="237"/>
      <c r="J24" s="237">
        <v>2.5164</v>
      </c>
      <c r="K24" s="237"/>
      <c r="L24" s="237">
        <v>105.42583051647013</v>
      </c>
      <c r="M24" s="237"/>
      <c r="N24" s="237">
        <v>0</v>
      </c>
      <c r="O24" s="237"/>
      <c r="P24" s="237">
        <v>85.856488293131548</v>
      </c>
      <c r="Q24" s="237"/>
      <c r="R24" s="237">
        <v>0</v>
      </c>
      <c r="S24" s="237"/>
      <c r="T24" s="237">
        <v>0</v>
      </c>
      <c r="U24" s="237"/>
      <c r="V24" s="237">
        <v>26.648238946818832</v>
      </c>
      <c r="W24" s="237"/>
      <c r="X24" s="237">
        <v>490.00143568340707</v>
      </c>
      <c r="Y24" s="237"/>
      <c r="Z24" s="237" t="s">
        <v>701</v>
      </c>
      <c r="AA24" s="237"/>
      <c r="AB24" s="237">
        <v>291.45053701465793</v>
      </c>
      <c r="AC24" s="237">
        <v>519.16607463022592</v>
      </c>
    </row>
    <row r="25" spans="1:31" s="180" customFormat="1" ht="24" customHeight="1" x14ac:dyDescent="0.25">
      <c r="A25" s="185" t="s">
        <v>186</v>
      </c>
      <c r="B25" s="186"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701</v>
      </c>
      <c r="AA25" s="237"/>
      <c r="AB25" s="237">
        <v>0</v>
      </c>
      <c r="AC25" s="237">
        <v>0</v>
      </c>
    </row>
    <row r="26" spans="1:31" s="180" customFormat="1" x14ac:dyDescent="0.25">
      <c r="A26" s="185" t="s">
        <v>184</v>
      </c>
      <c r="B26" s="186"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701</v>
      </c>
      <c r="AA26" s="237"/>
      <c r="AB26" s="237">
        <v>0</v>
      </c>
      <c r="AC26" s="237">
        <v>0</v>
      </c>
    </row>
    <row r="27" spans="1:31" s="180" customFormat="1" ht="31.5" x14ac:dyDescent="0.25">
      <c r="A27" s="185" t="s">
        <v>182</v>
      </c>
      <c r="B27" s="186" t="s">
        <v>374</v>
      </c>
      <c r="C27" s="237"/>
      <c r="D27" s="237"/>
      <c r="E27" s="237"/>
      <c r="F27" s="237"/>
      <c r="G27" s="237">
        <v>0</v>
      </c>
      <c r="H27" s="237">
        <v>83.93611950940381</v>
      </c>
      <c r="I27" s="237"/>
      <c r="J27" s="237">
        <v>2.097</v>
      </c>
      <c r="K27" s="237"/>
      <c r="L27" s="237">
        <v>88.269294875904734</v>
      </c>
      <c r="M27" s="237"/>
      <c r="N27" s="237">
        <v>0</v>
      </c>
      <c r="O27" s="237"/>
      <c r="P27" s="237">
        <v>71.547073577609623</v>
      </c>
      <c r="Q27" s="237"/>
      <c r="R27" s="237">
        <v>0</v>
      </c>
      <c r="S27" s="237"/>
      <c r="T27" s="237">
        <v>0</v>
      </c>
      <c r="U27" s="237"/>
      <c r="V27" s="237">
        <v>22.610623914415545</v>
      </c>
      <c r="W27" s="237"/>
      <c r="X27" s="237">
        <v>410.76280634695507</v>
      </c>
      <c r="Y27" s="237"/>
      <c r="Z27" s="237" t="s">
        <v>701</v>
      </c>
      <c r="AA27" s="237"/>
      <c r="AB27" s="237">
        <v>243.75248796291817</v>
      </c>
      <c r="AC27" s="237">
        <v>435.47043026137061</v>
      </c>
    </row>
    <row r="28" spans="1:31" s="180" customFormat="1" x14ac:dyDescent="0.25">
      <c r="A28" s="185" t="s">
        <v>181</v>
      </c>
      <c r="B28" s="186"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80" customFormat="1" x14ac:dyDescent="0.25">
      <c r="A29" s="185" t="s">
        <v>179</v>
      </c>
      <c r="B29" s="187" t="s">
        <v>178</v>
      </c>
      <c r="C29" s="237"/>
      <c r="D29" s="237"/>
      <c r="E29" s="237"/>
      <c r="F29" s="237"/>
      <c r="G29" s="237">
        <v>0</v>
      </c>
      <c r="H29" s="237">
        <v>16.232098695652454</v>
      </c>
      <c r="I29" s="237"/>
      <c r="J29" s="237">
        <v>0.4194</v>
      </c>
      <c r="K29" s="237"/>
      <c r="L29" s="237">
        <v>17.156535640565394</v>
      </c>
      <c r="M29" s="237"/>
      <c r="N29" s="237">
        <v>0</v>
      </c>
      <c r="O29" s="237"/>
      <c r="P29" s="237">
        <v>14.309414715521925</v>
      </c>
      <c r="Q29" s="237"/>
      <c r="R29" s="237">
        <v>0</v>
      </c>
      <c r="S29" s="237"/>
      <c r="T29" s="237">
        <v>0</v>
      </c>
      <c r="U29" s="237"/>
      <c r="V29" s="237">
        <v>4.0376150324032878</v>
      </c>
      <c r="W29" s="237"/>
      <c r="X29" s="237">
        <v>79.238629336451993</v>
      </c>
      <c r="Y29" s="237"/>
      <c r="Z29" s="237" t="s">
        <v>701</v>
      </c>
      <c r="AA29" s="237"/>
      <c r="AB29" s="237">
        <v>47.698049051739773</v>
      </c>
      <c r="AC29" s="237">
        <v>83.695644368855312</v>
      </c>
    </row>
    <row r="30" spans="1:31" s="180" customFormat="1" ht="47.25" x14ac:dyDescent="0.25">
      <c r="A30" s="183" t="s">
        <v>64</v>
      </c>
      <c r="B30" s="184" t="s">
        <v>177</v>
      </c>
      <c r="C30" s="237">
        <v>248.46912681543478</v>
      </c>
      <c r="D30" s="237">
        <v>437.30313619137058</v>
      </c>
      <c r="E30" s="237">
        <v>435.47043026137061</v>
      </c>
      <c r="F30" s="237">
        <v>433.37343026137063</v>
      </c>
      <c r="G30" s="237">
        <v>2.097</v>
      </c>
      <c r="H30" s="237">
        <v>118.71918814294473</v>
      </c>
      <c r="I30" s="237"/>
      <c r="J30" s="237">
        <v>0</v>
      </c>
      <c r="K30" s="237"/>
      <c r="L30" s="237">
        <v>125.03329981997345</v>
      </c>
      <c r="M30" s="237"/>
      <c r="N30" s="237">
        <v>0</v>
      </c>
      <c r="O30" s="237"/>
      <c r="P30" s="237">
        <v>0</v>
      </c>
      <c r="Q30" s="237"/>
      <c r="R30" s="237">
        <v>0</v>
      </c>
      <c r="S30" s="237"/>
      <c r="T30" s="237">
        <v>0</v>
      </c>
      <c r="U30" s="237"/>
      <c r="V30" s="237">
        <v>31.262656126708304</v>
      </c>
      <c r="W30" s="237"/>
      <c r="X30" s="237">
        <v>402.11077413466228</v>
      </c>
      <c r="Y30" s="237"/>
      <c r="Z30" s="237" t="s">
        <v>701</v>
      </c>
      <c r="AA30" s="237"/>
      <c r="AB30" s="237">
        <v>243.75248796291817</v>
      </c>
      <c r="AC30" s="237">
        <v>433.37343026137057</v>
      </c>
    </row>
    <row r="31" spans="1:31" s="180" customFormat="1" x14ac:dyDescent="0.25">
      <c r="A31" s="183" t="s">
        <v>176</v>
      </c>
      <c r="B31" s="186" t="s">
        <v>175</v>
      </c>
      <c r="C31" s="237">
        <v>5.2765294743161482</v>
      </c>
      <c r="D31" s="237">
        <v>4.1448480575099449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80" customFormat="1" ht="31.5" x14ac:dyDescent="0.25">
      <c r="A32" s="183" t="s">
        <v>174</v>
      </c>
      <c r="B32" s="186" t="s">
        <v>173</v>
      </c>
      <c r="C32" s="237">
        <v>54.773004135890474</v>
      </c>
      <c r="D32" s="237">
        <v>68.147858783165631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80" customFormat="1" x14ac:dyDescent="0.25">
      <c r="A33" s="183" t="s">
        <v>172</v>
      </c>
      <c r="B33" s="186" t="s">
        <v>171</v>
      </c>
      <c r="C33" s="237">
        <v>169.23864664546025</v>
      </c>
      <c r="D33" s="237">
        <v>271.87212627654895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80" customFormat="1" x14ac:dyDescent="0.25">
      <c r="A34" s="183" t="s">
        <v>170</v>
      </c>
      <c r="B34" s="186" t="s">
        <v>169</v>
      </c>
      <c r="C34" s="237">
        <v>19.180946559767921</v>
      </c>
      <c r="D34" s="237">
        <v>93.138303074146123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0" customFormat="1" ht="31.5" x14ac:dyDescent="0.25">
      <c r="A35" s="183" t="s">
        <v>63</v>
      </c>
      <c r="B35" s="184"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0" customFormat="1" x14ac:dyDescent="0.25">
      <c r="A36" s="185" t="s">
        <v>167</v>
      </c>
      <c r="B36" s="186" t="s">
        <v>604</v>
      </c>
      <c r="C36" s="237"/>
      <c r="D36" s="237"/>
      <c r="E36" s="237"/>
      <c r="F36" s="237"/>
      <c r="G36" s="237">
        <v>0</v>
      </c>
      <c r="H36" s="237">
        <v>0</v>
      </c>
      <c r="I36" s="257" t="s">
        <v>531</v>
      </c>
      <c r="J36" s="237">
        <v>0</v>
      </c>
      <c r="K36" s="257" t="s">
        <v>531</v>
      </c>
      <c r="L36" s="237">
        <v>0</v>
      </c>
      <c r="M36" s="257" t="s">
        <v>531</v>
      </c>
      <c r="N36" s="237">
        <v>0</v>
      </c>
      <c r="O36" s="257" t="s">
        <v>531</v>
      </c>
      <c r="P36" s="237">
        <v>0</v>
      </c>
      <c r="Q36" s="257" t="s">
        <v>531</v>
      </c>
      <c r="R36" s="237">
        <v>0</v>
      </c>
      <c r="S36" s="257" t="s">
        <v>531</v>
      </c>
      <c r="T36" s="237">
        <v>0</v>
      </c>
      <c r="U36" s="257" t="s">
        <v>531</v>
      </c>
      <c r="V36" s="237">
        <v>0</v>
      </c>
      <c r="W36" s="257" t="s">
        <v>531</v>
      </c>
      <c r="X36" s="237">
        <v>0</v>
      </c>
      <c r="Y36" s="257" t="s">
        <v>531</v>
      </c>
      <c r="Z36" s="237" t="s">
        <v>701</v>
      </c>
      <c r="AA36" s="257" t="s">
        <v>701</v>
      </c>
      <c r="AB36" s="237">
        <v>0</v>
      </c>
      <c r="AC36" s="237">
        <v>0</v>
      </c>
    </row>
    <row r="37" spans="1:29" s="180" customFormat="1" ht="31.5" x14ac:dyDescent="0.25">
      <c r="A37" s="185" t="s">
        <v>166</v>
      </c>
      <c r="B37" s="188" t="s">
        <v>602</v>
      </c>
      <c r="C37" s="237"/>
      <c r="D37" s="237"/>
      <c r="E37" s="237"/>
      <c r="F37" s="237"/>
      <c r="G37" s="237">
        <v>0</v>
      </c>
      <c r="H37" s="237">
        <v>0</v>
      </c>
      <c r="I37" s="257" t="s">
        <v>531</v>
      </c>
      <c r="J37" s="237">
        <v>0</v>
      </c>
      <c r="K37" s="257" t="s">
        <v>531</v>
      </c>
      <c r="L37" s="237">
        <v>0</v>
      </c>
      <c r="M37" s="257" t="s">
        <v>531</v>
      </c>
      <c r="N37" s="237">
        <v>0</v>
      </c>
      <c r="O37" s="257" t="s">
        <v>531</v>
      </c>
      <c r="P37" s="237">
        <v>0</v>
      </c>
      <c r="Q37" s="257" t="s">
        <v>531</v>
      </c>
      <c r="R37" s="237">
        <v>0</v>
      </c>
      <c r="S37" s="257" t="s">
        <v>531</v>
      </c>
      <c r="T37" s="237">
        <v>0</v>
      </c>
      <c r="U37" s="257" t="s">
        <v>531</v>
      </c>
      <c r="V37" s="237">
        <v>0</v>
      </c>
      <c r="W37" s="257" t="s">
        <v>531</v>
      </c>
      <c r="X37" s="237">
        <v>0</v>
      </c>
      <c r="Y37" s="257" t="s">
        <v>531</v>
      </c>
      <c r="Z37" s="237" t="s">
        <v>701</v>
      </c>
      <c r="AA37" s="257" t="s">
        <v>701</v>
      </c>
      <c r="AB37" s="237">
        <v>0</v>
      </c>
      <c r="AC37" s="237">
        <v>0</v>
      </c>
    </row>
    <row r="38" spans="1:29" s="180" customFormat="1" x14ac:dyDescent="0.25">
      <c r="A38" s="185" t="s">
        <v>165</v>
      </c>
      <c r="B38" s="188" t="s">
        <v>156</v>
      </c>
      <c r="C38" s="237"/>
      <c r="D38" s="237"/>
      <c r="E38" s="237"/>
      <c r="F38" s="237"/>
      <c r="G38" s="237">
        <v>0</v>
      </c>
      <c r="H38" s="237">
        <v>0</v>
      </c>
      <c r="I38" s="257" t="s">
        <v>531</v>
      </c>
      <c r="J38" s="237">
        <v>0</v>
      </c>
      <c r="K38" s="257" t="s">
        <v>531</v>
      </c>
      <c r="L38" s="237">
        <v>0</v>
      </c>
      <c r="M38" s="257" t="s">
        <v>531</v>
      </c>
      <c r="N38" s="237">
        <v>0</v>
      </c>
      <c r="O38" s="257" t="s">
        <v>531</v>
      </c>
      <c r="P38" s="237">
        <v>0</v>
      </c>
      <c r="Q38" s="257" t="s">
        <v>531</v>
      </c>
      <c r="R38" s="237">
        <v>0</v>
      </c>
      <c r="S38" s="257" t="s">
        <v>531</v>
      </c>
      <c r="T38" s="237">
        <v>0</v>
      </c>
      <c r="U38" s="257" t="s">
        <v>531</v>
      </c>
      <c r="V38" s="237">
        <v>0</v>
      </c>
      <c r="W38" s="257" t="s">
        <v>531</v>
      </c>
      <c r="X38" s="237">
        <v>0</v>
      </c>
      <c r="Y38" s="257" t="s">
        <v>531</v>
      </c>
      <c r="Z38" s="237" t="s">
        <v>701</v>
      </c>
      <c r="AA38" s="257" t="s">
        <v>701</v>
      </c>
      <c r="AB38" s="237">
        <v>0</v>
      </c>
      <c r="AC38" s="237">
        <v>0</v>
      </c>
    </row>
    <row r="39" spans="1:29" s="180" customFormat="1" x14ac:dyDescent="0.25">
      <c r="A39" s="185" t="s">
        <v>164</v>
      </c>
      <c r="B39" s="186" t="s">
        <v>636</v>
      </c>
      <c r="C39" s="237"/>
      <c r="D39" s="237"/>
      <c r="E39" s="237"/>
      <c r="F39" s="237"/>
      <c r="G39" s="237">
        <v>0</v>
      </c>
      <c r="H39" s="237">
        <v>0</v>
      </c>
      <c r="I39" s="257" t="s">
        <v>531</v>
      </c>
      <c r="J39" s="237">
        <v>0</v>
      </c>
      <c r="K39" s="257" t="s">
        <v>531</v>
      </c>
      <c r="L39" s="237">
        <v>0</v>
      </c>
      <c r="M39" s="257" t="s">
        <v>531</v>
      </c>
      <c r="N39" s="237">
        <v>0</v>
      </c>
      <c r="O39" s="257" t="s">
        <v>531</v>
      </c>
      <c r="P39" s="237">
        <v>0</v>
      </c>
      <c r="Q39" s="257" t="s">
        <v>531</v>
      </c>
      <c r="R39" s="237">
        <v>0</v>
      </c>
      <c r="S39" s="257" t="s">
        <v>531</v>
      </c>
      <c r="T39" s="237">
        <v>0</v>
      </c>
      <c r="U39" s="257" t="s">
        <v>531</v>
      </c>
      <c r="V39" s="237">
        <v>0</v>
      </c>
      <c r="W39" s="257" t="s">
        <v>531</v>
      </c>
      <c r="X39" s="237">
        <v>0</v>
      </c>
      <c r="Y39" s="257" t="s">
        <v>531</v>
      </c>
      <c r="Z39" s="237" t="s">
        <v>701</v>
      </c>
      <c r="AA39" s="257" t="s">
        <v>701</v>
      </c>
      <c r="AB39" s="237">
        <v>0</v>
      </c>
      <c r="AC39" s="237">
        <v>0</v>
      </c>
    </row>
    <row r="40" spans="1:29" s="180" customFormat="1" x14ac:dyDescent="0.25">
      <c r="A40" s="185" t="s">
        <v>163</v>
      </c>
      <c r="B40" s="186" t="s">
        <v>605</v>
      </c>
      <c r="C40" s="237"/>
      <c r="D40" s="237"/>
      <c r="E40" s="237"/>
      <c r="F40" s="237"/>
      <c r="G40" s="237">
        <v>0</v>
      </c>
      <c r="H40" s="237">
        <v>0</v>
      </c>
      <c r="I40" s="257" t="s">
        <v>531</v>
      </c>
      <c r="J40" s="237">
        <v>0</v>
      </c>
      <c r="K40" s="257" t="s">
        <v>531</v>
      </c>
      <c r="L40" s="237">
        <v>0</v>
      </c>
      <c r="M40" s="257" t="s">
        <v>531</v>
      </c>
      <c r="N40" s="237">
        <v>0</v>
      </c>
      <c r="O40" s="257" t="s">
        <v>531</v>
      </c>
      <c r="P40" s="237">
        <v>0</v>
      </c>
      <c r="Q40" s="257" t="s">
        <v>531</v>
      </c>
      <c r="R40" s="237">
        <v>0</v>
      </c>
      <c r="S40" s="257" t="s">
        <v>531</v>
      </c>
      <c r="T40" s="237">
        <v>0</v>
      </c>
      <c r="U40" s="257" t="s">
        <v>531</v>
      </c>
      <c r="V40" s="237">
        <v>0</v>
      </c>
      <c r="W40" s="257" t="s">
        <v>531</v>
      </c>
      <c r="X40" s="237">
        <v>0</v>
      </c>
      <c r="Y40" s="257" t="s">
        <v>531</v>
      </c>
      <c r="Z40" s="237" t="s">
        <v>701</v>
      </c>
      <c r="AA40" s="257" t="s">
        <v>701</v>
      </c>
      <c r="AB40" s="237">
        <v>0</v>
      </c>
      <c r="AC40" s="237">
        <v>0</v>
      </c>
    </row>
    <row r="41" spans="1:29" s="180" customFormat="1" x14ac:dyDescent="0.25">
      <c r="A41" s="185" t="s">
        <v>162</v>
      </c>
      <c r="B41" s="186" t="s">
        <v>606</v>
      </c>
      <c r="C41" s="237"/>
      <c r="D41" s="237"/>
      <c r="E41" s="237"/>
      <c r="F41" s="237"/>
      <c r="G41" s="237">
        <v>0</v>
      </c>
      <c r="H41" s="237">
        <v>0</v>
      </c>
      <c r="I41" s="257" t="s">
        <v>531</v>
      </c>
      <c r="J41" s="237">
        <v>0</v>
      </c>
      <c r="K41" s="257" t="s">
        <v>531</v>
      </c>
      <c r="L41" s="237">
        <v>0</v>
      </c>
      <c r="M41" s="257" t="s">
        <v>531</v>
      </c>
      <c r="N41" s="237">
        <v>0</v>
      </c>
      <c r="O41" s="257" t="s">
        <v>531</v>
      </c>
      <c r="P41" s="237">
        <v>0</v>
      </c>
      <c r="Q41" s="257" t="s">
        <v>531</v>
      </c>
      <c r="R41" s="237">
        <v>0</v>
      </c>
      <c r="S41" s="257" t="s">
        <v>531</v>
      </c>
      <c r="T41" s="237">
        <v>0</v>
      </c>
      <c r="U41" s="257" t="s">
        <v>531</v>
      </c>
      <c r="V41" s="237">
        <v>0</v>
      </c>
      <c r="W41" s="257" t="s">
        <v>531</v>
      </c>
      <c r="X41" s="237">
        <v>0</v>
      </c>
      <c r="Y41" s="257" t="s">
        <v>531</v>
      </c>
      <c r="Z41" s="237" t="s">
        <v>701</v>
      </c>
      <c r="AA41" s="257" t="s">
        <v>701</v>
      </c>
      <c r="AB41" s="237">
        <v>0</v>
      </c>
      <c r="AC41" s="237">
        <v>0</v>
      </c>
    </row>
    <row r="42" spans="1:29" s="180" customFormat="1" x14ac:dyDescent="0.25">
      <c r="A42" s="185" t="s">
        <v>161</v>
      </c>
      <c r="B42" s="186" t="s">
        <v>607</v>
      </c>
      <c r="C42" s="237"/>
      <c r="D42" s="237"/>
      <c r="E42" s="237"/>
      <c r="F42" s="237"/>
      <c r="G42" s="237">
        <v>0</v>
      </c>
      <c r="H42" s="237">
        <v>0</v>
      </c>
      <c r="I42" s="257" t="s">
        <v>531</v>
      </c>
      <c r="J42" s="237">
        <v>0</v>
      </c>
      <c r="K42" s="257" t="s">
        <v>531</v>
      </c>
      <c r="L42" s="237">
        <v>0</v>
      </c>
      <c r="M42" s="257" t="s">
        <v>531</v>
      </c>
      <c r="N42" s="237">
        <v>0</v>
      </c>
      <c r="O42" s="257" t="s">
        <v>531</v>
      </c>
      <c r="P42" s="237">
        <v>0</v>
      </c>
      <c r="Q42" s="257" t="s">
        <v>531</v>
      </c>
      <c r="R42" s="237">
        <v>0</v>
      </c>
      <c r="S42" s="257" t="s">
        <v>531</v>
      </c>
      <c r="T42" s="237">
        <v>0</v>
      </c>
      <c r="U42" s="257" t="s">
        <v>531</v>
      </c>
      <c r="V42" s="237">
        <v>0</v>
      </c>
      <c r="W42" s="257" t="s">
        <v>531</v>
      </c>
      <c r="X42" s="237">
        <v>0</v>
      </c>
      <c r="Y42" s="257" t="s">
        <v>531</v>
      </c>
      <c r="Z42" s="237" t="s">
        <v>701</v>
      </c>
      <c r="AA42" s="257" t="s">
        <v>701</v>
      </c>
      <c r="AB42" s="237">
        <v>0</v>
      </c>
      <c r="AC42" s="237">
        <v>0</v>
      </c>
    </row>
    <row r="43" spans="1:29" s="180" customFormat="1" x14ac:dyDescent="0.25">
      <c r="A43" s="185" t="s">
        <v>608</v>
      </c>
      <c r="B43" s="186" t="s">
        <v>609</v>
      </c>
      <c r="C43" s="237"/>
      <c r="D43" s="237"/>
      <c r="E43" s="237"/>
      <c r="F43" s="237"/>
      <c r="G43" s="237">
        <v>0</v>
      </c>
      <c r="H43" s="237">
        <v>0</v>
      </c>
      <c r="I43" s="257" t="s">
        <v>531</v>
      </c>
      <c r="J43" s="237">
        <v>0</v>
      </c>
      <c r="K43" s="257" t="s">
        <v>531</v>
      </c>
      <c r="L43" s="237">
        <v>0</v>
      </c>
      <c r="M43" s="257" t="s">
        <v>531</v>
      </c>
      <c r="N43" s="237">
        <v>0</v>
      </c>
      <c r="O43" s="257" t="s">
        <v>531</v>
      </c>
      <c r="P43" s="237">
        <v>0</v>
      </c>
      <c r="Q43" s="257" t="s">
        <v>531</v>
      </c>
      <c r="R43" s="237">
        <v>0</v>
      </c>
      <c r="S43" s="257" t="s">
        <v>531</v>
      </c>
      <c r="T43" s="237">
        <v>0</v>
      </c>
      <c r="U43" s="257" t="s">
        <v>531</v>
      </c>
      <c r="V43" s="237">
        <v>0</v>
      </c>
      <c r="W43" s="257" t="s">
        <v>531</v>
      </c>
      <c r="X43" s="237">
        <v>0</v>
      </c>
      <c r="Y43" s="257" t="s">
        <v>531</v>
      </c>
      <c r="Z43" s="237" t="s">
        <v>701</v>
      </c>
      <c r="AA43" s="257" t="s">
        <v>701</v>
      </c>
      <c r="AB43" s="237">
        <v>0</v>
      </c>
      <c r="AC43" s="237">
        <v>0</v>
      </c>
    </row>
    <row r="44" spans="1:29" s="180" customFormat="1" x14ac:dyDescent="0.25">
      <c r="A44" s="185" t="s">
        <v>610</v>
      </c>
      <c r="B44" s="186" t="s">
        <v>611</v>
      </c>
      <c r="C44" s="237"/>
      <c r="D44" s="237"/>
      <c r="E44" s="237"/>
      <c r="F44" s="237"/>
      <c r="G44" s="237">
        <v>0</v>
      </c>
      <c r="H44" s="237">
        <v>0</v>
      </c>
      <c r="I44" s="257" t="s">
        <v>531</v>
      </c>
      <c r="J44" s="237">
        <v>0</v>
      </c>
      <c r="K44" s="257" t="s">
        <v>531</v>
      </c>
      <c r="L44" s="237">
        <v>28</v>
      </c>
      <c r="M44" s="257">
        <v>4</v>
      </c>
      <c r="N44" s="237">
        <v>0</v>
      </c>
      <c r="O44" s="257" t="s">
        <v>531</v>
      </c>
      <c r="P44" s="237">
        <v>0</v>
      </c>
      <c r="Q44" s="257" t="s">
        <v>531</v>
      </c>
      <c r="R44" s="237">
        <v>0</v>
      </c>
      <c r="S44" s="257" t="s">
        <v>531</v>
      </c>
      <c r="T44" s="237">
        <v>0</v>
      </c>
      <c r="U44" s="257" t="s">
        <v>531</v>
      </c>
      <c r="V44" s="237">
        <v>0</v>
      </c>
      <c r="W44" s="257" t="s">
        <v>531</v>
      </c>
      <c r="X44" s="237">
        <v>0</v>
      </c>
      <c r="Y44" s="257" t="s">
        <v>531</v>
      </c>
      <c r="Z44" s="237" t="s">
        <v>701</v>
      </c>
      <c r="AA44" s="257" t="s">
        <v>701</v>
      </c>
      <c r="AB44" s="237">
        <v>28</v>
      </c>
      <c r="AC44" s="237">
        <v>0</v>
      </c>
    </row>
    <row r="45" spans="1:29" s="180" customFormat="1" x14ac:dyDescent="0.25">
      <c r="A45" s="185" t="s">
        <v>612</v>
      </c>
      <c r="B45" s="186" t="s">
        <v>613</v>
      </c>
      <c r="C45" s="237"/>
      <c r="D45" s="237"/>
      <c r="E45" s="237"/>
      <c r="F45" s="237"/>
      <c r="G45" s="237">
        <v>0</v>
      </c>
      <c r="H45" s="237">
        <v>0</v>
      </c>
      <c r="I45" s="257" t="s">
        <v>531</v>
      </c>
      <c r="J45" s="237">
        <v>0</v>
      </c>
      <c r="K45" s="257" t="s">
        <v>531</v>
      </c>
      <c r="L45" s="237">
        <v>0</v>
      </c>
      <c r="M45" s="257" t="s">
        <v>531</v>
      </c>
      <c r="N45" s="237">
        <v>0</v>
      </c>
      <c r="O45" s="257" t="s">
        <v>531</v>
      </c>
      <c r="P45" s="237">
        <v>0</v>
      </c>
      <c r="Q45" s="257" t="s">
        <v>531</v>
      </c>
      <c r="R45" s="237">
        <v>0</v>
      </c>
      <c r="S45" s="257" t="s">
        <v>531</v>
      </c>
      <c r="T45" s="237">
        <v>0</v>
      </c>
      <c r="U45" s="257" t="s">
        <v>531</v>
      </c>
      <c r="V45" s="237">
        <v>0</v>
      </c>
      <c r="W45" s="257" t="s">
        <v>531</v>
      </c>
      <c r="X45" s="237">
        <v>0</v>
      </c>
      <c r="Y45" s="257" t="s">
        <v>531</v>
      </c>
      <c r="Z45" s="237" t="s">
        <v>701</v>
      </c>
      <c r="AA45" s="257" t="s">
        <v>701</v>
      </c>
      <c r="AB45" s="237">
        <v>0</v>
      </c>
      <c r="AC45" s="237">
        <v>0</v>
      </c>
    </row>
    <row r="46" spans="1:29" s="180" customFormat="1" x14ac:dyDescent="0.25">
      <c r="A46" s="185" t="s">
        <v>614</v>
      </c>
      <c r="B46" s="186" t="s">
        <v>615</v>
      </c>
      <c r="C46" s="237"/>
      <c r="D46" s="237"/>
      <c r="E46" s="237"/>
      <c r="F46" s="237"/>
      <c r="G46" s="237">
        <v>0</v>
      </c>
      <c r="H46" s="237">
        <v>0</v>
      </c>
      <c r="I46" s="257" t="s">
        <v>531</v>
      </c>
      <c r="J46" s="237">
        <v>0</v>
      </c>
      <c r="K46" s="257" t="s">
        <v>531</v>
      </c>
      <c r="L46" s="237">
        <v>0</v>
      </c>
      <c r="M46" s="257" t="s">
        <v>531</v>
      </c>
      <c r="N46" s="237">
        <v>0</v>
      </c>
      <c r="O46" s="257" t="s">
        <v>531</v>
      </c>
      <c r="P46" s="237">
        <v>0</v>
      </c>
      <c r="Q46" s="257" t="s">
        <v>531</v>
      </c>
      <c r="R46" s="237">
        <v>0</v>
      </c>
      <c r="S46" s="257" t="s">
        <v>531</v>
      </c>
      <c r="T46" s="237">
        <v>0</v>
      </c>
      <c r="U46" s="257" t="s">
        <v>531</v>
      </c>
      <c r="V46" s="237">
        <v>0</v>
      </c>
      <c r="W46" s="257" t="s">
        <v>531</v>
      </c>
      <c r="X46" s="237">
        <v>0</v>
      </c>
      <c r="Y46" s="257" t="s">
        <v>531</v>
      </c>
      <c r="Z46" s="237" t="s">
        <v>701</v>
      </c>
      <c r="AA46" s="257" t="s">
        <v>701</v>
      </c>
      <c r="AB46" s="237">
        <v>0</v>
      </c>
      <c r="AC46" s="237">
        <v>0</v>
      </c>
    </row>
    <row r="47" spans="1:29" s="180" customFormat="1" x14ac:dyDescent="0.25">
      <c r="A47" s="183" t="s">
        <v>62</v>
      </c>
      <c r="B47" s="184" t="s">
        <v>160</v>
      </c>
      <c r="C47" s="237"/>
      <c r="D47" s="237"/>
      <c r="E47" s="237"/>
      <c r="F47" s="237"/>
      <c r="G47" s="237"/>
      <c r="H47" s="237"/>
      <c r="I47" s="237"/>
      <c r="J47" s="237"/>
      <c r="K47" s="237"/>
      <c r="L47" s="237"/>
      <c r="M47" s="237"/>
      <c r="N47" s="237"/>
      <c r="O47" s="237"/>
      <c r="P47" s="237"/>
      <c r="Q47" s="237"/>
      <c r="R47" s="237"/>
      <c r="S47" s="257"/>
      <c r="T47" s="237"/>
      <c r="U47" s="237"/>
      <c r="V47" s="237"/>
      <c r="W47" s="237"/>
      <c r="X47" s="237"/>
      <c r="Y47" s="237"/>
      <c r="Z47" s="237"/>
      <c r="AA47" s="237"/>
      <c r="AB47" s="237"/>
      <c r="AC47" s="237"/>
    </row>
    <row r="48" spans="1:29" s="180" customFormat="1" x14ac:dyDescent="0.25">
      <c r="A48" s="185" t="s">
        <v>159</v>
      </c>
      <c r="B48" s="186" t="s">
        <v>604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701</v>
      </c>
      <c r="AA48" s="237"/>
      <c r="AB48" s="237">
        <v>0</v>
      </c>
      <c r="AC48" s="237">
        <v>0</v>
      </c>
    </row>
    <row r="49" spans="1:29" s="180" customFormat="1" ht="31.5" x14ac:dyDescent="0.25">
      <c r="A49" s="185" t="s">
        <v>158</v>
      </c>
      <c r="B49" s="188" t="s">
        <v>602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701</v>
      </c>
      <c r="AA49" s="237"/>
      <c r="AB49" s="237">
        <v>0</v>
      </c>
      <c r="AC49" s="237">
        <v>0</v>
      </c>
    </row>
    <row r="50" spans="1:29" s="180" customFormat="1" x14ac:dyDescent="0.25">
      <c r="A50" s="185" t="s">
        <v>157</v>
      </c>
      <c r="B50" s="188"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701</v>
      </c>
      <c r="AA50" s="237"/>
      <c r="AB50" s="237">
        <v>0</v>
      </c>
      <c r="AC50" s="237">
        <v>0</v>
      </c>
    </row>
    <row r="51" spans="1:29" s="180" customFormat="1" ht="31.5" x14ac:dyDescent="0.25">
      <c r="A51" s="185" t="s">
        <v>155</v>
      </c>
      <c r="B51" s="186"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701</v>
      </c>
      <c r="AA51" s="237"/>
      <c r="AB51" s="237">
        <v>0</v>
      </c>
      <c r="AC51" s="237">
        <v>0</v>
      </c>
    </row>
    <row r="52" spans="1:29" s="180" customFormat="1" ht="31.5" x14ac:dyDescent="0.25">
      <c r="A52" s="185" t="s">
        <v>153</v>
      </c>
      <c r="B52" s="186"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701</v>
      </c>
      <c r="AA52" s="237"/>
      <c r="AB52" s="237">
        <v>0</v>
      </c>
      <c r="AC52" s="237">
        <v>0</v>
      </c>
    </row>
    <row r="53" spans="1:29" s="180" customFormat="1" x14ac:dyDescent="0.25">
      <c r="A53" s="185" t="s">
        <v>151</v>
      </c>
      <c r="B53" s="186"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701</v>
      </c>
      <c r="AA53" s="237"/>
      <c r="AB53" s="237">
        <v>0</v>
      </c>
      <c r="AC53" s="237">
        <v>0</v>
      </c>
    </row>
    <row r="54" spans="1:29" s="180" customFormat="1" x14ac:dyDescent="0.25">
      <c r="A54" s="185" t="s">
        <v>149</v>
      </c>
      <c r="B54" s="186" t="s">
        <v>605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701</v>
      </c>
      <c r="AA54" s="237"/>
      <c r="AB54" s="237">
        <v>0</v>
      </c>
      <c r="AC54" s="237">
        <v>0</v>
      </c>
    </row>
    <row r="55" spans="1:29" s="180" customFormat="1" x14ac:dyDescent="0.25">
      <c r="A55" s="185" t="s">
        <v>616</v>
      </c>
      <c r="B55" s="186" t="s">
        <v>606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701</v>
      </c>
      <c r="AA55" s="237"/>
      <c r="AB55" s="237">
        <v>0</v>
      </c>
      <c r="AC55" s="237">
        <v>0</v>
      </c>
    </row>
    <row r="56" spans="1:29" s="180" customFormat="1" x14ac:dyDescent="0.25">
      <c r="A56" s="185" t="s">
        <v>617</v>
      </c>
      <c r="B56" s="186" t="s">
        <v>607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701</v>
      </c>
      <c r="AA56" s="237"/>
      <c r="AB56" s="237">
        <v>0</v>
      </c>
      <c r="AC56" s="237">
        <v>0</v>
      </c>
    </row>
    <row r="57" spans="1:29" s="180" customFormat="1" x14ac:dyDescent="0.25">
      <c r="A57" s="185" t="s">
        <v>618</v>
      </c>
      <c r="B57" s="186" t="s">
        <v>609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701</v>
      </c>
      <c r="AA57" s="237"/>
      <c r="AB57" s="237">
        <v>0</v>
      </c>
      <c r="AC57" s="237">
        <v>0</v>
      </c>
    </row>
    <row r="58" spans="1:29" s="180" customFormat="1" x14ac:dyDescent="0.25">
      <c r="A58" s="185" t="s">
        <v>619</v>
      </c>
      <c r="B58" s="186" t="s">
        <v>611</v>
      </c>
      <c r="C58" s="237">
        <v>96</v>
      </c>
      <c r="D58" s="237">
        <v>96</v>
      </c>
      <c r="E58" s="237"/>
      <c r="F58" s="237"/>
      <c r="G58" s="237">
        <v>0</v>
      </c>
      <c r="H58" s="237">
        <v>0</v>
      </c>
      <c r="I58" s="237"/>
      <c r="J58" s="237">
        <v>0</v>
      </c>
      <c r="K58" s="237"/>
      <c r="L58" s="237">
        <v>96</v>
      </c>
      <c r="M58" s="237"/>
      <c r="N58" s="237">
        <v>0</v>
      </c>
      <c r="O58" s="237"/>
      <c r="P58" s="237">
        <v>0</v>
      </c>
      <c r="Q58" s="237"/>
      <c r="R58" s="237">
        <v>0</v>
      </c>
      <c r="S58" s="237"/>
      <c r="T58" s="237">
        <v>0</v>
      </c>
      <c r="U58" s="237"/>
      <c r="V58" s="237">
        <v>0</v>
      </c>
      <c r="W58" s="237"/>
      <c r="X58" s="237">
        <v>28</v>
      </c>
      <c r="Y58" s="237"/>
      <c r="Z58" s="237" t="s">
        <v>701</v>
      </c>
      <c r="AA58" s="237"/>
      <c r="AB58" s="237">
        <v>96</v>
      </c>
      <c r="AC58" s="237">
        <v>28</v>
      </c>
    </row>
    <row r="59" spans="1:29" s="180" customFormat="1" x14ac:dyDescent="0.25">
      <c r="A59" s="185" t="s">
        <v>620</v>
      </c>
      <c r="B59" s="186" t="s">
        <v>613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701</v>
      </c>
      <c r="AA59" s="237"/>
      <c r="AB59" s="237">
        <v>0</v>
      </c>
      <c r="AC59" s="237">
        <v>0</v>
      </c>
    </row>
    <row r="60" spans="1:29" s="180" customFormat="1" x14ac:dyDescent="0.25">
      <c r="A60" s="185" t="s">
        <v>621</v>
      </c>
      <c r="B60" s="186" t="s">
        <v>615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701</v>
      </c>
      <c r="AA60" s="237"/>
      <c r="AB60" s="237">
        <v>0</v>
      </c>
      <c r="AC60" s="237">
        <v>0</v>
      </c>
    </row>
    <row r="61" spans="1:29" s="180" customFormat="1" ht="35.25" customHeight="1" x14ac:dyDescent="0.25">
      <c r="A61" s="183" t="s">
        <v>60</v>
      </c>
      <c r="B61" s="184"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0" customFormat="1" x14ac:dyDescent="0.25">
      <c r="A62" s="185" t="s">
        <v>147</v>
      </c>
      <c r="B62" s="186" t="s">
        <v>146</v>
      </c>
      <c r="C62" s="237">
        <v>248.46912681543478</v>
      </c>
      <c r="D62" s="237">
        <v>437.30313619137058</v>
      </c>
      <c r="E62" s="237"/>
      <c r="F62" s="237"/>
      <c r="G62" s="237">
        <v>0</v>
      </c>
      <c r="H62" s="237">
        <v>0</v>
      </c>
      <c r="I62" s="237"/>
      <c r="J62" s="237">
        <v>0</v>
      </c>
      <c r="K62" s="237"/>
      <c r="L62" s="237">
        <v>248.46912681543478</v>
      </c>
      <c r="M62" s="237"/>
      <c r="N62" s="237">
        <v>0</v>
      </c>
      <c r="O62" s="237"/>
      <c r="P62" s="237">
        <v>0</v>
      </c>
      <c r="Q62" s="237"/>
      <c r="R62" s="237">
        <v>0</v>
      </c>
      <c r="S62" s="237"/>
      <c r="T62" s="237">
        <v>0</v>
      </c>
      <c r="U62" s="237"/>
      <c r="V62" s="237">
        <v>0</v>
      </c>
      <c r="W62" s="237"/>
      <c r="X62" s="237">
        <v>437.30313619137058</v>
      </c>
      <c r="Y62" s="237"/>
      <c r="Z62" s="237" t="s">
        <v>701</v>
      </c>
      <c r="AA62" s="237"/>
      <c r="AB62" s="237">
        <v>248.46912681543478</v>
      </c>
      <c r="AC62" s="237">
        <v>437.30313619137058</v>
      </c>
    </row>
    <row r="63" spans="1:29" s="180" customFormat="1" x14ac:dyDescent="0.25">
      <c r="A63" s="185" t="s">
        <v>145</v>
      </c>
      <c r="B63" s="188"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701</v>
      </c>
      <c r="AA63" s="237"/>
      <c r="AB63" s="237">
        <v>0</v>
      </c>
      <c r="AC63" s="237">
        <v>0</v>
      </c>
    </row>
    <row r="64" spans="1:29" s="180" customFormat="1" x14ac:dyDescent="0.25">
      <c r="A64" s="185" t="s">
        <v>144</v>
      </c>
      <c r="B64" s="186"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701</v>
      </c>
      <c r="AA64" s="237"/>
      <c r="AB64" s="237">
        <v>0</v>
      </c>
      <c r="AC64" s="237">
        <v>0</v>
      </c>
    </row>
    <row r="65" spans="1:29" s="180" customFormat="1" x14ac:dyDescent="0.25">
      <c r="A65" s="185" t="s">
        <v>143</v>
      </c>
      <c r="B65" s="188"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701</v>
      </c>
      <c r="AA65" s="237"/>
      <c r="AB65" s="237">
        <v>0</v>
      </c>
      <c r="AC65" s="237">
        <v>0</v>
      </c>
    </row>
    <row r="66" spans="1:29" s="180" customFormat="1" x14ac:dyDescent="0.25">
      <c r="A66" s="185" t="s">
        <v>142</v>
      </c>
      <c r="B66" s="188"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701</v>
      </c>
      <c r="AA66" s="237"/>
      <c r="AB66" s="237">
        <v>0</v>
      </c>
      <c r="AC66" s="237">
        <v>0</v>
      </c>
    </row>
    <row r="67" spans="1:29" s="180" customFormat="1" x14ac:dyDescent="0.25">
      <c r="A67" s="185" t="s">
        <v>141</v>
      </c>
      <c r="B67" s="186" t="s">
        <v>605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701</v>
      </c>
      <c r="AA67" s="237"/>
      <c r="AB67" s="237">
        <v>0</v>
      </c>
      <c r="AC67" s="237">
        <v>0</v>
      </c>
    </row>
    <row r="68" spans="1:29" s="180" customFormat="1" x14ac:dyDescent="0.25">
      <c r="A68" s="185" t="s">
        <v>622</v>
      </c>
      <c r="B68" s="186" t="s">
        <v>606</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701</v>
      </c>
      <c r="AA68" s="237"/>
      <c r="AB68" s="237">
        <v>0</v>
      </c>
      <c r="AC68" s="237">
        <v>0</v>
      </c>
    </row>
    <row r="69" spans="1:29" s="180" customFormat="1" x14ac:dyDescent="0.25">
      <c r="A69" s="185" t="s">
        <v>623</v>
      </c>
      <c r="B69" s="186" t="s">
        <v>607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701</v>
      </c>
      <c r="AA69" s="237"/>
      <c r="AB69" s="237">
        <v>0</v>
      </c>
      <c r="AC69" s="237">
        <v>0</v>
      </c>
    </row>
    <row r="70" spans="1:29" s="180" customFormat="1" x14ac:dyDescent="0.25">
      <c r="A70" s="185" t="s">
        <v>624</v>
      </c>
      <c r="B70" s="186" t="s">
        <v>609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701</v>
      </c>
      <c r="AA70" s="237"/>
      <c r="AB70" s="237">
        <v>0</v>
      </c>
      <c r="AC70" s="237">
        <v>0</v>
      </c>
    </row>
    <row r="71" spans="1:29" s="180" customFormat="1" x14ac:dyDescent="0.25">
      <c r="A71" s="185" t="s">
        <v>625</v>
      </c>
      <c r="B71" s="186" t="s">
        <v>611</v>
      </c>
      <c r="C71" s="237"/>
      <c r="D71" s="237"/>
      <c r="E71" s="237"/>
      <c r="F71" s="237"/>
      <c r="G71" s="237">
        <v>0</v>
      </c>
      <c r="H71" s="237">
        <v>0</v>
      </c>
      <c r="I71" s="237"/>
      <c r="J71" s="237">
        <v>0</v>
      </c>
      <c r="K71" s="237"/>
      <c r="L71" s="237">
        <v>96</v>
      </c>
      <c r="M71" s="237"/>
      <c r="N71" s="237">
        <v>0</v>
      </c>
      <c r="O71" s="237"/>
      <c r="P71" s="237">
        <v>0</v>
      </c>
      <c r="Q71" s="237"/>
      <c r="R71" s="237">
        <v>0</v>
      </c>
      <c r="S71" s="237"/>
      <c r="T71" s="237">
        <v>0</v>
      </c>
      <c r="U71" s="237"/>
      <c r="V71" s="237">
        <v>0</v>
      </c>
      <c r="W71" s="237"/>
      <c r="X71" s="237">
        <v>28</v>
      </c>
      <c r="Y71" s="237"/>
      <c r="Z71" s="237" t="s">
        <v>701</v>
      </c>
      <c r="AA71" s="237"/>
      <c r="AB71" s="237">
        <v>96</v>
      </c>
      <c r="AC71" s="237">
        <v>28</v>
      </c>
    </row>
    <row r="72" spans="1:29" s="180" customFormat="1" x14ac:dyDescent="0.25">
      <c r="A72" s="185" t="s">
        <v>626</v>
      </c>
      <c r="B72" s="186" t="s">
        <v>613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701</v>
      </c>
      <c r="AA72" s="237"/>
      <c r="AB72" s="237">
        <v>0</v>
      </c>
      <c r="AC72" s="237">
        <v>0</v>
      </c>
    </row>
    <row r="73" spans="1:29" s="180" customFormat="1" x14ac:dyDescent="0.25">
      <c r="A73" s="185" t="s">
        <v>627</v>
      </c>
      <c r="B73" s="186" t="s">
        <v>615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701</v>
      </c>
      <c r="AA73" s="237"/>
      <c r="AB73" s="237">
        <v>0</v>
      </c>
      <c r="AC73" s="237">
        <v>0</v>
      </c>
    </row>
    <row r="74" spans="1:29" s="180" customFormat="1" ht="36.75" customHeight="1" x14ac:dyDescent="0.25">
      <c r="A74" s="183" t="s">
        <v>59</v>
      </c>
      <c r="B74" s="189"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701</v>
      </c>
      <c r="AA74" s="237"/>
      <c r="AB74" s="237">
        <v>0</v>
      </c>
      <c r="AC74" s="237">
        <v>0</v>
      </c>
    </row>
    <row r="75" spans="1:29" s="180" customFormat="1" x14ac:dyDescent="0.25">
      <c r="A75" s="183" t="s">
        <v>57</v>
      </c>
      <c r="B75" s="184"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0" customFormat="1" x14ac:dyDescent="0.25">
      <c r="A76" s="185" t="s">
        <v>229</v>
      </c>
      <c r="B76" s="186" t="s">
        <v>604</v>
      </c>
      <c r="C76" s="237"/>
      <c r="D76" s="237"/>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701</v>
      </c>
      <c r="AA76" s="238"/>
      <c r="AB76" s="237">
        <v>0</v>
      </c>
      <c r="AC76" s="237">
        <v>0</v>
      </c>
    </row>
    <row r="77" spans="1:29" s="180" customFormat="1" ht="31.5" x14ac:dyDescent="0.25">
      <c r="A77" s="185" t="s">
        <v>230</v>
      </c>
      <c r="B77" s="188" t="s">
        <v>602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701</v>
      </c>
      <c r="AA77" s="237"/>
      <c r="AB77" s="237">
        <v>0</v>
      </c>
      <c r="AC77" s="237">
        <v>0</v>
      </c>
    </row>
    <row r="78" spans="1:29" s="180" customFormat="1" x14ac:dyDescent="0.25">
      <c r="A78" s="185" t="s">
        <v>231</v>
      </c>
      <c r="B78" s="188"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701</v>
      </c>
      <c r="AA78" s="237"/>
      <c r="AB78" s="237">
        <v>0</v>
      </c>
      <c r="AC78" s="237">
        <v>0</v>
      </c>
    </row>
    <row r="79" spans="1:29" s="180" customFormat="1" x14ac:dyDescent="0.25">
      <c r="A79" s="185" t="s">
        <v>232</v>
      </c>
      <c r="B79" s="186" t="s">
        <v>603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701</v>
      </c>
      <c r="AA79" s="237"/>
      <c r="AB79" s="237">
        <v>0</v>
      </c>
      <c r="AC79" s="237">
        <v>0</v>
      </c>
    </row>
    <row r="80" spans="1:29" s="180" customFormat="1" x14ac:dyDescent="0.25">
      <c r="A80" s="185" t="s">
        <v>233</v>
      </c>
      <c r="B80" s="186" t="s">
        <v>605</v>
      </c>
      <c r="C80" s="237"/>
      <c r="D80" s="237"/>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701</v>
      </c>
      <c r="AA80" s="238"/>
      <c r="AB80" s="237">
        <v>0</v>
      </c>
      <c r="AC80" s="237">
        <v>0</v>
      </c>
    </row>
    <row r="81" spans="1:29" s="180" customFormat="1" x14ac:dyDescent="0.25">
      <c r="A81" s="185" t="s">
        <v>628</v>
      </c>
      <c r="B81" s="186" t="s">
        <v>606</v>
      </c>
      <c r="C81" s="237"/>
      <c r="D81" s="237"/>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701</v>
      </c>
      <c r="AA81" s="238"/>
      <c r="AB81" s="237">
        <v>0</v>
      </c>
      <c r="AC81" s="237">
        <v>0</v>
      </c>
    </row>
    <row r="82" spans="1:29" s="180" customFormat="1" x14ac:dyDescent="0.25">
      <c r="A82" s="185" t="s">
        <v>629</v>
      </c>
      <c r="B82" s="186" t="s">
        <v>607</v>
      </c>
      <c r="C82" s="237"/>
      <c r="D82" s="237"/>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701</v>
      </c>
      <c r="AA82" s="238"/>
      <c r="AB82" s="237">
        <v>0</v>
      </c>
      <c r="AC82" s="237">
        <v>0</v>
      </c>
    </row>
    <row r="83" spans="1:29" s="180" customFormat="1" x14ac:dyDescent="0.25">
      <c r="A83" s="185" t="s">
        <v>630</v>
      </c>
      <c r="B83" s="186" t="s">
        <v>609</v>
      </c>
      <c r="C83" s="237"/>
      <c r="D83" s="237"/>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701</v>
      </c>
      <c r="AA83" s="238"/>
      <c r="AB83" s="237">
        <v>0</v>
      </c>
      <c r="AC83" s="237">
        <v>0</v>
      </c>
    </row>
    <row r="84" spans="1:29" s="180" customFormat="1" x14ac:dyDescent="0.25">
      <c r="A84" s="185" t="s">
        <v>631</v>
      </c>
      <c r="B84" s="186" t="s">
        <v>611</v>
      </c>
      <c r="C84" s="237"/>
      <c r="D84" s="237"/>
      <c r="E84" s="239"/>
      <c r="F84" s="239"/>
      <c r="G84" s="237">
        <v>0</v>
      </c>
      <c r="H84" s="237">
        <v>0</v>
      </c>
      <c r="I84" s="239"/>
      <c r="J84" s="237">
        <v>0</v>
      </c>
      <c r="K84" s="238"/>
      <c r="L84" s="237">
        <v>96</v>
      </c>
      <c r="M84" s="238"/>
      <c r="N84" s="237">
        <v>0</v>
      </c>
      <c r="O84" s="238"/>
      <c r="P84" s="237">
        <v>0</v>
      </c>
      <c r="Q84" s="238"/>
      <c r="R84" s="237">
        <v>0</v>
      </c>
      <c r="S84" s="238"/>
      <c r="T84" s="237">
        <v>0</v>
      </c>
      <c r="U84" s="238"/>
      <c r="V84" s="237">
        <v>0</v>
      </c>
      <c r="W84" s="238"/>
      <c r="X84" s="237">
        <v>28</v>
      </c>
      <c r="Y84" s="238"/>
      <c r="Z84" s="237" t="s">
        <v>701</v>
      </c>
      <c r="AA84" s="238"/>
      <c r="AB84" s="237">
        <v>96</v>
      </c>
      <c r="AC84" s="237">
        <v>28</v>
      </c>
    </row>
    <row r="85" spans="1:29" s="180" customFormat="1" x14ac:dyDescent="0.25">
      <c r="A85" s="185" t="s">
        <v>632</v>
      </c>
      <c r="B85" s="186" t="s">
        <v>613</v>
      </c>
      <c r="C85" s="237"/>
      <c r="D85" s="237"/>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701</v>
      </c>
      <c r="AA85" s="238"/>
      <c r="AB85" s="237">
        <v>0</v>
      </c>
      <c r="AC85" s="237">
        <v>0</v>
      </c>
    </row>
    <row r="86" spans="1:29" s="180" customFormat="1" x14ac:dyDescent="0.25">
      <c r="A86" s="185" t="s">
        <v>633</v>
      </c>
      <c r="B86" s="186" t="s">
        <v>615</v>
      </c>
      <c r="C86" s="237"/>
      <c r="D86" s="237"/>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701</v>
      </c>
      <c r="AA86" s="238"/>
      <c r="AB86" s="237">
        <v>0</v>
      </c>
      <c r="AC86" s="237">
        <v>0</v>
      </c>
    </row>
    <row r="87" spans="1:29" s="180" customFormat="1" x14ac:dyDescent="0.25">
      <c r="A87" s="240"/>
      <c r="B87" s="241"/>
      <c r="C87" s="241"/>
      <c r="D87" s="241"/>
      <c r="E87" s="241"/>
      <c r="F87" s="241"/>
      <c r="G87" s="241"/>
      <c r="H87" s="182"/>
      <c r="I87" s="182"/>
      <c r="J87" s="182"/>
      <c r="K87" s="182"/>
      <c r="L87" s="182"/>
      <c r="M87" s="182"/>
      <c r="N87" s="182"/>
      <c r="O87" s="182"/>
      <c r="P87" s="182"/>
      <c r="Q87" s="182"/>
      <c r="R87" s="182"/>
      <c r="S87" s="182"/>
      <c r="T87" s="182"/>
      <c r="U87" s="182"/>
      <c r="V87" s="182"/>
      <c r="W87" s="182"/>
      <c r="X87" s="182"/>
    </row>
    <row r="88" spans="1:29" s="180" customFormat="1" ht="54" customHeight="1" x14ac:dyDescent="0.25">
      <c r="A88" s="182"/>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x14ac:dyDescent="0.25">
      <c r="G89" s="54"/>
    </row>
    <row r="90" spans="1:29" x14ac:dyDescent="0.25">
      <c r="G90" s="54"/>
    </row>
    <row r="91" spans="1:29" x14ac:dyDescent="0.25">
      <c r="G91" s="54"/>
    </row>
    <row r="92" spans="1:29" x14ac:dyDescent="0.25">
      <c r="G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B20:B22"/>
    <mergeCell ref="L20:O20"/>
    <mergeCell ref="V21:W21"/>
    <mergeCell ref="H21:I21"/>
    <mergeCell ref="J21:K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538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s="22" customFormat="1" x14ac:dyDescent="0.25">
      <c r="A21" s="428" t="s">
        <v>449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3" t="s">
        <v>53</v>
      </c>
      <c r="B22" s="430" t="s">
        <v>25</v>
      </c>
      <c r="C22" s="413" t="s">
        <v>52</v>
      </c>
      <c r="D22" s="413" t="s">
        <v>51</v>
      </c>
      <c r="E22" s="433" t="s">
        <v>459</v>
      </c>
      <c r="F22" s="434"/>
      <c r="G22" s="434"/>
      <c r="H22" s="434"/>
      <c r="I22" s="434"/>
      <c r="J22" s="434"/>
      <c r="K22" s="434"/>
      <c r="L22" s="435"/>
      <c r="M22" s="413" t="s">
        <v>50</v>
      </c>
      <c r="N22" s="413" t="s">
        <v>49</v>
      </c>
      <c r="O22" s="413" t="s">
        <v>48</v>
      </c>
      <c r="P22" s="412" t="s">
        <v>242</v>
      </c>
      <c r="Q22" s="412" t="s">
        <v>47</v>
      </c>
      <c r="R22" s="412" t="s">
        <v>46</v>
      </c>
      <c r="S22" s="412" t="s">
        <v>45</v>
      </c>
      <c r="T22" s="412"/>
      <c r="U22" s="427" t="s">
        <v>44</v>
      </c>
      <c r="V22" s="427" t="s">
        <v>43</v>
      </c>
      <c r="W22" s="412" t="s">
        <v>42</v>
      </c>
      <c r="X22" s="412" t="s">
        <v>41</v>
      </c>
      <c r="Y22" s="412" t="s">
        <v>40</v>
      </c>
      <c r="Z22" s="43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5" t="s">
        <v>26</v>
      </c>
    </row>
    <row r="23" spans="1:49" s="22" customFormat="1" ht="64.5" customHeight="1" x14ac:dyDescent="0.25">
      <c r="A23" s="429"/>
      <c r="B23" s="431"/>
      <c r="C23" s="429"/>
      <c r="D23" s="429"/>
      <c r="E23" s="419" t="s">
        <v>24</v>
      </c>
      <c r="F23" s="421" t="s">
        <v>139</v>
      </c>
      <c r="G23" s="421" t="s">
        <v>138</v>
      </c>
      <c r="H23" s="421" t="s">
        <v>137</v>
      </c>
      <c r="I23" s="423" t="s">
        <v>371</v>
      </c>
      <c r="J23" s="423" t="s">
        <v>372</v>
      </c>
      <c r="K23" s="423" t="s">
        <v>373</v>
      </c>
      <c r="L23" s="421" t="s">
        <v>81</v>
      </c>
      <c r="M23" s="429"/>
      <c r="N23" s="429"/>
      <c r="O23" s="429"/>
      <c r="P23" s="412"/>
      <c r="Q23" s="412"/>
      <c r="R23" s="412"/>
      <c r="S23" s="425" t="s">
        <v>3</v>
      </c>
      <c r="T23" s="425" t="s">
        <v>12</v>
      </c>
      <c r="U23" s="427"/>
      <c r="V23" s="427"/>
      <c r="W23" s="412"/>
      <c r="X23" s="412"/>
      <c r="Y23" s="412"/>
      <c r="Z23" s="412"/>
      <c r="AA23" s="412"/>
      <c r="AB23" s="412"/>
      <c r="AC23" s="412"/>
      <c r="AD23" s="412"/>
      <c r="AE23" s="412"/>
      <c r="AF23" s="412" t="s">
        <v>23</v>
      </c>
      <c r="AG23" s="412"/>
      <c r="AH23" s="412" t="s">
        <v>22</v>
      </c>
      <c r="AI23" s="412"/>
      <c r="AJ23" s="413" t="s">
        <v>21</v>
      </c>
      <c r="AK23" s="413" t="s">
        <v>20</v>
      </c>
      <c r="AL23" s="413" t="s">
        <v>19</v>
      </c>
      <c r="AM23" s="413" t="s">
        <v>18</v>
      </c>
      <c r="AN23" s="413" t="s">
        <v>17</v>
      </c>
      <c r="AO23" s="413" t="s">
        <v>16</v>
      </c>
      <c r="AP23" s="413" t="s">
        <v>15</v>
      </c>
      <c r="AQ23" s="417" t="s">
        <v>12</v>
      </c>
      <c r="AR23" s="412"/>
      <c r="AS23" s="412"/>
      <c r="AT23" s="412"/>
      <c r="AU23" s="412"/>
      <c r="AV23" s="416"/>
    </row>
    <row r="24" spans="1:49" s="22"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45" t="s">
        <v>14</v>
      </c>
      <c r="AG24" s="245" t="s">
        <v>13</v>
      </c>
      <c r="AH24" s="133" t="s">
        <v>3</v>
      </c>
      <c r="AI24" s="133" t="s">
        <v>12</v>
      </c>
      <c r="AJ24" s="414"/>
      <c r="AK24" s="414"/>
      <c r="AL24" s="414"/>
      <c r="AM24" s="414"/>
      <c r="AN24" s="414"/>
      <c r="AO24" s="414"/>
      <c r="AP24" s="414"/>
      <c r="AQ24" s="418"/>
      <c r="AR24" s="412"/>
      <c r="AS24" s="412"/>
      <c r="AT24" s="412"/>
      <c r="AU24" s="412"/>
      <c r="AV24" s="416"/>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5" customFormat="1" ht="63.75" x14ac:dyDescent="0.25">
      <c r="A26" s="198" t="s">
        <v>502</v>
      </c>
      <c r="B26" s="199" t="s">
        <v>660</v>
      </c>
      <c r="C26" s="199" t="s">
        <v>501</v>
      </c>
      <c r="D26" s="201" t="s">
        <v>503</v>
      </c>
      <c r="E26" s="197" t="s">
        <v>334</v>
      </c>
      <c r="F26" s="197" t="s">
        <v>334</v>
      </c>
      <c r="G26" s="197" t="s">
        <v>334</v>
      </c>
      <c r="H26" s="197" t="s">
        <v>334</v>
      </c>
      <c r="I26" s="197" t="s">
        <v>334</v>
      </c>
      <c r="J26" s="197" t="s">
        <v>334</v>
      </c>
      <c r="K26" s="197" t="s">
        <v>334</v>
      </c>
      <c r="L26" s="197" t="s">
        <v>334</v>
      </c>
      <c r="M26" s="199" t="s">
        <v>495</v>
      </c>
      <c r="N26" s="202" t="s">
        <v>661</v>
      </c>
      <c r="O26" s="199" t="s">
        <v>660</v>
      </c>
      <c r="P26" s="200">
        <v>8656</v>
      </c>
      <c r="Q26" s="199" t="s">
        <v>504</v>
      </c>
      <c r="R26" s="200">
        <v>6708</v>
      </c>
      <c r="S26" s="199" t="s">
        <v>505</v>
      </c>
      <c r="T26" s="199" t="s">
        <v>505</v>
      </c>
      <c r="U26" s="199">
        <v>9</v>
      </c>
      <c r="V26" s="199">
        <v>9</v>
      </c>
      <c r="W26" s="199" t="s">
        <v>506</v>
      </c>
      <c r="X26" s="196">
        <v>6705</v>
      </c>
      <c r="Y26" s="199"/>
      <c r="Z26" s="199">
        <v>1</v>
      </c>
      <c r="AA26" s="200">
        <v>3622</v>
      </c>
      <c r="AB26" s="200">
        <v>3622</v>
      </c>
      <c r="AC26" s="199" t="s">
        <v>506</v>
      </c>
      <c r="AD26" s="200">
        <v>4274</v>
      </c>
      <c r="AE26" s="200">
        <v>4274</v>
      </c>
      <c r="AF26" s="201" t="s">
        <v>507</v>
      </c>
      <c r="AG26" s="199" t="s">
        <v>508</v>
      </c>
      <c r="AH26" s="199" t="s">
        <v>509</v>
      </c>
      <c r="AI26" s="199" t="s">
        <v>510</v>
      </c>
      <c r="AJ26" s="199" t="s">
        <v>511</v>
      </c>
      <c r="AK26" s="199" t="s">
        <v>512</v>
      </c>
      <c r="AL26" s="199"/>
      <c r="AM26" s="199"/>
      <c r="AN26" s="199"/>
      <c r="AO26" s="201" t="s">
        <v>513</v>
      </c>
      <c r="AP26" s="199" t="s">
        <v>514</v>
      </c>
      <c r="AQ26" s="199" t="s">
        <v>515</v>
      </c>
      <c r="AR26" s="199" t="s">
        <v>516</v>
      </c>
      <c r="AS26" s="199" t="s">
        <v>515</v>
      </c>
      <c r="AT26" s="199" t="s">
        <v>517</v>
      </c>
      <c r="AU26" s="199" t="s">
        <v>518</v>
      </c>
      <c r="AV26" s="199" t="s">
        <v>635</v>
      </c>
      <c r="AW26" s="195">
        <v>2.1389999999999998</v>
      </c>
    </row>
    <row r="27" spans="1:49" s="195" customFormat="1" ht="25.5" x14ac:dyDescent="0.25">
      <c r="A27" s="194"/>
      <c r="B27" s="199"/>
      <c r="C27" s="199"/>
      <c r="D27" s="194"/>
      <c r="E27" s="194"/>
      <c r="F27" s="194"/>
      <c r="G27" s="194"/>
      <c r="H27" s="194"/>
      <c r="I27" s="194"/>
      <c r="J27" s="194"/>
      <c r="K27" s="194"/>
      <c r="L27" s="194"/>
      <c r="M27" s="194"/>
      <c r="N27" s="202"/>
      <c r="O27" s="199"/>
      <c r="P27" s="200"/>
      <c r="Q27" s="199"/>
      <c r="R27" s="200"/>
      <c r="S27" s="199"/>
      <c r="T27" s="199"/>
      <c r="U27" s="199"/>
      <c r="V27" s="199"/>
      <c r="W27" s="199" t="s">
        <v>519</v>
      </c>
      <c r="X27" s="196">
        <v>6468</v>
      </c>
      <c r="Y27" s="199"/>
      <c r="Z27" s="199"/>
      <c r="AA27" s="200">
        <v>3807</v>
      </c>
      <c r="AB27" s="200"/>
      <c r="AC27" s="199"/>
      <c r="AD27" s="200"/>
      <c r="AE27" s="200"/>
      <c r="AF27" s="201" t="s">
        <v>513</v>
      </c>
      <c r="AG27" s="199"/>
      <c r="AH27" s="199"/>
      <c r="AI27" s="199"/>
      <c r="AJ27" s="199"/>
      <c r="AK27" s="199"/>
      <c r="AL27" s="199"/>
      <c r="AM27" s="199"/>
      <c r="AN27" s="199"/>
      <c r="AO27" s="201" t="s">
        <v>513</v>
      </c>
      <c r="AP27" s="199"/>
      <c r="AQ27" s="199"/>
      <c r="AR27" s="199"/>
      <c r="AS27" s="199"/>
      <c r="AT27" s="199"/>
      <c r="AU27" s="199"/>
      <c r="AV27" s="199"/>
    </row>
    <row r="28" spans="1:49" s="195" customFormat="1" ht="15.75" x14ac:dyDescent="0.25">
      <c r="A28" s="194"/>
      <c r="B28" s="199"/>
      <c r="C28" s="199"/>
      <c r="D28" s="194"/>
      <c r="E28" s="194"/>
      <c r="F28" s="194"/>
      <c r="G28" s="194"/>
      <c r="H28" s="194"/>
      <c r="I28" s="194"/>
      <c r="J28" s="194"/>
      <c r="K28" s="194"/>
      <c r="L28" s="194"/>
      <c r="M28" s="194"/>
      <c r="N28" s="202"/>
      <c r="O28" s="199"/>
      <c r="P28" s="200"/>
      <c r="Q28" s="199"/>
      <c r="R28" s="200"/>
      <c r="S28" s="199"/>
      <c r="T28" s="199"/>
      <c r="U28" s="199"/>
      <c r="V28" s="199"/>
      <c r="W28" s="199" t="s">
        <v>520</v>
      </c>
      <c r="X28" s="196">
        <v>6675</v>
      </c>
      <c r="Y28" s="199"/>
      <c r="Z28" s="199"/>
      <c r="AA28" s="200">
        <v>3304</v>
      </c>
      <c r="AB28" s="200"/>
      <c r="AC28" s="199"/>
      <c r="AD28" s="200"/>
      <c r="AE28" s="200"/>
      <c r="AF28" s="201" t="s">
        <v>513</v>
      </c>
      <c r="AG28" s="199"/>
      <c r="AH28" s="199"/>
      <c r="AI28" s="199"/>
      <c r="AJ28" s="199"/>
      <c r="AK28" s="199"/>
      <c r="AL28" s="199"/>
      <c r="AM28" s="199"/>
      <c r="AN28" s="199"/>
      <c r="AO28" s="201" t="s">
        <v>513</v>
      </c>
      <c r="AP28" s="199"/>
      <c r="AQ28" s="199"/>
      <c r="AR28" s="199"/>
      <c r="AS28" s="199"/>
      <c r="AT28" s="199"/>
      <c r="AU28" s="199"/>
      <c r="AV28" s="199"/>
    </row>
    <row r="29" spans="1:49" s="195" customFormat="1" ht="15.75" x14ac:dyDescent="0.25">
      <c r="A29" s="194"/>
      <c r="B29" s="199"/>
      <c r="C29" s="199"/>
      <c r="D29" s="194"/>
      <c r="E29" s="194"/>
      <c r="F29" s="194"/>
      <c r="G29" s="194"/>
      <c r="H29" s="194"/>
      <c r="I29" s="194"/>
      <c r="J29" s="194"/>
      <c r="K29" s="194"/>
      <c r="L29" s="194"/>
      <c r="M29" s="194"/>
      <c r="N29" s="202"/>
      <c r="O29" s="199"/>
      <c r="P29" s="200"/>
      <c r="Q29" s="199"/>
      <c r="R29" s="200"/>
      <c r="S29" s="199"/>
      <c r="T29" s="199"/>
      <c r="U29" s="199"/>
      <c r="V29" s="199"/>
      <c r="W29" s="199" t="s">
        <v>521</v>
      </c>
      <c r="X29" s="196">
        <v>6656</v>
      </c>
      <c r="Y29" s="199"/>
      <c r="Z29" s="199"/>
      <c r="AA29" s="200">
        <v>5466</v>
      </c>
      <c r="AB29" s="200"/>
      <c r="AC29" s="199"/>
      <c r="AD29" s="200"/>
      <c r="AE29" s="200"/>
      <c r="AF29" s="201" t="s">
        <v>513</v>
      </c>
      <c r="AG29" s="199"/>
      <c r="AH29" s="199"/>
      <c r="AI29" s="199"/>
      <c r="AJ29" s="199"/>
      <c r="AK29" s="199"/>
      <c r="AL29" s="199"/>
      <c r="AM29" s="199"/>
      <c r="AN29" s="199"/>
      <c r="AO29" s="201" t="s">
        <v>513</v>
      </c>
      <c r="AP29" s="199"/>
      <c r="AQ29" s="199"/>
      <c r="AR29" s="199"/>
      <c r="AS29" s="199"/>
      <c r="AT29" s="199"/>
      <c r="AU29" s="199"/>
      <c r="AV29" s="199"/>
    </row>
    <row r="30" spans="1:49" s="22" customFormat="1" x14ac:dyDescent="0.25">
      <c r="A30" s="193"/>
      <c r="B30" s="199"/>
      <c r="C30" s="199"/>
      <c r="D30" s="193"/>
      <c r="E30" s="193"/>
      <c r="F30" s="193"/>
      <c r="G30" s="193"/>
      <c r="H30" s="193"/>
      <c r="I30" s="193"/>
      <c r="J30" s="193"/>
      <c r="K30" s="193"/>
      <c r="L30" s="193"/>
      <c r="M30" s="193"/>
      <c r="N30" s="202"/>
      <c r="O30" s="199"/>
      <c r="P30" s="200"/>
      <c r="Q30" s="199"/>
      <c r="R30" s="200"/>
      <c r="S30" s="199"/>
      <c r="T30" s="199"/>
      <c r="U30" s="199"/>
      <c r="V30" s="199"/>
      <c r="W30" s="199" t="s">
        <v>522</v>
      </c>
      <c r="X30" s="196">
        <v>5000</v>
      </c>
      <c r="Y30" s="199" t="s">
        <v>522</v>
      </c>
      <c r="Z30" s="199"/>
      <c r="AA30" s="200"/>
      <c r="AB30" s="200"/>
      <c r="AC30" s="199"/>
      <c r="AD30" s="200"/>
      <c r="AE30" s="200"/>
      <c r="AF30" s="201" t="s">
        <v>513</v>
      </c>
      <c r="AG30" s="199"/>
      <c r="AH30" s="199"/>
      <c r="AI30" s="199"/>
      <c r="AJ30" s="199"/>
      <c r="AK30" s="199"/>
      <c r="AL30" s="199"/>
      <c r="AM30" s="199"/>
      <c r="AN30" s="199"/>
      <c r="AO30" s="201" t="s">
        <v>513</v>
      </c>
      <c r="AP30" s="199"/>
      <c r="AQ30" s="199"/>
      <c r="AR30" s="199"/>
      <c r="AS30" s="199"/>
      <c r="AT30" s="199"/>
      <c r="AU30" s="199"/>
      <c r="AV30" s="199"/>
    </row>
    <row r="31" spans="1:49" s="22" customFormat="1" x14ac:dyDescent="0.25">
      <c r="A31" s="193"/>
      <c r="B31" s="199"/>
      <c r="C31" s="199"/>
      <c r="D31" s="193"/>
      <c r="E31" s="193"/>
      <c r="F31" s="193"/>
      <c r="G31" s="193"/>
      <c r="H31" s="193"/>
      <c r="I31" s="193"/>
      <c r="J31" s="193"/>
      <c r="K31" s="193"/>
      <c r="L31" s="193"/>
      <c r="M31" s="193"/>
      <c r="N31" s="202"/>
      <c r="O31" s="199"/>
      <c r="P31" s="200"/>
      <c r="Q31" s="199"/>
      <c r="R31" s="200"/>
      <c r="S31" s="199"/>
      <c r="T31" s="199"/>
      <c r="U31" s="199"/>
      <c r="V31" s="199"/>
      <c r="W31" s="199" t="s">
        <v>523</v>
      </c>
      <c r="X31" s="196">
        <v>6289</v>
      </c>
      <c r="Y31" s="199"/>
      <c r="Z31" s="199"/>
      <c r="AA31" s="200">
        <v>5001</v>
      </c>
      <c r="AB31" s="200"/>
      <c r="AC31" s="199"/>
      <c r="AD31" s="200"/>
      <c r="AE31" s="200"/>
      <c r="AF31" s="201" t="s">
        <v>513</v>
      </c>
      <c r="AG31" s="199"/>
      <c r="AH31" s="199"/>
      <c r="AI31" s="199"/>
      <c r="AJ31" s="199"/>
      <c r="AK31" s="199"/>
      <c r="AL31" s="199"/>
      <c r="AM31" s="199"/>
      <c r="AN31" s="199"/>
      <c r="AO31" s="201" t="s">
        <v>513</v>
      </c>
      <c r="AP31" s="199"/>
      <c r="AQ31" s="199"/>
      <c r="AR31" s="199"/>
      <c r="AS31" s="199"/>
      <c r="AT31" s="199"/>
      <c r="AU31" s="199"/>
      <c r="AV31" s="199"/>
    </row>
    <row r="32" spans="1:49" s="22" customFormat="1" x14ac:dyDescent="0.25">
      <c r="A32" s="193"/>
      <c r="B32" s="199"/>
      <c r="C32" s="199"/>
      <c r="D32" s="193"/>
      <c r="E32" s="193"/>
      <c r="F32" s="193"/>
      <c r="G32" s="193"/>
      <c r="H32" s="193"/>
      <c r="I32" s="193"/>
      <c r="J32" s="193"/>
      <c r="K32" s="193"/>
      <c r="L32" s="193"/>
      <c r="M32" s="193"/>
      <c r="N32" s="202"/>
      <c r="O32" s="199"/>
      <c r="P32" s="200"/>
      <c r="Q32" s="199"/>
      <c r="R32" s="200"/>
      <c r="S32" s="199"/>
      <c r="T32" s="199"/>
      <c r="U32" s="199"/>
      <c r="V32" s="199"/>
      <c r="W32" s="199" t="s">
        <v>524</v>
      </c>
      <c r="X32" s="196">
        <v>6600</v>
      </c>
      <c r="Y32" s="199" t="s">
        <v>524</v>
      </c>
      <c r="Z32" s="199"/>
      <c r="AA32" s="200"/>
      <c r="AB32" s="200"/>
      <c r="AC32" s="199"/>
      <c r="AD32" s="200"/>
      <c r="AE32" s="200"/>
      <c r="AF32" s="201" t="s">
        <v>513</v>
      </c>
      <c r="AG32" s="199"/>
      <c r="AH32" s="199"/>
      <c r="AI32" s="199"/>
      <c r="AJ32" s="199"/>
      <c r="AK32" s="199"/>
      <c r="AL32" s="199"/>
      <c r="AM32" s="199"/>
      <c r="AN32" s="199"/>
      <c r="AO32" s="201" t="s">
        <v>513</v>
      </c>
      <c r="AP32" s="199"/>
      <c r="AQ32" s="199"/>
      <c r="AR32" s="199"/>
      <c r="AS32" s="199"/>
      <c r="AT32" s="199"/>
      <c r="AU32" s="199"/>
      <c r="AV32" s="199"/>
    </row>
    <row r="33" spans="1:49" s="22" customFormat="1" x14ac:dyDescent="0.25">
      <c r="A33" s="193"/>
      <c r="B33" s="199"/>
      <c r="C33" s="199"/>
      <c r="D33" s="193"/>
      <c r="E33" s="193"/>
      <c r="F33" s="193"/>
      <c r="G33" s="193"/>
      <c r="H33" s="193"/>
      <c r="I33" s="193"/>
      <c r="J33" s="193"/>
      <c r="K33" s="193"/>
      <c r="L33" s="193"/>
      <c r="M33" s="193"/>
      <c r="N33" s="202"/>
      <c r="O33" s="199"/>
      <c r="P33" s="200"/>
      <c r="Q33" s="199"/>
      <c r="R33" s="200"/>
      <c r="S33" s="199"/>
      <c r="T33" s="199"/>
      <c r="U33" s="199"/>
      <c r="V33" s="199"/>
      <c r="W33" s="199" t="s">
        <v>525</v>
      </c>
      <c r="X33" s="196">
        <v>6642</v>
      </c>
      <c r="Y33" s="199"/>
      <c r="Z33" s="199"/>
      <c r="AA33" s="200">
        <v>6642</v>
      </c>
      <c r="AB33" s="200"/>
      <c r="AC33" s="199"/>
      <c r="AD33" s="200"/>
      <c r="AE33" s="200"/>
      <c r="AF33" s="201" t="s">
        <v>513</v>
      </c>
      <c r="AG33" s="199"/>
      <c r="AH33" s="199"/>
      <c r="AI33" s="199"/>
      <c r="AJ33" s="199"/>
      <c r="AK33" s="199"/>
      <c r="AL33" s="199"/>
      <c r="AM33" s="199"/>
      <c r="AN33" s="199"/>
      <c r="AO33" s="201" t="s">
        <v>513</v>
      </c>
      <c r="AP33" s="199"/>
      <c r="AQ33" s="199"/>
      <c r="AR33" s="199"/>
      <c r="AS33" s="199"/>
      <c r="AT33" s="199"/>
      <c r="AU33" s="199"/>
      <c r="AV33" s="199"/>
    </row>
    <row r="34" spans="1:49" s="22" customFormat="1" x14ac:dyDescent="0.25">
      <c r="A34" s="193"/>
      <c r="B34" s="199"/>
      <c r="C34" s="199"/>
      <c r="D34" s="193"/>
      <c r="E34" s="193"/>
      <c r="F34" s="193"/>
      <c r="G34" s="193"/>
      <c r="H34" s="193"/>
      <c r="I34" s="193"/>
      <c r="J34" s="193"/>
      <c r="K34" s="193"/>
      <c r="L34" s="193"/>
      <c r="M34" s="193"/>
      <c r="N34" s="202"/>
      <c r="O34" s="199"/>
      <c r="P34" s="200"/>
      <c r="Q34" s="199"/>
      <c r="R34" s="200"/>
      <c r="S34" s="199"/>
      <c r="T34" s="199"/>
      <c r="U34" s="199"/>
      <c r="V34" s="199"/>
      <c r="W34" s="199" t="s">
        <v>526</v>
      </c>
      <c r="X34" s="196">
        <v>6700</v>
      </c>
      <c r="Y34" s="199" t="s">
        <v>526</v>
      </c>
      <c r="Z34" s="199"/>
      <c r="AA34" s="200"/>
      <c r="AB34" s="200"/>
      <c r="AC34" s="199"/>
      <c r="AD34" s="200"/>
      <c r="AE34" s="200"/>
      <c r="AF34" s="201" t="s">
        <v>513</v>
      </c>
      <c r="AG34" s="199"/>
      <c r="AH34" s="199"/>
      <c r="AI34" s="199"/>
      <c r="AJ34" s="199"/>
      <c r="AK34" s="199"/>
      <c r="AL34" s="199"/>
      <c r="AM34" s="199"/>
      <c r="AN34" s="199"/>
      <c r="AO34" s="201" t="s">
        <v>513</v>
      </c>
      <c r="AP34" s="199"/>
      <c r="AQ34" s="199"/>
      <c r="AR34" s="199"/>
      <c r="AS34" s="199"/>
      <c r="AT34" s="199"/>
      <c r="AU34" s="199"/>
      <c r="AV34" s="199"/>
    </row>
    <row r="35" spans="1:49" ht="51" x14ac:dyDescent="0.25">
      <c r="A35" s="264" t="s">
        <v>672</v>
      </c>
      <c r="B35" s="265" t="s">
        <v>673</v>
      </c>
      <c r="C35" s="265" t="s">
        <v>501</v>
      </c>
      <c r="D35" s="264" t="s">
        <v>674</v>
      </c>
      <c r="E35" s="266" t="s">
        <v>334</v>
      </c>
      <c r="F35" s="266" t="s">
        <v>334</v>
      </c>
      <c r="G35" s="266" t="s">
        <v>334</v>
      </c>
      <c r="H35" s="266" t="s">
        <v>334</v>
      </c>
      <c r="I35" s="266" t="s">
        <v>334</v>
      </c>
      <c r="J35" s="266" t="s">
        <v>334</v>
      </c>
      <c r="K35" s="266" t="s">
        <v>334</v>
      </c>
      <c r="L35" s="266" t="s">
        <v>334</v>
      </c>
      <c r="M35" s="265" t="s">
        <v>495</v>
      </c>
      <c r="N35" s="265" t="s">
        <v>675</v>
      </c>
      <c r="O35" s="265" t="s">
        <v>538</v>
      </c>
      <c r="P35" s="267">
        <v>2098</v>
      </c>
      <c r="Q35" s="265" t="s">
        <v>676</v>
      </c>
      <c r="R35" s="267">
        <v>2098</v>
      </c>
      <c r="S35" s="265" t="s">
        <v>505</v>
      </c>
      <c r="T35" s="265" t="s">
        <v>677</v>
      </c>
      <c r="U35" s="265">
        <v>1</v>
      </c>
      <c r="V35" s="265">
        <v>1</v>
      </c>
      <c r="W35" s="265" t="s">
        <v>524</v>
      </c>
      <c r="X35" s="267">
        <v>2097</v>
      </c>
      <c r="Y35" s="268"/>
      <c r="Z35" s="265">
        <v>1</v>
      </c>
      <c r="AA35" s="267">
        <v>2097</v>
      </c>
      <c r="AB35" s="267">
        <v>2097</v>
      </c>
      <c r="AC35" s="265" t="s">
        <v>524</v>
      </c>
      <c r="AD35" s="267">
        <v>2516</v>
      </c>
      <c r="AE35" s="267">
        <v>2516</v>
      </c>
      <c r="AF35" s="264" t="s">
        <v>678</v>
      </c>
      <c r="AG35" s="265" t="s">
        <v>679</v>
      </c>
      <c r="AH35" s="265" t="s">
        <v>680</v>
      </c>
      <c r="AI35" s="265" t="s">
        <v>681</v>
      </c>
      <c r="AJ35" s="265" t="s">
        <v>682</v>
      </c>
      <c r="AK35" s="265" t="s">
        <v>683</v>
      </c>
      <c r="AL35" s="265" t="s">
        <v>684</v>
      </c>
      <c r="AM35" s="265" t="s">
        <v>685</v>
      </c>
      <c r="AN35" s="265" t="s">
        <v>683</v>
      </c>
      <c r="AO35" s="264" t="s">
        <v>686</v>
      </c>
      <c r="AP35" s="265" t="s">
        <v>687</v>
      </c>
      <c r="AQ35" s="265" t="s">
        <v>688</v>
      </c>
      <c r="AR35" s="265" t="s">
        <v>689</v>
      </c>
      <c r="AS35" s="265" t="s">
        <v>688</v>
      </c>
      <c r="AT35" s="265" t="s">
        <v>690</v>
      </c>
      <c r="AU35" s="268"/>
      <c r="AV35" s="268"/>
      <c r="AW35" s="19">
        <v>2.516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644</v>
      </c>
    </row>
    <row r="4" spans="1:8" x14ac:dyDescent="0.25">
      <c r="B4" s="41"/>
    </row>
    <row r="5" spans="1:8" ht="18.75" x14ac:dyDescent="0.3">
      <c r="A5" s="443" t="str">
        <f>'1. паспорт местоположение'!A5:C5</f>
        <v>Год раскрытия информации: 2025 год</v>
      </c>
      <c r="B5" s="443"/>
      <c r="C5" s="59"/>
      <c r="D5" s="59"/>
      <c r="E5" s="59"/>
      <c r="F5" s="59"/>
      <c r="G5" s="59"/>
      <c r="H5" s="59"/>
    </row>
    <row r="6" spans="1:8" ht="18.75" x14ac:dyDescent="0.3">
      <c r="A6" s="203"/>
      <c r="B6" s="203"/>
      <c r="C6" s="203"/>
      <c r="D6" s="203"/>
      <c r="E6" s="203"/>
      <c r="F6" s="203"/>
      <c r="G6" s="203"/>
      <c r="H6" s="203"/>
    </row>
    <row r="7" spans="1:8" ht="18.75" x14ac:dyDescent="0.25">
      <c r="A7" s="280" t="s">
        <v>10</v>
      </c>
      <c r="B7" s="280"/>
      <c r="C7" s="138"/>
      <c r="D7" s="138"/>
      <c r="E7" s="138"/>
      <c r="F7" s="138"/>
      <c r="G7" s="138"/>
      <c r="H7" s="138"/>
    </row>
    <row r="8" spans="1:8" ht="18.75" x14ac:dyDescent="0.25">
      <c r="A8" s="138"/>
      <c r="B8" s="138"/>
      <c r="C8" s="138"/>
      <c r="D8" s="138"/>
      <c r="E8" s="138"/>
      <c r="F8" s="138"/>
      <c r="G8" s="138"/>
      <c r="H8" s="138"/>
    </row>
    <row r="9" spans="1:8" x14ac:dyDescent="0.25">
      <c r="A9" s="444" t="str">
        <f>'1. паспорт местоположение'!$A$9</f>
        <v>АО "Россети Тюмень"</v>
      </c>
      <c r="B9" s="444"/>
      <c r="C9" s="139"/>
      <c r="D9" s="139"/>
      <c r="E9" s="139"/>
      <c r="F9" s="139"/>
      <c r="G9" s="139"/>
      <c r="H9" s="139"/>
    </row>
    <row r="10" spans="1:8" ht="18.75" x14ac:dyDescent="0.25">
      <c r="A10" s="445" t="s">
        <v>9</v>
      </c>
      <c r="B10" s="445"/>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6" t="s">
        <v>490</v>
      </c>
      <c r="B12" s="446"/>
      <c r="C12" s="139"/>
      <c r="D12" s="139"/>
      <c r="E12" s="139"/>
      <c r="F12" s="139"/>
      <c r="G12" s="139"/>
      <c r="H12" s="139"/>
    </row>
    <row r="13" spans="1:8" x14ac:dyDescent="0.25">
      <c r="A13" s="277" t="s">
        <v>8</v>
      </c>
      <c r="B13" s="277"/>
      <c r="C13" s="140"/>
      <c r="D13" s="140"/>
      <c r="E13" s="140"/>
      <c r="F13" s="140"/>
      <c r="G13" s="140"/>
      <c r="H13" s="140"/>
    </row>
    <row r="14" spans="1:8" ht="18.75" x14ac:dyDescent="0.25">
      <c r="A14" s="11"/>
      <c r="B14" s="11"/>
      <c r="C14" s="11"/>
      <c r="D14" s="11"/>
      <c r="E14" s="11"/>
      <c r="F14" s="11"/>
      <c r="G14" s="11"/>
      <c r="H14" s="11"/>
    </row>
    <row r="15" spans="1:8" ht="36" customHeight="1" x14ac:dyDescent="0.25">
      <c r="A15" s="440" t="str">
        <f>'1. паспорт местоположение'!A15:C15</f>
        <v>Реконструкция ПС 110/10кВ Горная (ОПУ, РЗА, КРУ-10)</v>
      </c>
      <c r="B15" s="440"/>
      <c r="C15" s="139"/>
      <c r="D15" s="139"/>
      <c r="E15" s="139"/>
      <c r="F15" s="139"/>
      <c r="G15" s="139"/>
      <c r="H15" s="139"/>
    </row>
    <row r="16" spans="1:8" x14ac:dyDescent="0.25">
      <c r="A16" s="277" t="s">
        <v>7</v>
      </c>
      <c r="B16" s="277"/>
      <c r="C16" s="140"/>
      <c r="D16" s="140"/>
      <c r="E16" s="140"/>
      <c r="F16" s="140"/>
      <c r="G16" s="140"/>
      <c r="H16" s="140"/>
    </row>
    <row r="17" spans="1:2" x14ac:dyDescent="0.25">
      <c r="B17" s="128"/>
    </row>
    <row r="18" spans="1:2" ht="33.75" customHeight="1" x14ac:dyDescent="0.25">
      <c r="A18" s="441" t="s">
        <v>450</v>
      </c>
      <c r="B18" s="442"/>
    </row>
    <row r="19" spans="1:2" x14ac:dyDescent="0.25">
      <c r="B19" s="41"/>
    </row>
    <row r="20" spans="1:2" ht="16.5" thickBot="1" x14ac:dyDescent="0.3">
      <c r="B20" s="129"/>
    </row>
    <row r="21" spans="1:2" ht="29.25" customHeight="1" x14ac:dyDescent="0.25">
      <c r="A21" s="258" t="s">
        <v>648</v>
      </c>
      <c r="B21" s="207" t="str">
        <f>A15</f>
        <v>Реконструкция ПС 110/10кВ Горная (ОПУ, РЗА, КРУ-10)</v>
      </c>
    </row>
    <row r="22" spans="1:2" ht="31.5" customHeight="1" x14ac:dyDescent="0.25">
      <c r="A22" s="259" t="s">
        <v>341</v>
      </c>
      <c r="B22" s="260" t="s">
        <v>531</v>
      </c>
    </row>
    <row r="23" spans="1:2" x14ac:dyDescent="0.25">
      <c r="A23" s="259" t="s">
        <v>323</v>
      </c>
      <c r="B23" s="247" t="s">
        <v>649</v>
      </c>
    </row>
    <row r="24" spans="1:2" x14ac:dyDescent="0.25">
      <c r="A24" s="259" t="s">
        <v>342</v>
      </c>
      <c r="B24" s="255"/>
    </row>
    <row r="25" spans="1:2" x14ac:dyDescent="0.25">
      <c r="A25" s="261" t="s">
        <v>343</v>
      </c>
      <c r="B25" s="260">
        <v>2029</v>
      </c>
    </row>
    <row r="26" spans="1:2" x14ac:dyDescent="0.25">
      <c r="A26" s="261" t="s">
        <v>344</v>
      </c>
      <c r="B26" s="255" t="s">
        <v>500</v>
      </c>
    </row>
    <row r="27" spans="1:2" x14ac:dyDescent="0.25">
      <c r="A27" s="208" t="s">
        <v>667</v>
      </c>
      <c r="B27" s="248">
        <v>521.32505324022588</v>
      </c>
    </row>
    <row r="28" spans="1:2" x14ac:dyDescent="0.25">
      <c r="A28" s="254" t="s">
        <v>345</v>
      </c>
      <c r="B28" s="255" t="s">
        <v>666</v>
      </c>
    </row>
    <row r="29" spans="1:2" customFormat="1" ht="28.5" x14ac:dyDescent="0.25">
      <c r="A29" s="208" t="s">
        <v>346</v>
      </c>
      <c r="B29" s="248">
        <v>4.6550000000000002</v>
      </c>
    </row>
    <row r="30" spans="1:2" customFormat="1" ht="28.5" x14ac:dyDescent="0.25">
      <c r="A30" s="209" t="s">
        <v>347</v>
      </c>
      <c r="B30" s="249">
        <v>4.6550000000000002</v>
      </c>
    </row>
    <row r="31" spans="1:2" customFormat="1" ht="15" x14ac:dyDescent="0.25">
      <c r="A31" s="254" t="s">
        <v>348</v>
      </c>
      <c r="B31" s="255"/>
    </row>
    <row r="32" spans="1:2" customFormat="1" ht="30" customHeight="1" thickBot="1" x14ac:dyDescent="0.3">
      <c r="A32" s="210" t="s">
        <v>527</v>
      </c>
      <c r="B32" s="250">
        <v>4.6550000000000002</v>
      </c>
    </row>
    <row r="33" spans="1:2" s="256" customFormat="1" ht="45" customHeight="1" x14ac:dyDescent="0.25">
      <c r="A33" s="211" t="s">
        <v>528</v>
      </c>
      <c r="B33" s="251">
        <v>2.1389999999999998</v>
      </c>
    </row>
    <row r="34" spans="1:2" s="256" customFormat="1" ht="15" x14ac:dyDescent="0.25">
      <c r="A34" s="212" t="s">
        <v>349</v>
      </c>
      <c r="B34" s="246">
        <v>1.32</v>
      </c>
    </row>
    <row r="35" spans="1:2" s="256" customFormat="1" ht="15" x14ac:dyDescent="0.25">
      <c r="A35" s="212" t="s">
        <v>350</v>
      </c>
      <c r="B35" s="252">
        <v>2.1389999999999998</v>
      </c>
    </row>
    <row r="36" spans="1:2" s="256" customFormat="1" ht="15" x14ac:dyDescent="0.25">
      <c r="A36" s="212" t="s">
        <v>351</v>
      </c>
      <c r="B36" s="252">
        <v>1.8129999999999999</v>
      </c>
    </row>
    <row r="37" spans="1:2" s="256" customFormat="1" ht="45" customHeight="1" x14ac:dyDescent="0.25">
      <c r="A37" s="211" t="s">
        <v>663</v>
      </c>
      <c r="B37" s="251">
        <v>2.516</v>
      </c>
    </row>
    <row r="38" spans="1:2" s="256" customFormat="1" ht="15" x14ac:dyDescent="0.25">
      <c r="A38" s="212" t="s">
        <v>349</v>
      </c>
      <c r="B38" s="246">
        <v>1.56</v>
      </c>
    </row>
    <row r="39" spans="1:2" s="256" customFormat="1" ht="15" x14ac:dyDescent="0.25">
      <c r="A39" s="212" t="s">
        <v>350</v>
      </c>
      <c r="B39" s="252">
        <v>0</v>
      </c>
    </row>
    <row r="40" spans="1:2" s="256" customFormat="1" ht="15" x14ac:dyDescent="0.25">
      <c r="A40" s="212" t="s">
        <v>351</v>
      </c>
      <c r="B40" s="252">
        <v>2.097</v>
      </c>
    </row>
    <row r="41" spans="1:2" customFormat="1" ht="45" customHeight="1" thickBot="1" x14ac:dyDescent="0.3">
      <c r="A41" s="210" t="s">
        <v>529</v>
      </c>
      <c r="B41" s="250">
        <v>0</v>
      </c>
    </row>
    <row r="42" spans="1:2" s="256" customFormat="1" ht="30" customHeight="1" x14ac:dyDescent="0.25">
      <c r="A42" s="212" t="s">
        <v>530</v>
      </c>
      <c r="B42" s="246" t="s">
        <v>531</v>
      </c>
    </row>
    <row r="43" spans="1:2" s="256" customFormat="1" ht="15" x14ac:dyDescent="0.25">
      <c r="A43" s="212" t="s">
        <v>349</v>
      </c>
      <c r="B43" s="246" t="s">
        <v>531</v>
      </c>
    </row>
    <row r="44" spans="1:2" s="256" customFormat="1" ht="15" x14ac:dyDescent="0.25">
      <c r="A44" s="212" t="s">
        <v>350</v>
      </c>
      <c r="B44" s="246" t="s">
        <v>531</v>
      </c>
    </row>
    <row r="45" spans="1:2" s="256" customFormat="1" ht="15" x14ac:dyDescent="0.25">
      <c r="A45" s="212" t="s">
        <v>351</v>
      </c>
      <c r="B45" s="246" t="s">
        <v>531</v>
      </c>
    </row>
    <row r="46" spans="1:2" customFormat="1" ht="30" customHeight="1" thickBot="1" x14ac:dyDescent="0.3">
      <c r="A46" s="210" t="s">
        <v>532</v>
      </c>
      <c r="B46" s="250">
        <v>0</v>
      </c>
    </row>
    <row r="47" spans="1:2" s="256" customFormat="1" ht="30" customHeight="1" x14ac:dyDescent="0.25">
      <c r="A47" s="212" t="s">
        <v>530</v>
      </c>
      <c r="B47" s="246" t="s">
        <v>531</v>
      </c>
    </row>
    <row r="48" spans="1:2" s="256" customFormat="1" ht="15" x14ac:dyDescent="0.25">
      <c r="A48" s="212" t="s">
        <v>349</v>
      </c>
      <c r="B48" s="246" t="s">
        <v>531</v>
      </c>
    </row>
    <row r="49" spans="1:2" s="256" customFormat="1" ht="15" x14ac:dyDescent="0.25">
      <c r="A49" s="212" t="s">
        <v>350</v>
      </c>
      <c r="B49" s="246" t="s">
        <v>531</v>
      </c>
    </row>
    <row r="50" spans="1:2" s="256" customFormat="1" ht="15" x14ac:dyDescent="0.25">
      <c r="A50" s="212" t="s">
        <v>351</v>
      </c>
      <c r="B50" s="246" t="s">
        <v>531</v>
      </c>
    </row>
    <row r="51" spans="1:2" customFormat="1" ht="30" customHeight="1" thickBot="1" x14ac:dyDescent="0.3">
      <c r="A51" s="210" t="s">
        <v>352</v>
      </c>
      <c r="B51" s="253" t="s">
        <v>531</v>
      </c>
    </row>
    <row r="52" spans="1:2" s="256" customFormat="1" ht="15" x14ac:dyDescent="0.25">
      <c r="A52" s="212" t="s">
        <v>348</v>
      </c>
      <c r="B52" s="246" t="s">
        <v>531</v>
      </c>
    </row>
    <row r="53" spans="1:2" s="256" customFormat="1" ht="15" x14ac:dyDescent="0.25">
      <c r="A53" s="212" t="s">
        <v>533</v>
      </c>
      <c r="B53" s="246" t="s">
        <v>531</v>
      </c>
    </row>
    <row r="54" spans="1:2" s="256" customFormat="1" ht="15" x14ac:dyDescent="0.25">
      <c r="A54" s="212" t="s">
        <v>534</v>
      </c>
      <c r="B54" s="246" t="s">
        <v>531</v>
      </c>
    </row>
    <row r="55" spans="1:2" s="256" customFormat="1" ht="30" customHeight="1" x14ac:dyDescent="0.25">
      <c r="A55" s="212" t="s">
        <v>535</v>
      </c>
      <c r="B55" s="246" t="s">
        <v>531</v>
      </c>
    </row>
    <row r="56" spans="1:2" customFormat="1" thickBot="1" x14ac:dyDescent="0.3">
      <c r="A56" s="210" t="s">
        <v>353</v>
      </c>
      <c r="B56" s="253">
        <v>1.34</v>
      </c>
    </row>
    <row r="57" spans="1:2" customFormat="1" thickBot="1" x14ac:dyDescent="0.3">
      <c r="A57" s="210" t="s">
        <v>354</v>
      </c>
      <c r="B57" s="250">
        <v>2.1589999999999998</v>
      </c>
    </row>
    <row r="58" spans="1:2" customFormat="1" thickBot="1" x14ac:dyDescent="0.3">
      <c r="A58" s="210" t="s">
        <v>355</v>
      </c>
      <c r="B58" s="253">
        <v>2.92</v>
      </c>
    </row>
    <row r="59" spans="1:2" customFormat="1" thickBot="1" x14ac:dyDescent="0.3">
      <c r="A59" s="210" t="s">
        <v>356</v>
      </c>
      <c r="B59" s="250">
        <v>3.93</v>
      </c>
    </row>
    <row r="60" spans="1:2" s="256" customFormat="1" thickBot="1" x14ac:dyDescent="0.3">
      <c r="A60" s="210" t="s">
        <v>357</v>
      </c>
      <c r="B60" s="253" t="s">
        <v>531</v>
      </c>
    </row>
    <row r="61" spans="1:2" x14ac:dyDescent="0.25">
      <c r="A61" s="212" t="s">
        <v>358</v>
      </c>
      <c r="B61" s="246" t="s">
        <v>634</v>
      </c>
    </row>
    <row r="62" spans="1:2" ht="30" x14ac:dyDescent="0.25">
      <c r="A62" s="212" t="s">
        <v>359</v>
      </c>
      <c r="B62" s="246" t="s">
        <v>664</v>
      </c>
    </row>
    <row r="63" spans="1:2" x14ac:dyDescent="0.25">
      <c r="A63" s="212" t="s">
        <v>360</v>
      </c>
      <c r="B63" s="246" t="s">
        <v>531</v>
      </c>
    </row>
    <row r="64" spans="1:2" x14ac:dyDescent="0.25">
      <c r="A64" s="212" t="s">
        <v>647</v>
      </c>
      <c r="B64" s="246" t="s">
        <v>531</v>
      </c>
    </row>
    <row r="65" spans="1:2" x14ac:dyDescent="0.25">
      <c r="A65" s="212" t="s">
        <v>361</v>
      </c>
      <c r="B65" s="246" t="s">
        <v>531</v>
      </c>
    </row>
    <row r="66" spans="1:2" ht="29.25" thickBot="1" x14ac:dyDescent="0.3">
      <c r="A66" s="210" t="s">
        <v>362</v>
      </c>
      <c r="B66" s="269" t="s">
        <v>691</v>
      </c>
    </row>
    <row r="67" spans="1:2" ht="29.25" thickBot="1" x14ac:dyDescent="0.3">
      <c r="A67" s="210" t="s">
        <v>363</v>
      </c>
      <c r="B67" s="269" t="s">
        <v>665</v>
      </c>
    </row>
    <row r="68" spans="1:2" x14ac:dyDescent="0.25">
      <c r="A68" s="212" t="s">
        <v>348</v>
      </c>
      <c r="B68" s="246" t="s">
        <v>531</v>
      </c>
    </row>
    <row r="69" spans="1:2" x14ac:dyDescent="0.25">
      <c r="A69" s="212" t="s">
        <v>650</v>
      </c>
      <c r="B69" s="246" t="s">
        <v>531</v>
      </c>
    </row>
    <row r="70" spans="1:2" x14ac:dyDescent="0.25">
      <c r="A70" s="212" t="s">
        <v>651</v>
      </c>
      <c r="B70" s="246" t="s">
        <v>531</v>
      </c>
    </row>
    <row r="71" spans="1:2" ht="16.5" thickBot="1" x14ac:dyDescent="0.3">
      <c r="A71" s="210" t="s">
        <v>364</v>
      </c>
      <c r="B71" s="38" t="s">
        <v>692</v>
      </c>
    </row>
    <row r="72" spans="1:2" ht="16.5" thickBot="1" x14ac:dyDescent="0.3">
      <c r="A72" s="210" t="s">
        <v>365</v>
      </c>
      <c r="B72" s="253" t="s">
        <v>531</v>
      </c>
    </row>
    <row r="73" spans="1:2" ht="28.5" customHeight="1" x14ac:dyDescent="0.25">
      <c r="A73" s="212" t="s">
        <v>652</v>
      </c>
      <c r="B73" s="263">
        <v>45595</v>
      </c>
    </row>
    <row r="74" spans="1:2" x14ac:dyDescent="0.25">
      <c r="A74" s="212" t="s">
        <v>653</v>
      </c>
      <c r="B74" s="246" t="s">
        <v>531</v>
      </c>
    </row>
    <row r="75" spans="1:2" x14ac:dyDescent="0.25">
      <c r="A75" s="212" t="s">
        <v>654</v>
      </c>
      <c r="B75" s="246" t="s">
        <v>531</v>
      </c>
    </row>
    <row r="76" spans="1:2" ht="29.25" thickBot="1" x14ac:dyDescent="0.3">
      <c r="A76" s="210" t="s">
        <v>366</v>
      </c>
      <c r="B76" s="262" t="s">
        <v>662</v>
      </c>
    </row>
    <row r="77" spans="1:2" ht="29.25" thickBot="1" x14ac:dyDescent="0.3">
      <c r="A77" s="210" t="s">
        <v>367</v>
      </c>
      <c r="B77" s="253" t="s">
        <v>531</v>
      </c>
    </row>
    <row r="78" spans="1:2" x14ac:dyDescent="0.25">
      <c r="A78" s="212" t="s">
        <v>655</v>
      </c>
      <c r="B78" s="437" t="s">
        <v>693</v>
      </c>
    </row>
    <row r="79" spans="1:2" x14ac:dyDescent="0.25">
      <c r="A79" s="212" t="s">
        <v>656</v>
      </c>
      <c r="B79" s="438"/>
    </row>
    <row r="80" spans="1:2" x14ac:dyDescent="0.25">
      <c r="A80" s="212" t="s">
        <v>657</v>
      </c>
      <c r="B80" s="438"/>
    </row>
    <row r="81" spans="1:2" x14ac:dyDescent="0.25">
      <c r="A81" s="212" t="s">
        <v>658</v>
      </c>
      <c r="B81" s="438"/>
    </row>
    <row r="82" spans="1:2" x14ac:dyDescent="0.25">
      <c r="A82" s="212" t="s">
        <v>659</v>
      </c>
      <c r="B82" s="439"/>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2016-12-23T06:32:55Z</cp:lastPrinted>
  <dcterms:created xsi:type="dcterms:W3CDTF">2015-08-16T15:31:05Z</dcterms:created>
  <dcterms:modified xsi:type="dcterms:W3CDTF">2025-11-04T11:19:14Z</dcterms:modified>
</cp:coreProperties>
</file>