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PS.003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закупке'!$A$25:$AV$67</definedName>
    <definedName name="_xlnm._FilterDatabase" localSheetId="11" hidden="1">'8. Общие сведения'!$A$21:$WVJ$154</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сведения'!$A$1:$B$154</definedName>
  </definedNames>
  <calcPr calcId="162913"/>
</workbook>
</file>

<file path=xl/calcChain.xml><?xml version="1.0" encoding="utf-8"?>
<calcChain xmlns="http://schemas.openxmlformats.org/spreadsheetml/2006/main">
  <c r="AK26" i="37" l="1"/>
  <c r="AK88" i="37" s="1"/>
  <c r="AK92" i="37"/>
  <c r="CQ89" i="37"/>
  <c r="CP89" i="37"/>
  <c r="CO89" i="37"/>
  <c r="CN89" i="37"/>
  <c r="CM89" i="37"/>
  <c r="CL89" i="37"/>
  <c r="CK89" i="37"/>
  <c r="CJ89" i="37"/>
  <c r="CI89" i="37"/>
  <c r="CH89" i="37"/>
  <c r="CG89" i="37"/>
  <c r="CF89" i="37"/>
  <c r="CE89" i="37"/>
  <c r="CD89" i="37"/>
  <c r="CC89" i="37"/>
  <c r="CB89" i="37"/>
  <c r="CA89" i="37"/>
  <c r="BZ89" i="37"/>
  <c r="BY89" i="37"/>
  <c r="BX89" i="37"/>
  <c r="BW89" i="37"/>
  <c r="BV89" i="37"/>
  <c r="BU89" i="37"/>
  <c r="BT89" i="37"/>
  <c r="BS89" i="37"/>
  <c r="BR89" i="37"/>
  <c r="BQ89" i="37"/>
  <c r="BP89" i="37"/>
  <c r="BO89" i="37"/>
  <c r="BN89" i="37"/>
  <c r="BM89" i="37"/>
  <c r="BL89" i="37"/>
  <c r="BK89" i="37"/>
  <c r="BJ89" i="37"/>
  <c r="BI89" i="37"/>
  <c r="BH89" i="37"/>
  <c r="BG89" i="37"/>
  <c r="BF89" i="37"/>
  <c r="BE89" i="37"/>
  <c r="BD89" i="37"/>
  <c r="BC89" i="37"/>
  <c r="BB89" i="37"/>
  <c r="BA89" i="37"/>
  <c r="AZ89" i="37"/>
  <c r="AY89" i="37"/>
  <c r="AX89" i="37"/>
  <c r="AW89" i="37"/>
  <c r="AV89" i="37"/>
  <c r="AU89" i="37"/>
  <c r="AT89" i="37"/>
  <c r="AS89" i="37"/>
  <c r="AR89" i="37"/>
  <c r="AQ89" i="37"/>
  <c r="AP89" i="37"/>
  <c r="AO89" i="37"/>
  <c r="AN89" i="37"/>
  <c r="AK89" i="37"/>
  <c r="AK85" i="37"/>
  <c r="CO84" i="37"/>
  <c r="CG84" i="37"/>
  <c r="BY84" i="37"/>
  <c r="BQ84" i="37"/>
  <c r="BI84" i="37"/>
  <c r="BA84" i="37"/>
  <c r="AS84" i="37"/>
  <c r="AK83" i="37"/>
  <c r="AN80" i="37"/>
  <c r="AO80" i="37" s="1"/>
  <c r="AP80" i="37" s="1"/>
  <c r="AQ80" i="37" s="1"/>
  <c r="AR80" i="37" s="1"/>
  <c r="AS80" i="37" s="1"/>
  <c r="AT80" i="37" s="1"/>
  <c r="AU80" i="37" s="1"/>
  <c r="AV80" i="37" s="1"/>
  <c r="AW80" i="37" s="1"/>
  <c r="AX80" i="37" s="1"/>
  <c r="AY80" i="37" s="1"/>
  <c r="AZ80" i="37" s="1"/>
  <c r="BA80" i="37" s="1"/>
  <c r="BB80" i="37" s="1"/>
  <c r="BC80" i="37" s="1"/>
  <c r="BD80" i="37" s="1"/>
  <c r="BE80" i="37" s="1"/>
  <c r="BF80" i="37" s="1"/>
  <c r="BG80" i="37" s="1"/>
  <c r="BH80" i="37" s="1"/>
  <c r="BI80" i="37" s="1"/>
  <c r="BJ80" i="37" s="1"/>
  <c r="BK80" i="37" s="1"/>
  <c r="BL80" i="37" s="1"/>
  <c r="BM80" i="37" s="1"/>
  <c r="BN80" i="37" s="1"/>
  <c r="BO80" i="37" s="1"/>
  <c r="BP80" i="37" s="1"/>
  <c r="BQ80" i="37" s="1"/>
  <c r="BR80" i="37" s="1"/>
  <c r="BS80" i="37" s="1"/>
  <c r="BT80" i="37" s="1"/>
  <c r="BU80" i="37" s="1"/>
  <c r="BV80" i="37" s="1"/>
  <c r="BW80" i="37" s="1"/>
  <c r="BX80" i="37" s="1"/>
  <c r="BY80" i="37" s="1"/>
  <c r="BZ80" i="37" s="1"/>
  <c r="CA80" i="37" s="1"/>
  <c r="CB80" i="37" s="1"/>
  <c r="CC80" i="37" s="1"/>
  <c r="CD80" i="37" s="1"/>
  <c r="CE80" i="37" s="1"/>
  <c r="CF80" i="37" s="1"/>
  <c r="CG80" i="37" s="1"/>
  <c r="CH80" i="37" s="1"/>
  <c r="CI80" i="37" s="1"/>
  <c r="CJ80" i="37" s="1"/>
  <c r="CK80" i="37" s="1"/>
  <c r="CL80" i="37" s="1"/>
  <c r="CM80" i="37" s="1"/>
  <c r="CN80" i="37" s="1"/>
  <c r="CO80" i="37" s="1"/>
  <c r="CP80" i="37" s="1"/>
  <c r="CQ80" i="37" s="1"/>
  <c r="CQ76" i="37"/>
  <c r="CQ84" i="37" s="1"/>
  <c r="CP76" i="37"/>
  <c r="CP84" i="37" s="1"/>
  <c r="CO76" i="37"/>
  <c r="CN76" i="37"/>
  <c r="CN84" i="37" s="1"/>
  <c r="CM76" i="37"/>
  <c r="CM84" i="37" s="1"/>
  <c r="CL76" i="37"/>
  <c r="CL84" i="37" s="1"/>
  <c r="CK76" i="37"/>
  <c r="CK84" i="37" s="1"/>
  <c r="CJ76" i="37"/>
  <c r="CJ84" i="37" s="1"/>
  <c r="CI76" i="37"/>
  <c r="CI84" i="37" s="1"/>
  <c r="CH76" i="37"/>
  <c r="CH84" i="37" s="1"/>
  <c r="CG76" i="37"/>
  <c r="CF76" i="37"/>
  <c r="CF84" i="37" s="1"/>
  <c r="CE76" i="37"/>
  <c r="CE84" i="37" s="1"/>
  <c r="CD76" i="37"/>
  <c r="CD84" i="37" s="1"/>
  <c r="CC76" i="37"/>
  <c r="CC84" i="37" s="1"/>
  <c r="CB76" i="37"/>
  <c r="CB84" i="37" s="1"/>
  <c r="CA76" i="37"/>
  <c r="CA84" i="37" s="1"/>
  <c r="BZ76" i="37"/>
  <c r="BZ84" i="37" s="1"/>
  <c r="BY76" i="37"/>
  <c r="BX76" i="37"/>
  <c r="BX84" i="37" s="1"/>
  <c r="BW76" i="37"/>
  <c r="BW84" i="37" s="1"/>
  <c r="BV76" i="37"/>
  <c r="BV84" i="37" s="1"/>
  <c r="BU76" i="37"/>
  <c r="BU84" i="37" s="1"/>
  <c r="BT76" i="37"/>
  <c r="BT84" i="37" s="1"/>
  <c r="BS76" i="37"/>
  <c r="BS84" i="37" s="1"/>
  <c r="BR76" i="37"/>
  <c r="BR84" i="37" s="1"/>
  <c r="BQ76" i="37"/>
  <c r="BP76" i="37"/>
  <c r="BP84" i="37" s="1"/>
  <c r="BO76" i="37"/>
  <c r="BO84" i="37" s="1"/>
  <c r="BN76" i="37"/>
  <c r="BN84" i="37" s="1"/>
  <c r="BM76" i="37"/>
  <c r="BM84" i="37" s="1"/>
  <c r="BL76" i="37"/>
  <c r="BL84" i="37" s="1"/>
  <c r="BK76" i="37"/>
  <c r="BK84" i="37" s="1"/>
  <c r="BJ76" i="37"/>
  <c r="BJ84" i="37" s="1"/>
  <c r="BI76" i="37"/>
  <c r="BH76" i="37"/>
  <c r="BH84" i="37" s="1"/>
  <c r="BG76" i="37"/>
  <c r="BG84" i="37" s="1"/>
  <c r="BF76" i="37"/>
  <c r="BF84" i="37" s="1"/>
  <c r="BE76" i="37"/>
  <c r="BE84" i="37" s="1"/>
  <c r="BD76" i="37"/>
  <c r="BD84" i="37" s="1"/>
  <c r="BC76" i="37"/>
  <c r="BC84" i="37" s="1"/>
  <c r="BB76" i="37"/>
  <c r="BB84" i="37" s="1"/>
  <c r="BA76" i="37"/>
  <c r="AZ76" i="37"/>
  <c r="AZ84" i="37" s="1"/>
  <c r="AY76" i="37"/>
  <c r="AY84" i="37" s="1"/>
  <c r="AX76" i="37"/>
  <c r="AX84" i="37" s="1"/>
  <c r="AW76" i="37"/>
  <c r="AW84" i="37" s="1"/>
  <c r="AV76" i="37"/>
  <c r="AV84" i="37" s="1"/>
  <c r="AU76" i="37"/>
  <c r="AU84" i="37" s="1"/>
  <c r="AT76" i="37"/>
  <c r="AT84" i="37" s="1"/>
  <c r="AS76" i="37"/>
  <c r="AR76" i="37"/>
  <c r="AR84" i="37" s="1"/>
  <c r="AQ76" i="37"/>
  <c r="AQ84" i="37" s="1"/>
  <c r="AP76" i="37"/>
  <c r="AP84" i="37" s="1"/>
  <c r="AO76" i="37"/>
  <c r="AO84" i="37" s="1"/>
  <c r="AN76" i="37"/>
  <c r="AN84" i="37" s="1"/>
  <c r="AM76" i="37"/>
  <c r="AM84" i="37" s="1"/>
  <c r="AK76" i="37"/>
  <c r="AK84" i="37" s="1"/>
  <c r="A69" i="37"/>
  <c r="AK68" i="37"/>
  <c r="AK65" i="37"/>
  <c r="AK69" i="37"/>
  <c r="AK51" i="37"/>
  <c r="AK66" i="37" s="1"/>
  <c r="AK81" i="37"/>
  <c r="AK46" i="37"/>
  <c r="AK47" i="37" s="1"/>
  <c r="AK86" i="37" l="1"/>
  <c r="AK87" i="37"/>
  <c r="AK59" i="37"/>
  <c r="AM81" i="37" l="1"/>
  <c r="AM65" i="37"/>
  <c r="AM59" i="37"/>
  <c r="AN81" i="37" l="1"/>
  <c r="AN65" i="37"/>
  <c r="AN59" i="37"/>
  <c r="AO59" i="37" l="1"/>
  <c r="AO81" i="37"/>
  <c r="AO65" i="37"/>
  <c r="AP81" i="37" l="1"/>
  <c r="AP65" i="37"/>
  <c r="AP59" i="37"/>
  <c r="AQ81" i="37" l="1"/>
  <c r="AQ65" i="37"/>
  <c r="AQ59" i="37"/>
  <c r="AR81" i="37" l="1"/>
  <c r="AR65" i="37"/>
  <c r="AR59" i="37"/>
  <c r="AS81" i="37" l="1"/>
  <c r="AS59" i="37"/>
  <c r="AS65" i="37"/>
  <c r="AT81" i="37" l="1"/>
  <c r="AT59" i="37"/>
  <c r="AT65" i="37"/>
  <c r="AU81" i="37" l="1"/>
  <c r="AU65" i="37"/>
  <c r="AU59" i="37"/>
  <c r="AV81" i="37" l="1"/>
  <c r="AV65" i="37"/>
  <c r="AV59" i="37"/>
  <c r="AW81" i="37" l="1"/>
  <c r="AW59" i="37"/>
  <c r="AW65" i="37"/>
  <c r="AX81" i="37" l="1"/>
  <c r="AX65" i="37"/>
  <c r="AX59" i="37"/>
  <c r="AY81" i="37" l="1"/>
  <c r="AY65" i="37"/>
  <c r="AY59" i="37"/>
  <c r="AZ81" i="37" l="1"/>
  <c r="AZ65" i="37"/>
  <c r="AZ59" i="37"/>
  <c r="BA81" i="37" l="1"/>
  <c r="BA59" i="37"/>
  <c r="BA65" i="37"/>
  <c r="BB81" i="37" l="1"/>
  <c r="BB59" i="37"/>
  <c r="BB65" i="37"/>
  <c r="BC81" i="37" l="1"/>
  <c r="BC65" i="37"/>
  <c r="BC59" i="37"/>
  <c r="BD81" i="37" l="1"/>
  <c r="BD65" i="37"/>
  <c r="BD59" i="37"/>
  <c r="BE59" i="37" l="1"/>
  <c r="BE65" i="37"/>
  <c r="BE81" i="37"/>
  <c r="BF81" i="37" l="1"/>
  <c r="BF65" i="37"/>
  <c r="BF59" i="37"/>
  <c r="BG81" i="37" l="1"/>
  <c r="BG65" i="37"/>
  <c r="BG59" i="37"/>
  <c r="BH81" i="37" l="1"/>
  <c r="BH65" i="37"/>
  <c r="BH59" i="37"/>
  <c r="BI81" i="37" l="1"/>
  <c r="BI59" i="37"/>
  <c r="BI65" i="37"/>
  <c r="BJ81" i="37" l="1"/>
  <c r="BJ59" i="37"/>
  <c r="BJ65" i="37"/>
  <c r="BK81" i="37" l="1"/>
  <c r="BK65" i="37"/>
  <c r="BK59" i="37"/>
  <c r="BL81" i="37" l="1"/>
  <c r="BL65" i="37"/>
  <c r="BL59" i="37"/>
  <c r="BM81" i="37" l="1"/>
  <c r="BM59" i="37"/>
  <c r="BM65" i="37"/>
  <c r="BN81" i="37" l="1"/>
  <c r="BN65" i="37"/>
  <c r="BN59" i="37"/>
  <c r="BO65" i="37" l="1"/>
  <c r="BO81" i="37"/>
  <c r="BO59" i="37"/>
  <c r="BP81" i="37" l="1"/>
  <c r="BP65" i="37"/>
  <c r="BP59" i="37"/>
  <c r="BQ81" i="37" l="1"/>
  <c r="BQ59" i="37"/>
  <c r="BQ65" i="37"/>
  <c r="BR81" i="37" l="1"/>
  <c r="BR59" i="37"/>
  <c r="BR65" i="37"/>
  <c r="BS81" i="37" l="1"/>
  <c r="BS65" i="37"/>
  <c r="BS59" i="37"/>
  <c r="BT81" i="37" l="1"/>
  <c r="BT65" i="37"/>
  <c r="BT59" i="37"/>
  <c r="BU81" i="37" l="1"/>
  <c r="BU59" i="37"/>
  <c r="BU65" i="37"/>
  <c r="BV81" i="37" l="1"/>
  <c r="BV65" i="37"/>
  <c r="BV59" i="37"/>
  <c r="BW81" i="37" l="1"/>
  <c r="BW65" i="37"/>
  <c r="BW59" i="37"/>
  <c r="BX81" i="37" l="1"/>
  <c r="BX65" i="37"/>
  <c r="BX59" i="37"/>
  <c r="BY81" i="37" l="1"/>
  <c r="BY59" i="37"/>
  <c r="BY65" i="37"/>
  <c r="BZ59" i="37" l="1"/>
  <c r="BZ81" i="37"/>
  <c r="BZ65" i="37"/>
  <c r="CA81" i="37" l="1"/>
  <c r="CA65" i="37"/>
  <c r="CA59" i="37"/>
  <c r="CB81" i="37" l="1"/>
  <c r="CB65" i="37"/>
  <c r="CB59" i="37"/>
  <c r="CC81" i="37" l="1"/>
  <c r="CC59" i="37"/>
  <c r="CC65" i="37"/>
  <c r="CD81" i="37" l="1"/>
  <c r="CD65" i="37"/>
  <c r="CD59" i="37"/>
  <c r="CE65" i="37" l="1"/>
  <c r="CE81" i="37"/>
  <c r="CE59" i="37"/>
  <c r="CF81" i="37" l="1"/>
  <c r="CF65" i="37"/>
  <c r="CF59" i="37"/>
  <c r="CG81" i="37" l="1"/>
  <c r="CG59" i="37"/>
  <c r="CG65" i="37"/>
  <c r="CH81" i="37" l="1"/>
  <c r="CH59" i="37"/>
  <c r="CH65" i="37"/>
  <c r="CI81" i="37" l="1"/>
  <c r="CI65" i="37"/>
  <c r="CI59" i="37"/>
  <c r="CJ81" i="37" l="1"/>
  <c r="CJ65" i="37"/>
  <c r="CJ59" i="37"/>
  <c r="CL82" i="37" l="1"/>
  <c r="CK59" i="37"/>
  <c r="CK81" i="37"/>
  <c r="CK65" i="37"/>
  <c r="CL81" i="37" l="1"/>
  <c r="CL65" i="37"/>
  <c r="CL59" i="37"/>
  <c r="CM82" i="37"/>
  <c r="CM81" i="37" l="1"/>
  <c r="CM65" i="37"/>
  <c r="CM59" i="37"/>
  <c r="CN82" i="37"/>
  <c r="CO82" i="37" l="1"/>
  <c r="CN81" i="37"/>
  <c r="CN65" i="37"/>
  <c r="CN59" i="37"/>
  <c r="CO81" i="37" l="1"/>
  <c r="CO59" i="37"/>
  <c r="CO65" i="37"/>
  <c r="CP82" i="37"/>
  <c r="CP81" i="37" l="1"/>
  <c r="CP59" i="37"/>
  <c r="CP65" i="37"/>
  <c r="CQ82" i="37"/>
  <c r="CQ81" i="37" l="1"/>
  <c r="CQ65" i="37"/>
  <c r="CQ59" i="37"/>
  <c r="AK30" i="37" l="1"/>
  <c r="AK33" i="37"/>
  <c r="AY82" i="37" l="1"/>
  <c r="AZ82" i="37" l="1"/>
  <c r="BA82" i="37" l="1"/>
  <c r="BC82" i="37" l="1"/>
  <c r="BB82" i="37"/>
  <c r="BD82" i="37" l="1"/>
  <c r="BE82" i="37"/>
  <c r="BF82" i="37" l="1"/>
  <c r="BH82" i="37" l="1"/>
  <c r="BG82" i="37"/>
  <c r="BI82" i="37" l="1"/>
  <c r="BJ82" i="37" l="1"/>
  <c r="BK82" i="37"/>
  <c r="BL82" i="37" l="1"/>
  <c r="BM82" i="37" l="1"/>
  <c r="BO82" i="37" l="1"/>
  <c r="BN82" i="37"/>
  <c r="BP82" i="37" l="1"/>
  <c r="BR82" i="37" l="1"/>
  <c r="BQ82" i="37"/>
  <c r="BS82" i="37" l="1"/>
  <c r="BT82" i="37" l="1"/>
  <c r="BV82" i="37" l="1"/>
  <c r="BU82" i="37"/>
  <c r="BW82" i="37" l="1"/>
  <c r="BX82" i="37" l="1"/>
  <c r="BY82" i="37" l="1"/>
  <c r="BZ82" i="37" l="1"/>
  <c r="CB82" i="37" l="1"/>
  <c r="CA82" i="37"/>
  <c r="CC82" i="37" l="1"/>
  <c r="CD82" i="37" l="1"/>
  <c r="CE82" i="37"/>
  <c r="CF82" i="37" l="1"/>
  <c r="CH82" i="37" l="1"/>
  <c r="CG82" i="37"/>
  <c r="CJ82" i="37" l="1"/>
  <c r="CI82" i="37"/>
  <c r="CK82" i="37" l="1"/>
  <c r="AM86" i="37" l="1"/>
  <c r="AM82" i="37" l="1"/>
  <c r="AN86" i="37" l="1"/>
  <c r="AN82" i="37" l="1"/>
  <c r="AO86" i="37" l="1"/>
  <c r="AO82" i="37" l="1"/>
  <c r="AP86" i="37" l="1"/>
  <c r="AP82" i="37" l="1"/>
  <c r="AQ86" i="37" l="1"/>
  <c r="AQ82" i="37" l="1"/>
  <c r="AR86" i="37" l="1"/>
  <c r="AR82" i="37" l="1"/>
  <c r="AS86" i="37" l="1"/>
  <c r="AS82" i="37" l="1"/>
  <c r="AT86" i="37" l="1"/>
  <c r="AT82" i="37" l="1"/>
  <c r="AU86" i="37" l="1"/>
  <c r="AU82" i="37" l="1"/>
  <c r="AV86" i="37" l="1"/>
  <c r="AV82" i="37" l="1"/>
  <c r="AW86" i="37" l="1"/>
  <c r="AW82" i="37" l="1"/>
  <c r="AX86" i="37" l="1"/>
  <c r="AY86" i="37" l="1"/>
  <c r="AX82" i="37"/>
  <c r="AZ86" i="37" l="1"/>
  <c r="BA86" i="37"/>
  <c r="BB86" i="37" s="1"/>
  <c r="BC86" i="37" l="1"/>
  <c r="BD86" i="37" s="1"/>
  <c r="BE86" i="37" l="1"/>
  <c r="BF86" i="37" l="1"/>
  <c r="BG86" i="37" l="1"/>
  <c r="BH86" i="37" l="1"/>
  <c r="BI86" i="37" s="1"/>
  <c r="BJ86" i="37" s="1"/>
  <c r="BK86" i="37" s="1"/>
  <c r="BL86" i="37" s="1"/>
  <c r="BM86" i="37" s="1"/>
  <c r="BN86" i="37" s="1"/>
  <c r="BO86" i="37" s="1"/>
  <c r="BP86" i="37" s="1"/>
  <c r="BQ86" i="37" s="1"/>
  <c r="BR86" i="37" s="1"/>
  <c r="BS86" i="37" s="1"/>
  <c r="BT86" i="37" s="1"/>
  <c r="BU86" i="37" s="1"/>
  <c r="BV86" i="37" s="1"/>
  <c r="BW86" i="37" s="1"/>
  <c r="BX86" i="37" s="1"/>
  <c r="BY86" i="37" s="1"/>
  <c r="BZ86" i="37" s="1"/>
  <c r="CA86" i="37" s="1"/>
  <c r="CB86" i="37" s="1"/>
  <c r="CC86" i="37" s="1"/>
  <c r="CD86" i="37" s="1"/>
  <c r="CE86" i="37" s="1"/>
  <c r="CF86" i="37" s="1"/>
  <c r="CG86" i="37" s="1"/>
  <c r="CH86" i="37" s="1"/>
  <c r="CI86" i="37" s="1"/>
  <c r="CJ86" i="37" s="1"/>
  <c r="CK86" i="37" s="1"/>
  <c r="CL86" i="37" s="1"/>
  <c r="CM86" i="37" s="1"/>
  <c r="CN86" i="37" s="1"/>
  <c r="CO86" i="37" s="1"/>
  <c r="CP86" i="37" s="1"/>
  <c r="CQ86" i="37" s="1"/>
  <c r="D71" i="15" l="1"/>
  <c r="D66" i="15"/>
  <c r="D64" i="15"/>
  <c r="B32" i="22" l="1"/>
  <c r="B70" i="22"/>
  <c r="B66" i="22"/>
  <c r="B62" i="22"/>
  <c r="B78" i="22" l="1"/>
  <c r="B116" i="22" l="1"/>
  <c r="B120" i="22"/>
  <c r="AW24" i="5" l="1"/>
  <c r="B112" i="22" l="1"/>
  <c r="B128" i="22"/>
  <c r="J22" i="12" l="1"/>
  <c r="H22" i="12"/>
  <c r="B34" i="22" l="1"/>
  <c r="B108" i="22" l="1"/>
  <c r="B104" i="22"/>
  <c r="B88" i="22" l="1"/>
  <c r="B130" i="22"/>
  <c r="B123" i="22"/>
  <c r="B73" i="22"/>
  <c r="B30" i="22" l="1"/>
  <c r="B29" i="22"/>
  <c r="B58" i="22"/>
  <c r="B92" i="22"/>
  <c r="B54" i="22"/>
  <c r="B96" i="22"/>
  <c r="B100" i="22"/>
  <c r="B42" i="22"/>
  <c r="B75" i="22"/>
  <c r="B80" i="22"/>
  <c r="B84" i="22"/>
  <c r="B38"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AK50" i="37" l="1"/>
  <c r="AK70" i="37" l="1"/>
  <c r="AK67" i="37" s="1"/>
  <c r="AK73" i="37" s="1"/>
  <c r="AK75" i="37" s="1"/>
  <c r="AK82" i="37" s="1"/>
  <c r="AK90" i="37" s="1"/>
  <c r="AM50" i="37"/>
  <c r="AK95" i="37" l="1"/>
  <c r="AK93" i="37"/>
  <c r="AK91" i="37"/>
  <c r="AK96" i="37" s="1"/>
  <c r="AP27" i="37" s="1"/>
  <c r="AN50" i="37"/>
  <c r="AK94" i="37" l="1"/>
  <c r="AK97" i="37" s="1"/>
  <c r="AM94" i="37"/>
  <c r="AN94" i="37"/>
  <c r="AO94" i="37"/>
  <c r="AP94" i="37"/>
  <c r="AQ94" i="37"/>
  <c r="AR94" i="37"/>
  <c r="AS94" i="37"/>
  <c r="AT94" i="37"/>
  <c r="AU94" i="37"/>
  <c r="AV94" i="37"/>
  <c r="AW94" i="37"/>
  <c r="AP29" i="37" s="1"/>
  <c r="AP30" i="37" s="1"/>
  <c r="AX94" i="37"/>
  <c r="AY94" i="37"/>
  <c r="AZ94" i="37"/>
  <c r="BA94" i="37"/>
  <c r="BB94" i="37"/>
  <c r="BC94" i="37"/>
  <c r="BD94" i="37"/>
  <c r="BG94" i="37"/>
  <c r="BF94" i="37"/>
  <c r="BE94" i="37"/>
  <c r="BH94" i="37"/>
  <c r="BI94" i="37"/>
  <c r="BJ94" i="37"/>
  <c r="BK94" i="37"/>
  <c r="BL94" i="37"/>
  <c r="BM94" i="37"/>
  <c r="BN94" i="37"/>
  <c r="BO94" i="37"/>
  <c r="BP94" i="37"/>
  <c r="BQ94" i="37"/>
  <c r="BR94" i="37"/>
  <c r="BS94" i="37"/>
  <c r="BT94" i="37"/>
  <c r="BU94" i="37"/>
  <c r="BV94" i="37"/>
  <c r="BW94" i="37"/>
  <c r="BX94" i="37"/>
  <c r="BY94" i="37"/>
  <c r="BZ94" i="37"/>
  <c r="CA94" i="37"/>
  <c r="CB94" i="37"/>
  <c r="CC94" i="37"/>
  <c r="CD94" i="37"/>
  <c r="CE94" i="37"/>
  <c r="CF94" i="37"/>
  <c r="CG94" i="37"/>
  <c r="CH94" i="37"/>
  <c r="CI94" i="37"/>
  <c r="CJ94" i="37"/>
  <c r="CN94" i="37"/>
  <c r="CQ94" i="37"/>
  <c r="CK94" i="37"/>
  <c r="AP28" i="37" s="1"/>
  <c r="CP94" i="37"/>
  <c r="CM94" i="37"/>
  <c r="CL94" i="37"/>
  <c r="CO94" i="37"/>
  <c r="AO50" i="37"/>
  <c r="AP50" i="37" l="1"/>
  <c r="AQ50" i="37" l="1"/>
  <c r="AR50" i="37" l="1"/>
  <c r="AS50" i="37" l="1"/>
  <c r="AT50" i="37" l="1"/>
  <c r="AU50" i="37" l="1"/>
  <c r="AV50" i="37" l="1"/>
  <c r="AW50" i="37" l="1"/>
  <c r="AX50" i="37" l="1"/>
  <c r="AY50" i="37" l="1"/>
  <c r="AZ50" i="37" l="1"/>
  <c r="BA50" i="37" l="1"/>
  <c r="BB50" i="37" l="1"/>
  <c r="BC50" i="37" l="1"/>
  <c r="BD50" i="37" l="1"/>
  <c r="BE50" i="37" l="1"/>
  <c r="BF50" i="37" l="1"/>
  <c r="BG50" i="37" l="1"/>
  <c r="BH50" i="37" l="1"/>
  <c r="BI50" i="37" l="1"/>
  <c r="BJ50" i="37" l="1"/>
  <c r="BK50" i="37" l="1"/>
  <c r="BL50" i="37" l="1"/>
  <c r="BM50" i="37" l="1"/>
  <c r="BN50" i="37" l="1"/>
  <c r="BO50" i="37" l="1"/>
  <c r="BP50" i="37"/>
  <c r="BQ50" i="37" l="1"/>
  <c r="BR50" i="37" l="1"/>
  <c r="BS50" i="37" l="1"/>
  <c r="BT50" i="37" l="1"/>
  <c r="BU50" i="37" l="1"/>
  <c r="BV50" i="37" l="1"/>
  <c r="BW50" i="37"/>
  <c r="BX50" i="37" l="1"/>
  <c r="BY50" i="37" l="1"/>
  <c r="BZ50" i="37" l="1"/>
  <c r="CA50" i="37" l="1"/>
  <c r="CB50" i="37" l="1"/>
  <c r="CC50" i="37" l="1"/>
  <c r="CD50" i="37" l="1"/>
  <c r="CE50" i="37"/>
  <c r="CF50" i="37" l="1"/>
  <c r="CG50" i="37" l="1"/>
  <c r="CH50" i="37" l="1"/>
  <c r="CI50" i="37" l="1"/>
  <c r="CJ50" i="37" l="1"/>
  <c r="CK50" i="37" l="1"/>
  <c r="CL50" i="37" l="1"/>
  <c r="CM50" i="37"/>
  <c r="CN50" i="37" l="1"/>
  <c r="CO50" i="37" l="1"/>
  <c r="CP50" i="37"/>
  <c r="CQ50" i="37" l="1"/>
  <c r="AK79" i="37" l="1"/>
  <c r="AM85" i="37" l="1"/>
  <c r="AN85" i="37" s="1"/>
  <c r="AO85" i="37" l="1"/>
  <c r="AP85" i="37"/>
  <c r="AQ85" i="37" l="1"/>
  <c r="AR85" i="37" s="1"/>
  <c r="AS85" i="37" l="1"/>
  <c r="AT85" i="37" s="1"/>
  <c r="AU85" i="37" l="1"/>
  <c r="AV85" i="37" s="1"/>
  <c r="AW85" i="37" s="1"/>
  <c r="AX85" i="37" s="1"/>
  <c r="AY85" i="37" l="1"/>
  <c r="AZ85" i="37" s="1"/>
  <c r="BA85" i="37" s="1"/>
  <c r="BB85" i="37" s="1"/>
  <c r="BC85" i="37" s="1"/>
  <c r="BD85" i="37" s="1"/>
  <c r="BE85" i="37" s="1"/>
  <c r="BF85" i="37" s="1"/>
  <c r="BG85" i="37" s="1"/>
  <c r="BH85" i="37" s="1"/>
  <c r="BI85" i="37" s="1"/>
  <c r="BJ85" i="37" s="1"/>
  <c r="BK85" i="37" s="1"/>
  <c r="BL85" i="37" s="1"/>
  <c r="BM85" i="37" s="1"/>
  <c r="BN85" i="37" s="1"/>
  <c r="BO85" i="37" s="1"/>
  <c r="BP85" i="37" s="1"/>
  <c r="BQ85" i="37" s="1"/>
  <c r="BR85" i="37" s="1"/>
  <c r="BS85" i="37" s="1"/>
  <c r="BT85" i="37" s="1"/>
  <c r="BU85" i="37" s="1"/>
  <c r="BV85" i="37" s="1"/>
  <c r="BW85" i="37" s="1"/>
  <c r="BX85" i="37" s="1"/>
  <c r="BY85" i="37" s="1"/>
  <c r="BZ85" i="37" s="1"/>
  <c r="CA85" i="37" s="1"/>
  <c r="CB85" i="37" s="1"/>
  <c r="CC85" i="37" s="1"/>
  <c r="CD85" i="37" s="1"/>
  <c r="CE85" i="37" s="1"/>
  <c r="CF85" i="37" s="1"/>
  <c r="CG85" i="37" s="1"/>
  <c r="CH85" i="37" s="1"/>
  <c r="CI85" i="37" s="1"/>
  <c r="CJ85" i="37" l="1"/>
  <c r="CK85" i="37" s="1"/>
  <c r="CL85" i="37" s="1"/>
  <c r="CM85" i="37" s="1"/>
  <c r="CN85" i="37" s="1"/>
  <c r="CO85" i="37" s="1"/>
  <c r="CP85" i="37" s="1"/>
  <c r="CQ85" i="37" s="1"/>
</calcChain>
</file>

<file path=xl/sharedStrings.xml><?xml version="1.0" encoding="utf-8"?>
<sst xmlns="http://schemas.openxmlformats.org/spreadsheetml/2006/main" count="2504" uniqueCount="861">
  <si>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</si>
  <si>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</si>
  <si>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</si>
  <si>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</si>
  <si>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</si>
  <si>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</si>
  <si>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</si>
  <si>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</si>
  <si>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</si>
  <si>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</si>
  <si>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</si>
  <si>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</si>
  <si>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</si>
  <si>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</si>
  <si>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</si>
  <si>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</si>
  <si>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</si>
  <si>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</si>
  <si>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</si>
  <si>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</si>
  <si>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</si>
  <si>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</si>
  <si>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</si>
  <si>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</si>
  <si>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</si>
  <si>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</si>
  <si>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</si>
  <si>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</si>
  <si>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</si>
  <si>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</si>
  <si>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</si>
  <si>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</si>
  <si>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</si>
  <si>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</si>
  <si>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</si>
  <si>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</si>
  <si>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</si>
  <si>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</si>
  <si>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</si>
  <si>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</si>
  <si>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</si>
  <si>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</si>
  <si>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</si>
  <si>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</si>
  <si>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</si>
  <si>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</si>
  <si>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</si>
  <si>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</si>
  <si>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</si>
  <si>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</si>
  <si>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</si>
  <si>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</si>
  <si>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</si>
  <si>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</si>
  <si>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</si>
  <si>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</si>
  <si>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</si>
  <si>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</si>
  <si>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</si>
  <si>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</si>
  <si>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</si>
  <si>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</si>
  <si>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</si>
  <si>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</si>
  <si>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</si>
  <si>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</si>
  <si>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</si>
  <si>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</si>
  <si>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</si>
  <si>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</si>
  <si>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</si>
  <si>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</si>
  <si>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</si>
  <si>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</si>
  <si>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</si>
  <si>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</si>
  <si>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</si>
  <si>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</si>
  <si>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</si>
  <si>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</si>
  <si>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</si>
  <si>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</si>
  <si>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</si>
  <si>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</si>
  <si>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</si>
  <si>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</si>
  <si>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</si>
  <si>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</si>
  <si>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</si>
  <si>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</si>
  <si>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</si>
  <si>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</si>
  <si>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</si>
  <si>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</si>
  <si>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</si>
  <si>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</si>
  <si>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</si>
  <si>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</si>
  <si>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</si>
  <si>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</si>
  <si>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</si>
  <si>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</si>
  <si>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</si>
  <si>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</si>
  <si>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</si>
  <si>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</si>
  <si>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</si>
  <si>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</si>
  <si>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</si>
  <si>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</si>
  <si>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</si>
  <si>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</si>
  <si>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</si>
  <si>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</si>
  <si>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</si>
  <si>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</si>
  <si>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</si>
  <si>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</si>
  <si>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</si>
  <si>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</si>
  <si>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</si>
  <si>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</si>
  <si>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</si>
  <si>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</si>
  <si>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</si>
  <si>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</si>
  <si>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</si>
  <si>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</si>
  <si>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</si>
  <si>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</si>
  <si>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</si>
  <si>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</si>
  <si>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</si>
  <si>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</si>
  <si>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</si>
  <si>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</si>
  <si>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</si>
  <si>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</si>
  <si>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</si>
  <si>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</si>
  <si>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</si>
  <si>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</si>
  <si>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</si>
  <si>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</si>
  <si>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</si>
  <si>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</si>
  <si>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</si>
  <si>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</si>
  <si>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</si>
  <si>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</si>
  <si>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</si>
  <si>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</si>
  <si>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</si>
  <si>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</si>
  <si>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</si>
  <si>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</si>
  <si>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</si>
  <si>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</si>
  <si>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</si>
  <si>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</si>
  <si>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</si>
  <si>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</si>
  <si>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</si>
  <si>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</si>
  <si>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</si>
  <si>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</si>
  <si>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</si>
  <si>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</si>
  <si>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</si>
  <si>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</si>
  <si>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</si>
  <si>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</si>
  <si>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</si>
  <si>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</si>
  <si>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</si>
  <si>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</si>
  <si>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</si>
  <si>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</si>
  <si>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</si>
  <si>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</si>
  <si>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</si>
  <si>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</si>
  <si>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</si>
  <si>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</si>
  <si>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</si>
  <si>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</si>
  <si>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</si>
  <si>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</si>
  <si>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</si>
  <si>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</si>
  <si>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</si>
  <si>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</si>
  <si>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</si>
  <si>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</si>
  <si>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</si>
  <si>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</si>
  <si>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</si>
  <si>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</si>
  <si>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</si>
  <si>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</si>
  <si>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</si>
  <si>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</si>
  <si>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</si>
  <si>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</si>
  <si>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</si>
  <si>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</si>
  <si>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</si>
  <si>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</si>
  <si>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</si>
  <si>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</si>
  <si>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</si>
  <si>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</si>
  <si>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</si>
  <si>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</si>
  <si>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</si>
  <si>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</si>
  <si>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</si>
  <si>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</si>
  <si>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</si>
  <si>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</si>
  <si>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</si>
  <si>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</si>
  <si>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</si>
  <si>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</si>
  <si>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</si>
  <si>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</si>
  <si>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</si>
  <si>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</si>
  <si>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</si>
  <si>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</si>
  <si>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</si>
  <si>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</si>
  <si>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</si>
  <si>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</si>
  <si>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</si>
  <si>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</si>
  <si>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</si>
  <si>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</si>
  <si>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</si>
  <si>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</si>
  <si>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</si>
  <si>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</si>
  <si>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</si>
  <si>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</si>
  <si>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</si>
  <si>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</si>
  <si>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</si>
  <si>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</si>
  <si>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</si>
  <si>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</si>
  <si>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</si>
  <si>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</si>
  <si>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</si>
  <si>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</si>
  <si>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</si>
  <si>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</si>
  <si>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</si>
  <si>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</si>
  <si>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</si>
  <si>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</si>
  <si>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</si>
  <si>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</si>
  <si>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</si>
  <si>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</si>
  <si>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</si>
  <si>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</si>
  <si>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</si>
  <si>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</si>
  <si>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</si>
  <si>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</si>
  <si>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</si>
  <si>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</si>
  <si>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</si>
  <si>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</si>
  <si>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</si>
  <si>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</si>
  <si>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</si>
  <si>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</si>
  <si>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</si>
  <si>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</si>
  <si>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</si>
  <si>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</si>
  <si>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</si>
  <si>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</si>
  <si>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</si>
  <si>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</si>
  <si>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</si>
  <si>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</si>
  <si>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</si>
  <si>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</si>
  <si>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</si>
  <si>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</si>
  <si>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</si>
  <si>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</si>
  <si>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</si>
  <si>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</si>
  <si>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</si>
  <si>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</si>
  <si>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</si>
  <si>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</si>
  <si>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</si>
  <si>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</si>
  <si>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</si>
  <si>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</si>
  <si>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</si>
  <si>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</si>
  <si>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</si>
  <si>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</si>
  <si>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</si>
  <si>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</si>
  <si>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</si>
  <si>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</si>
  <si>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</si>
  <si>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</si>
  <si>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</si>
  <si>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</si>
  <si>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</si>
  <si>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</si>
  <si>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</si>
  <si>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</si>
  <si>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</si>
  <si>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</si>
  <si>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</si>
  <si>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</si>
  <si>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</si>
  <si>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</si>
  <si>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</si>
  <si>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</si>
  <si>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</si>
  <si>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</si>
  <si>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</si>
  <si>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</si>
  <si>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</si>
  <si>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</si>
  <si>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</si>
  <si>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</si>
  <si>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</si>
  <si>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</si>
  <si>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</si>
  <si>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</si>
  <si>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</si>
  <si>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</si>
  <si>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</si>
  <si>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</si>
  <si>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</si>
  <si>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</si>
  <si>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</si>
  <si>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</si>
  <si>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</si>
  <si>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</si>
  <si>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</si>
  <si>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</si>
  <si>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</si>
  <si>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</si>
  <si>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</si>
  <si>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</si>
  <si>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</si>
  <si>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</si>
  <si>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</si>
  <si>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</si>
  <si>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</si>
  <si>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</si>
  <si>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</si>
  <si>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</si>
  <si>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</si>
  <si>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</si>
  <si>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</si>
  <si>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</si>
  <si>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</si>
  <si>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</si>
  <si>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</si>
  <si>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</si>
  <si>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</si>
  <si>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</si>
  <si>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</si>
  <si>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</si>
  <si>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</si>
  <si>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</si>
  <si>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</si>
  <si>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</si>
  <si>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</si>
  <si>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</si>
  <si>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</si>
  <si>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</si>
  <si>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</si>
  <si>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</si>
  <si>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</si>
  <si>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</si>
  <si>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</si>
  <si>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</si>
  <si>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</si>
  <si>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</si>
  <si>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</si>
  <si>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</si>
  <si>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</si>
  <si>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</si>
  <si>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</si>
  <si>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</si>
  <si>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</si>
  <si>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</si>
  <si>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</si>
  <si>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</si>
  <si>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</si>
  <si>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</si>
  <si>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</si>
  <si>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</si>
  <si>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</si>
  <si>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</si>
  <si>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</si>
  <si>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</si>
  <si>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</si>
  <si>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</si>
  <si>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</si>
  <si>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</si>
  <si>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</si>
  <si>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</si>
  <si>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</si>
  <si>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</si>
  <si>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</si>
  <si>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</si>
  <si>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</si>
  <si>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</si>
  <si>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</si>
  <si>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</si>
  <si>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</si>
  <si>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</si>
  <si>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</si>
  <si>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</si>
  <si>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</si>
  <si>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</si>
  <si>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</si>
  <si>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</si>
  <si>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</si>
  <si>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</si>
  <si>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</si>
  <si>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</si>
  <si>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</si>
  <si>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</si>
  <si>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</si>
  <si>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</si>
  <si>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</si>
  <si>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Нефтеюганский район</t>
  </si>
  <si>
    <t>Прочие расходы при эксплуатации объекта, руб. без НДС</t>
  </si>
  <si>
    <t>Трансформатор</t>
  </si>
  <si>
    <t>BB/TEL-10-31,5/2000 У2</t>
  </si>
  <si>
    <t>BB/TEL-10-20/1000 У2</t>
  </si>
  <si>
    <t>не требуется</t>
  </si>
  <si>
    <t>H_NS1200.PS.0032</t>
  </si>
  <si>
    <t>не применимо</t>
  </si>
  <si>
    <t>ХМАО-Югра</t>
  </si>
  <si>
    <t>региональный</t>
  </si>
  <si>
    <t>+</t>
  </si>
  <si>
    <t>Новое строительство и расширение электросетевых объектов</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</si>
  <si>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</si>
  <si>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</si>
  <si>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</si>
  <si>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</si>
  <si>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</si>
  <si>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</si>
  <si>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</si>
  <si>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</si>
  <si>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</si>
  <si>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</si>
  <si>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</si>
  <si>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</si>
  <si>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</si>
  <si>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</si>
  <si>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</si>
  <si>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</si>
  <si>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</si>
  <si>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</si>
  <si>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</si>
  <si>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</si>
  <si>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</si>
  <si>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</si>
  <si>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</si>
  <si>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</si>
  <si>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</si>
  <si>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</si>
  <si>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</si>
  <si>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</si>
  <si>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</si>
  <si>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</si>
  <si>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</si>
  <si>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</si>
  <si>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</si>
  <si>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</si>
  <si>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</si>
  <si>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</si>
  <si>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</si>
  <si>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</si>
  <si>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</si>
  <si>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</si>
  <si>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СМР</t>
  </si>
  <si>
    <t>Оказание услуг строительного контроля на объектах АО "Тюменьэнерго" в 2018 году</t>
  </si>
  <si>
    <t>ПАО "Россети"</t>
  </si>
  <si>
    <t>АО "ЦТЗ"</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</si>
  <si>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</si>
  <si>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</si>
  <si>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</si>
  <si>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</si>
  <si>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</si>
  <si>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</si>
  <si>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</si>
  <si>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</si>
  <si>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</si>
  <si>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</si>
  <si>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</si>
  <si>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</si>
  <si>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</si>
  <si>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</si>
  <si>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</si>
  <si>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</si>
  <si>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</si>
  <si>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</si>
  <si>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</si>
  <si>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</si>
  <si>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</si>
  <si>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</si>
  <si>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</si>
  <si>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</si>
  <si>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</si>
  <si>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</si>
  <si>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</si>
  <si>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</si>
  <si>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</si>
  <si>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</si>
  <si>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</si>
  <si>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</si>
  <si>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</si>
  <si>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</si>
  <si>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</si>
  <si>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</si>
  <si>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</si>
  <si>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</si>
  <si>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</si>
  <si>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</si>
  <si>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</si>
  <si>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</si>
  <si>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</si>
  <si>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</si>
  <si>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</si>
  <si>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</si>
  <si>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</si>
  <si>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</si>
  <si>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</si>
  <si>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</si>
  <si>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</si>
  <si>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</si>
  <si>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</si>
  <si>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</si>
  <si>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</si>
  <si>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</si>
  <si>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</si>
  <si>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</si>
  <si>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</si>
  <si>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</si>
  <si>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</si>
  <si>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2019.0754/2018.0293</t>
  </si>
  <si>
    <t>Поставка силовых трансформаторов напряжением 110 кВ для нужд АО "Тюменьэнерго"</t>
  </si>
  <si>
    <t>ОЗК ЕП</t>
  </si>
  <si>
    <t>ООО "ТПИ"</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</si>
  <si>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</si>
  <si>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</si>
  <si>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</si>
  <si>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</si>
  <si>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</si>
  <si>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</si>
  <si>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</si>
  <si>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</si>
  <si>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</si>
  <si>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</si>
  <si>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</si>
  <si>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</si>
  <si>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</si>
  <si>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</si>
  <si>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</si>
  <si>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</si>
  <si>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</si>
  <si>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</si>
  <si>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</si>
  <si>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</si>
  <si>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</si>
  <si>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</si>
  <si>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</si>
  <si>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</si>
  <si>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</si>
  <si>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</si>
  <si>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</si>
  <si>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</si>
  <si>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</si>
  <si>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</si>
  <si>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</si>
  <si>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</si>
  <si>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</si>
  <si>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</si>
  <si>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</si>
  <si>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</si>
  <si>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</si>
  <si>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</si>
  <si>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</si>
  <si>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</si>
  <si>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</si>
  <si>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</si>
  <si>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</si>
  <si>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</si>
  <si>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</si>
  <si>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</si>
  <si>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</si>
  <si>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</si>
  <si>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</si>
  <si>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</si>
  <si>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</si>
  <si>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</si>
  <si>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</si>
  <si>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</si>
  <si>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ИА АО "Тюменьэнерго"</t>
  </si>
  <si>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</si>
  <si>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</si>
  <si>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</si>
  <si>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</si>
  <si>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</si>
  <si>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</si>
  <si>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</si>
  <si>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</si>
  <si>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</si>
  <si>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</si>
  <si>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</si>
  <si>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</si>
  <si>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t>2022.0501/2022.0260</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</si>
  <si>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</si>
  <si>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ЗЦ ПО</t>
  </si>
  <si>
    <t>03.10.2022</t>
  </si>
  <si>
    <t>13.10.2022</t>
  </si>
  <si>
    <t>20.10.2022</t>
  </si>
  <si>
    <t>26.10.2022</t>
  </si>
  <si>
    <t>14.11.2022</t>
  </si>
  <si>
    <t>24.11.2022</t>
  </si>
  <si>
    <t>30.06.2024</t>
  </si>
  <si>
    <t>АО МК №54 "СЭСС"</t>
  </si>
  <si>
    <t>ООО "Промэнергострой"</t>
  </si>
  <si>
    <t>Выполнение работ по корректировке проекта "ПС 110/35/6 кВ Московская с ВЛ 110 кВ для нужд филиала АО "Россети Тюмень"Нефтеюганские электрические сети</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</si>
  <si>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</si>
  <si>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</si>
  <si>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</si>
  <si>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</si>
  <si>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</si>
  <si>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</si>
  <si>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</si>
  <si>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</si>
  <si>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</si>
  <si>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</si>
  <si>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</si>
  <si>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</si>
  <si>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</si>
  <si>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</si>
  <si>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</si>
  <si>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</si>
  <si>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</si>
  <si>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</si>
  <si>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Объем заключенных на отчётную дату договоров по проекту, млн. руб.</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</si>
  <si>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</si>
  <si>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</si>
  <si>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Распоряжение Правительства ХМАО-Югры от 26.04.2019 № 203-рп (СИПР утвеждена Губернатором ХМАО - Югры Н.В.Комаровой)  договор об осуществлении технологического присоединения от 27.02.2017 № Т3/16/0012-ДТП;</t>
  </si>
  <si>
    <t>ВЛ 110 кВ Чупальская - Кузоваткинская I,II цепь отпайка на ПС Московская</t>
  </si>
  <si>
    <t>150/34</t>
  </si>
  <si>
    <t>ВЛ</t>
  </si>
  <si>
    <t>Промежуточная</t>
  </si>
  <si>
    <t>2ц - 2,44 км и                   1ц - 0,33 км</t>
  </si>
  <si>
    <t>110 кВ: Трансформаторы, выключатели, разъеденители</t>
  </si>
  <si>
    <t>Ячейка 35 кВ Арбат-1</t>
  </si>
  <si>
    <t>Ячейка 35 кВ Арбат-2</t>
  </si>
  <si>
    <t>Ячейка 35 кВ Софийская-1</t>
  </si>
  <si>
    <t>Ячейка 35 кВ Софийская-2</t>
  </si>
  <si>
    <t>Ячейка 35 кВ Тверская-1</t>
  </si>
  <si>
    <t>Ячейка 35 кВ Тверская-2</t>
  </si>
  <si>
    <t>Ячейка 35 кВ Динамо-1</t>
  </si>
  <si>
    <t>Ячейка 35 кВ Динамо-2</t>
  </si>
  <si>
    <t>Ячейка 6 кВ ВЛ 6 кВ на кустовую площадку № 109-1</t>
  </si>
  <si>
    <t>Ячейка 6 кВ ВЛ 6 кВ на кустовую площадку № 109-2</t>
  </si>
  <si>
    <t>Ячейка 6 кВ линия №3</t>
  </si>
  <si>
    <t>Ячейка 6 кВ линия №4</t>
  </si>
  <si>
    <t>Ячейка 6 кВ линия №5</t>
  </si>
  <si>
    <t>Ячейка 6 кВ линия №6</t>
  </si>
  <si>
    <t>Ячейка 6 кВ линия №7</t>
  </si>
  <si>
    <t>Ячейка 6 кВ линия №8</t>
  </si>
  <si>
    <t>объем заключенного договора 18/09/23 от 25.09.2023 . АУ "Управление государственной экспертизы проектной документации"   в ценах 2023 года с НДС, млн. руб</t>
  </si>
  <si>
    <t>объем заключенного договора 675-ЭС/4945 от 25.09.2023 . АУ ЯНАО "Управление ГЭПД"    в ценах 2023 года с НДС, млн. руб</t>
  </si>
  <si>
    <t>ООО "Бона", ООО "ВИРТЕГ", ООО "Профинтег"</t>
  </si>
  <si>
    <t>Реализация в установленный срок</t>
  </si>
  <si>
    <t>Филиал АО "Тюменьэнерго" НЮЭС</t>
  </si>
  <si>
    <t>Филиал АО "Россети Тюмень" НЮЭС</t>
  </si>
  <si>
    <t>АЗ Т3/1Д/3096 от 30.11.2020</t>
  </si>
  <si>
    <t>ИА АО "Россети Тюмень"</t>
  </si>
  <si>
    <t>Комплекс</t>
  </si>
  <si>
    <t>Оказание услуг по строительному контролю на объекте: "ПС 110/35/6 кВ Московская с ВЛ 110 кВ (новое строительство ПС с
трансформаторной мощностью 2х40 МВА и ВЛ протяженностью 2х17 км)"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</si>
  <si>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</si>
  <si>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</si>
  <si>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</si>
  <si>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</si>
  <si>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</si>
  <si>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</si>
  <si>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</si>
  <si>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</si>
  <si>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</si>
  <si>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"Нефтегазовая Инспекция"</t>
  </si>
  <si>
    <t>АО "Россети ЦТЗ"</t>
  </si>
  <si>
    <t>Оказание услуг по авторскому надзору на объекте "ПС 110/35/6 кВ Московская с ВЛ 110 кВ" для нужд филиала АО "Россети Тюмень" Нефтеюганские электрические сети.</t>
  </si>
  <si>
    <t>Проектно-сметная документация</t>
  </si>
  <si>
    <t>ЕП</t>
  </si>
  <si>
    <t>п.5.7.3.8</t>
  </si>
  <si>
    <t>ЦЗК АО "Россети Тюмень"</t>
  </si>
  <si>
    <t>18.01.2023</t>
  </si>
  <si>
    <t>03/23</t>
  </si>
  <si>
    <t>31.01.2023</t>
  </si>
  <si>
    <t>30.01.2023</t>
  </si>
  <si>
    <t>Проведение государственной экспертизы проектной документации и результатов инженерных изысканий,выполненной для строительства объекта: "ПС 110/35/6 кВ Московская с ВЛ 110 кВ" для нужд филиала АО "Россети Тюмень"Нефтеюганские электрические сети</t>
  </si>
  <si>
    <t>АУ "Управление государственной экспертизы проектной документации"</t>
  </si>
  <si>
    <t>п.5.7.3.2</t>
  </si>
  <si>
    <t>27.09.2023</t>
  </si>
  <si>
    <t>71/23</t>
  </si>
  <si>
    <t>28.09.2023</t>
  </si>
  <si>
    <t>25.09.2023</t>
  </si>
  <si>
    <t>29.09.2023</t>
  </si>
  <si>
    <t>27.12.2023</t>
  </si>
  <si>
    <t>Оказание услуг по проведению проверки сметной документации по объекту: "ПС 110/35/6 кВ Московская с ВЛ 110 кВ" для нуждфилиала АО "Россети Тюмень" Нефтеюганские электрические сети</t>
  </si>
  <si>
    <t>03.10.2023</t>
  </si>
  <si>
    <t>72/23</t>
  </si>
  <si>
    <t>04.10.2023</t>
  </si>
  <si>
    <t>05.10.2023</t>
  </si>
  <si>
    <t>27.01.2024</t>
  </si>
  <si>
    <t>Соглашение об установлении сервитута от
01.09.2023 №34  для строительства/размещения объект"ПС 110/35/6 кВ Московская с ВЛ 110
кВ"</t>
  </si>
  <si>
    <t>Аналитическая записка РТ3/1Д/1150 от 01.11.2023</t>
  </si>
  <si>
    <t>объем заключенного договора 34 от 01.09.2023 . ПАО "НК "Роснефть"    в ценах 2023 года с НДС, млн. руб</t>
  </si>
  <si>
    <t>Проблемные вопросы отсутствуют.</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</si>
  <si>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</si>
  <si>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</si>
  <si>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</si>
  <si>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</si>
  <si>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</si>
  <si>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</si>
  <si>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</si>
  <si>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</si>
  <si>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</si>
  <si>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</si>
  <si>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</si>
  <si>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</si>
  <si>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</si>
  <si>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</si>
  <si>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</si>
  <si>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</si>
  <si>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</si>
  <si>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PD01.1200.2024.65/6 от 15.03.2024 . ООО "СЭР"    в ценах 2024 года с НДС, млн. руб</t>
  </si>
  <si>
    <t xml:space="preserve">
1. Строительство ПС 110/35/6 кВ Московская с ВЛ 110 кВ (новое строительство ПС с трансформаторной мощностью 2х40 МВА и ВЛ протяженностью 2х2,55 км)
2.  СП 110 кВ Чупальский (новое строительство)
3.  ВЛ 110 кВ Чупальская-Кузоваткинская 1,2 (новое строительство ВЛ протяженностью 2х25 км)</t>
  </si>
  <si>
    <t>2024.0101/2022.0260</t>
  </si>
  <si>
    <t>Выполнение электромонтажных и пуско-наладочных работ, комплектация и поставка оборудования, по титулу "ПС 110/35/6 кВМосковская с ВЛ 110 кВ" для нужд филиала АО "Россети Тюмень" Нефтеюганские электрические сети</t>
  </si>
  <si>
    <t>ЗЦ ПО ЕП</t>
  </si>
  <si>
    <t>ООО "СЭР"</t>
  </si>
  <si>
    <t>01.02.2024</t>
  </si>
  <si>
    <t>02.02.2024</t>
  </si>
  <si>
    <t>08.02.2024</t>
  </si>
  <si>
    <t>14.02.2024</t>
  </si>
  <si>
    <t>п.7.5.3.</t>
  </si>
  <si>
    <t>Закупочная комиссия</t>
  </si>
  <si>
    <t>32413245626/2024.0101-2</t>
  </si>
  <si>
    <t>29.02.2024</t>
  </si>
  <si>
    <t>15.03.2024</t>
  </si>
  <si>
    <t>31.12.2024</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</si>
  <si>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rFont val="Times New Roman"/>
        <family val="1"/>
        <charset val="204"/>
      </rPr>
      <t>45.739.885,27</t>
    </r>
    <r>
      <rPr>
        <sz val="11"/>
        <rFont val="Times New Roman"/>
        <family val="1"/>
        <charset val="204"/>
      </rPr>
      <t xml:space="preserve"> руб. с НДС.</t>
    </r>
  </si>
  <si>
    <r>
      <t xml:space="preserve">Проведена централизованная закупка для всех филиалов на сумму 296.997.613.05 руб. с НДС. По объекту NS1200.PS.0032 сумма договора </t>
    </r>
    <r>
      <rPr>
        <b/>
        <sz val="11"/>
        <rFont val="Times New Roman"/>
        <family val="1"/>
        <charset val="204"/>
      </rPr>
      <t>14.025.381,09</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14.263.099,42</t>
    </r>
    <r>
      <rPr>
        <sz val="1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</si>
  <si>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rFont val="Times New Roman"/>
        <family val="1"/>
        <charset val="204"/>
      </rPr>
      <t xml:space="preserve">127.011.686,40 </t>
    </r>
    <r>
      <rPr>
        <sz val="1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rFont val="Times New Roman"/>
        <family val="1"/>
        <charset val="204"/>
      </rPr>
      <t>109.152.530.40</t>
    </r>
    <r>
      <rPr>
        <sz val="11"/>
        <rFont val="Times New Roman"/>
        <family val="1"/>
        <charset val="204"/>
      </rPr>
      <t xml:space="preserve"> руб.с НДС.</t>
    </r>
  </si>
  <si>
    <t>OSM-35 Smart, 1250А</t>
  </si>
  <si>
    <t>ПС 110 кВ Московская</t>
  </si>
  <si>
    <t>ТДТН-40000/110/35/6 ХЛ1</t>
  </si>
  <si>
    <t>Т-1</t>
  </si>
  <si>
    <t>Т-2</t>
  </si>
  <si>
    <t>В 110 Т-1</t>
  </si>
  <si>
    <t>В 110 Т-2</t>
  </si>
  <si>
    <t>ШСВ 110</t>
  </si>
  <si>
    <t>В 35 Т-1</t>
  </si>
  <si>
    <t>В 35 Т-2</t>
  </si>
  <si>
    <t>СВ 35</t>
  </si>
  <si>
    <t>В 35 Резерв-1</t>
  </si>
  <si>
    <t>В 35 Резерв-2</t>
  </si>
  <si>
    <t>В 35 Резерв-3</t>
  </si>
  <si>
    <t>В 35 Резерв-4</t>
  </si>
  <si>
    <t>В 35 Резерв-5</t>
  </si>
  <si>
    <t>В 35 Резерв-6</t>
  </si>
  <si>
    <t>В 35 Резерв-7</t>
  </si>
  <si>
    <t>В 35 Резерв-8</t>
  </si>
  <si>
    <t>В 6 Т-1</t>
  </si>
  <si>
    <t>В 6 Т-2</t>
  </si>
  <si>
    <t>СВ 6</t>
  </si>
  <si>
    <t>В 6 ТСН-1</t>
  </si>
  <si>
    <t>В 6 ТСН-2</t>
  </si>
  <si>
    <t>В 6 резерв-1</t>
  </si>
  <si>
    <t>В 6 резерв-2</t>
  </si>
  <si>
    <t>В 6 резерв-3</t>
  </si>
  <si>
    <t>В 6 резерв-4</t>
  </si>
  <si>
    <t>В 6 резерв-5</t>
  </si>
  <si>
    <t>В 6 резерв-6</t>
  </si>
  <si>
    <t>В 6 резерв-7</t>
  </si>
  <si>
    <t>В 6 резерв-8</t>
  </si>
  <si>
    <t>объем заключенного договора ZP01.1200.2024.49/6 от 16.04.2024 . ООО "ЦНЭС"    в ценах 2024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</si>
  <si>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13.562.085,74 руб. с НДС.</t>
  </si>
  <si>
    <t>Заключено дополнительное соглашение №1 на увеличение стоимости договора (без проведения закупочных процедур) цена договора составляет 3.398.640,00 руб. с НДС.</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</si>
  <si>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</si>
  <si>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ООО "ЦНЭС"</t>
  </si>
  <si>
    <t>ООО "СибСтройЭксперт"</t>
  </si>
  <si>
    <t>ООО "Альфа"</t>
  </si>
  <si>
    <t>Аналитическая записка РТ3/1Д/101 от 08.04.2024. Закупка проведена по 2-м объектам ИПР, по результатам которой заключен договор на 385.000,00 руб. с НДС. Объем договора на данный объект составляет 175 000,00 руб. с НДС.</t>
  </si>
  <si>
    <t>ВЭБ-УЭТМ-110III-40/2500 УХЛ1</t>
  </si>
  <si>
    <t>объем заключенного договора PD01.1200.2024.240/6 от 16.08.2024 . ООО "СЭР"    в ценах 2024 года с НДС, млн. руб</t>
  </si>
  <si>
    <t xml:space="preserve"> ООО "Таврида Электрик Омск" ; АУ ЯНАО "Управление ГЭПД" ; АУ "Управление государственной экспертизы проектной документации"</t>
  </si>
  <si>
    <t>Выполнение работ по строительству "ПС 110/35/6 кВ Московская с ВЛ 110 кВ" для нужд филиала АО "Россети Тюмень"Нефтеюганские электрические сети</t>
  </si>
  <si>
    <t>2024.0418/2022.0260</t>
  </si>
  <si>
    <t>03.07.2024</t>
  </si>
  <si>
    <t>15.07.2024</t>
  </si>
  <si>
    <t>18.07.2024</t>
  </si>
  <si>
    <t>24.07.2024</t>
  </si>
  <si>
    <t>32413806066/2024.0418</t>
  </si>
  <si>
    <t>02.09.2024</t>
  </si>
  <si>
    <t>16.08.2024</t>
  </si>
  <si>
    <t>30.09.2024</t>
  </si>
  <si>
    <t>ДС № 1 от 15.02.2019
ДС № 2 от 30.04.2020
ДС № 3 от 07.05.2020
ДС № 4 от 03.08.2021
ДС № 5 от 24.08.2021   
ДС № 6 от 28.11.2023
ДС № 7 от 28.03.2024                                                        ДС № 8 от 20.09.2024</t>
  </si>
  <si>
    <t>Год раскрытия информации: 2025 год</t>
  </si>
  <si>
    <t>объем заключенного договора ZP01.1200.2024.408/6 от 28.10.2024 . ООО "СМНУ "ЮгЭнергоИнжиниринг"    в ценах 2024 года с НДС, млн. руб</t>
  </si>
  <si>
    <t xml:space="preserve"> ООО "Ремонтно-диагностическая компания "Электрические сети" ; ООО "ПрофЭнерго" ; ООО "СЭР"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 ООО "Таврида Электрик Омск" ; ООО "ЦНЭС" ; ООО "СМНУ "ЮгЭнергоИнжиниринг"</t>
  </si>
  <si>
    <t>Год 2028</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</si>
  <si>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rFont val="Times New Roman"/>
        <family val="1"/>
        <charset val="204"/>
      </rPr>
      <t xml:space="preserve"> 167.453,50 </t>
    </r>
    <r>
      <rPr>
        <sz val="11"/>
        <rFont val="Times New Roman"/>
        <family val="1"/>
        <charset val="204"/>
      </rPr>
      <t>руб.</t>
    </r>
  </si>
  <si>
    <t>Проведение публичного технологического и ценового аудита инвестиционного проекта АО "Россети Тюмень": "ПС 110/35/6 кВМосковская с ВЛ 110 кВ (новое строительство ПС с трансформаторной мощностью 2х40 МВА и ВЛ протяженностью 2х2,44 км и1х0,33 км)" (3 этап)</t>
  </si>
  <si>
    <t>СЦ</t>
  </si>
  <si>
    <t xml:space="preserve"> ООО "СМНУ "ЮгЭнергоИнжиниринг"</t>
  </si>
  <si>
    <t>28.10.2024</t>
  </si>
  <si>
    <t>Предложение по корректировке плана</t>
  </si>
  <si>
    <t>Год 2029</t>
  </si>
  <si>
    <t>объем заключенного договора PD01.1200.2025.5/6 от 27.01.2025 . ООО "СЭР"    в ценах 2025 года с НДС, млн. руб</t>
  </si>
  <si>
    <t xml:space="preserve">   </t>
  </si>
  <si>
    <t xml:space="preserve">Доход, тыс.руб. без НДС </t>
  </si>
  <si>
    <t>Ремонт объекта тыс.руб с НДС</t>
  </si>
  <si>
    <t>Прочие расходы при эксплуатации объекта, тыс.руб. с НДС</t>
  </si>
  <si>
    <t>Прочие расходы</t>
  </si>
  <si>
    <t>АЗ РТ3/1Д/341 от 21.10.2024. ДС № 1 к Договору в части увеличения цены Договора на сумму НДС в размере 5%. Стоимость после изменения составляет 189 000, 00 руб. с НДС.</t>
  </si>
  <si>
    <t>Выполнение работ по оснащению межсетевыми экранами объекта "ПС 110 кВ Московская с ВЛ 110кВ" для нужд филиала АО"Россети Тюмень" Нефтеюганские электрические сети</t>
  </si>
  <si>
    <t>2024.1354</t>
  </si>
  <si>
    <t>32414334381</t>
  </si>
  <si>
    <t>16.12.2024</t>
  </si>
  <si>
    <t>23.12.2024</t>
  </si>
  <si>
    <t>27.12.2024</t>
  </si>
  <si>
    <t>32414334381/2024.1354-2</t>
  </si>
  <si>
    <t>16.01.2025</t>
  </si>
  <si>
    <t>27.01.2025</t>
  </si>
  <si>
    <t>Факт (предложения по корректировке плана)</t>
  </si>
  <si>
    <t>Год раскрытия информации:  2025 год</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</si>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</sst>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_-* #,##0.00\ _₽_-;\-* #,##0.00\ _₽_-;_-* &quot;-&quot;??\ _₽_-;_-@_-"/>
    <numFmt numFmtId="175"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10"/>
      <color indexed="8"/>
      <name val="Times New Roman"/>
      <family val="1"/>
      <charset val="204"/>
    </font>
    <font>
      <sz val="10"/>
      <color rgb="FF000000"/>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s>
  <cellStyleXfs count="25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0"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38" fontId="70" fillId="0" borderId="0">
      <alignment vertical="top"/>
    </xf>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0" fontId="11" fillId="0" borderId="0"/>
    <xf numFmtId="0" fontId="29" fillId="0" borderId="0"/>
    <xf numFmtId="0" fontId="45" fillId="0" borderId="0"/>
    <xf numFmtId="0" fontId="68" fillId="0" borderId="0"/>
    <xf numFmtId="0" fontId="3" fillId="0" borderId="0"/>
    <xf numFmtId="0" fontId="45" fillId="0" borderId="0"/>
    <xf numFmtId="0" fontId="67" fillId="0" borderId="0"/>
    <xf numFmtId="0" fontId="45" fillId="0" borderId="0"/>
    <xf numFmtId="0" fontId="1" fillId="0" borderId="0"/>
    <xf numFmtId="0" fontId="45" fillId="0" borderId="0"/>
    <xf numFmtId="0" fontId="45" fillId="0" borderId="0"/>
    <xf numFmtId="0" fontId="1" fillId="0" borderId="0"/>
    <xf numFmtId="0" fontId="45" fillId="0" borderId="0"/>
    <xf numFmtId="0" fontId="55" fillId="0" borderId="0"/>
    <xf numFmtId="164" fontId="45" fillId="0" borderId="0" applyFont="0" applyFill="0" applyBorder="0" applyAlignment="0" applyProtection="0"/>
    <xf numFmtId="0" fontId="11" fillId="0" borderId="0"/>
    <xf numFmtId="0" fontId="73" fillId="0" borderId="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cellStyleXfs>
  <cellXfs count="6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1"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4" fillId="0" borderId="0" xfId="1" applyFont="1" applyAlignment="1">
      <alignment horizontal="left" wrapText="1"/>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9" fillId="27" borderId="3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1" fillId="25" borderId="26" xfId="2" applyFont="1" applyFill="1" applyBorder="1" applyAlignment="1">
      <alignment horizontal="left" vertical="center" wrapText="1"/>
    </xf>
    <xf numFmtId="170" fontId="36" fillId="25"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34"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1" xfId="2" applyFont="1" applyFill="1" applyBorder="1" applyAlignment="1">
      <alignment horizontal="justify" vertical="center"/>
    </xf>
    <xf numFmtId="0" fontId="41" fillId="0" borderId="31"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1"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2" xfId="2" applyNumberFormat="1" applyFont="1" applyFill="1" applyBorder="1" applyAlignment="1">
      <alignment horizontal="justify" vertical="center"/>
    </xf>
    <xf numFmtId="0" fontId="41" fillId="0" borderId="34" xfId="2" applyFont="1" applyFill="1" applyBorder="1" applyAlignment="1">
      <alignment horizontal="justify" vertical="center" wrapText="1"/>
    </xf>
    <xf numFmtId="0" fontId="41" fillId="0" borderId="35" xfId="2" applyFont="1" applyFill="1" applyBorder="1" applyAlignment="1">
      <alignment horizontal="justify" vertical="center" wrapText="1"/>
    </xf>
    <xf numFmtId="170" fontId="39" fillId="27" borderId="3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70" fontId="39" fillId="0" borderId="31" xfId="0" applyNumberFormat="1" applyFont="1" applyFill="1" applyBorder="1" applyAlignment="1">
      <alignment horizontal="left" vertical="center"/>
    </xf>
    <xf numFmtId="10" fontId="36" fillId="0" borderId="38" xfId="0" applyNumberFormat="1"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9" fillId="27" borderId="31"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9" fontId="36" fillId="0" borderId="41" xfId="0" applyNumberFormat="1" applyFont="1" applyFill="1" applyBorder="1" applyAlignment="1">
      <alignment horizontal="left" vertical="center" wrapText="1"/>
    </xf>
    <xf numFmtId="9" fontId="36" fillId="0" borderId="43"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7" fillId="0" borderId="0" xfId="49" applyFont="1" applyFill="1"/>
    <xf numFmtId="170" fontId="36" fillId="0" borderId="0" xfId="49" applyNumberFormat="1" applyFont="1" applyFill="1" applyAlignment="1">
      <alignment wrapText="1"/>
    </xf>
    <xf numFmtId="14" fontId="11" fillId="0" borderId="1" xfId="2" applyNumberFormat="1" applyFont="1" applyFill="1" applyBorder="1" applyAlignment="1">
      <alignment horizontal="center" vertical="center" wrapText="1" shrinkToFit="1"/>
    </xf>
    <xf numFmtId="10" fontId="36" fillId="0" borderId="46"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37" xfId="2" applyFont="1" applyFill="1" applyBorder="1" applyAlignment="1">
      <alignment horizontal="justify" vertical="top" wrapText="1"/>
    </xf>
    <xf numFmtId="172" fontId="41" fillId="24" borderId="36" xfId="2" quotePrefix="1" applyNumberFormat="1" applyFont="1" applyFill="1" applyBorder="1" applyAlignment="1">
      <alignment horizontal="justify" vertical="center" wrapText="1"/>
    </xf>
    <xf numFmtId="170" fontId="39" fillId="0" borderId="31" xfId="0" applyNumberFormat="1" applyFont="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3" fillId="0" borderId="22"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70" fontId="11" fillId="24" borderId="0" xfId="2" applyNumberFormat="1" applyFont="1" applyFill="1"/>
    <xf numFmtId="14" fontId="36" fillId="0" borderId="38"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172" fontId="36" fillId="0" borderId="0" xfId="49" applyNumberFormat="1" applyFont="1" applyFill="1" applyBorder="1" applyAlignment="1">
      <alignment horizontal="center" vertical="center"/>
    </xf>
    <xf numFmtId="170"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vertical="center"/>
    </xf>
    <xf numFmtId="0" fontId="72" fillId="0" borderId="0" xfId="49" applyFont="1"/>
    <xf numFmtId="0" fontId="36" fillId="0" borderId="0" xfId="49" applyFont="1" applyFill="1" applyAlignment="1">
      <alignment horizontal="center" vertical="center"/>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27" borderId="31" xfId="0" applyFont="1" applyFill="1" applyBorder="1" applyAlignment="1">
      <alignment horizontal="left" vertical="center" wrapText="1"/>
    </xf>
    <xf numFmtId="0" fontId="36" fillId="27" borderId="31" xfId="0" applyFont="1" applyFill="1" applyBorder="1" applyAlignment="1">
      <alignment horizontal="left" vertical="center"/>
    </xf>
    <xf numFmtId="0" fontId="11" fillId="0" borderId="0" xfId="223" applyFont="1" applyAlignment="1">
      <alignment vertical="center"/>
    </xf>
    <xf numFmtId="0" fontId="74" fillId="0" borderId="0" xfId="224" applyFont="1" applyFill="1" applyAlignment="1"/>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170" fontId="43"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36" fillId="26" borderId="30" xfId="0" applyNumberFormat="1" applyFont="1" applyFill="1" applyBorder="1" applyAlignment="1">
      <alignment horizontal="left" vertical="center" wrapText="1"/>
    </xf>
    <xf numFmtId="0" fontId="49" fillId="0" borderId="0" xfId="2" applyFont="1" applyFill="1" applyAlignment="1">
      <alignment horizontal="center"/>
    </xf>
    <xf numFmtId="0" fontId="9" fillId="0" borderId="0" xfId="1" applyFont="1" applyFill="1" applyBorder="1" applyAlignment="1">
      <alignment vertical="center"/>
    </xf>
    <xf numFmtId="170" fontId="36" fillId="0" borderId="0"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49" fontId="41" fillId="0" borderId="3" xfId="0" applyNumberFormat="1" applyFont="1" applyFill="1" applyBorder="1" applyAlignment="1">
      <alignment horizontal="center" vertical="center" wrapText="1"/>
    </xf>
    <xf numFmtId="0" fontId="46" fillId="0" borderId="1" xfId="1" applyFont="1" applyFill="1" applyBorder="1" applyAlignment="1">
      <alignment horizontal="center" vertical="center" wrapText="1"/>
    </xf>
    <xf numFmtId="49" fontId="41" fillId="0" borderId="3" xfId="49" applyNumberFormat="1" applyFont="1" applyFill="1" applyBorder="1" applyAlignment="1">
      <alignment horizontal="center" vertical="center"/>
    </xf>
    <xf numFmtId="0" fontId="41" fillId="0" borderId="3" xfId="0" applyFont="1" applyFill="1" applyBorder="1" applyAlignment="1">
      <alignment horizontal="center" vertical="center" wrapText="1"/>
    </xf>
    <xf numFmtId="0" fontId="41" fillId="0" borderId="3" xfId="49" applyFont="1" applyFill="1" applyBorder="1" applyAlignment="1">
      <alignment horizontal="center" vertical="center"/>
    </xf>
    <xf numFmtId="49" fontId="41" fillId="0" borderId="3" xfId="49" applyNumberFormat="1" applyFont="1" applyFill="1" applyBorder="1" applyAlignment="1">
      <alignment horizontal="center" vertical="center" wrapText="1"/>
    </xf>
    <xf numFmtId="0" fontId="41" fillId="0" borderId="3" xfId="49" applyFont="1" applyFill="1" applyBorder="1"/>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23" applyFont="1" applyAlignment="1">
      <alignment vertical="center"/>
    </xf>
    <xf numFmtId="0" fontId="74" fillId="0" borderId="0" xfId="223" applyFont="1" applyAlignment="1">
      <alignment vertical="center"/>
    </xf>
    <xf numFmtId="0" fontId="42" fillId="0" borderId="0" xfId="223" applyFont="1" applyAlignment="1">
      <alignment horizontal="left" vertical="center"/>
    </xf>
    <xf numFmtId="0" fontId="42" fillId="0" borderId="0" xfId="223" applyFont="1" applyAlignment="1">
      <alignment horizontal="center" vertical="center"/>
    </xf>
    <xf numFmtId="0" fontId="60" fillId="0" borderId="0" xfId="223" applyFont="1" applyAlignment="1">
      <alignment horizontal="left" vertical="center"/>
    </xf>
    <xf numFmtId="0" fontId="46" fillId="0" borderId="0" xfId="223" applyFont="1" applyAlignment="1">
      <alignment vertical="center"/>
    </xf>
    <xf numFmtId="0" fontId="41" fillId="0" borderId="0" xfId="223" applyFont="1" applyAlignment="1">
      <alignment vertical="center"/>
    </xf>
    <xf numFmtId="4" fontId="41" fillId="0" borderId="1" xfId="223" applyNumberFormat="1" applyFont="1" applyFill="1" applyBorder="1" applyAlignment="1">
      <alignment horizontal="center" vertical="center"/>
    </xf>
    <xf numFmtId="3" fontId="41" fillId="0" borderId="1" xfId="223" applyNumberFormat="1" applyFont="1" applyFill="1" applyBorder="1" applyAlignment="1">
      <alignment horizontal="center" vertical="center"/>
    </xf>
    <xf numFmtId="0" fontId="11" fillId="0" borderId="0" xfId="223" applyFont="1" applyBorder="1" applyAlignment="1">
      <alignment vertical="center"/>
    </xf>
    <xf numFmtId="0" fontId="38" fillId="0" borderId="0" xfId="223" applyFont="1" applyAlignment="1">
      <alignment vertical="center"/>
    </xf>
    <xf numFmtId="0" fontId="41" fillId="0" borderId="1" xfId="223" applyFont="1" applyFill="1" applyBorder="1" applyAlignment="1">
      <alignment horizontal="center" vertical="center"/>
    </xf>
    <xf numFmtId="167" fontId="11" fillId="0" borderId="0" xfId="223" applyNumberFormat="1" applyFont="1" applyAlignment="1">
      <alignment vertical="center"/>
    </xf>
    <xf numFmtId="2" fontId="11" fillId="0" borderId="0" xfId="223" applyNumberFormat="1" applyFont="1" applyAlignment="1">
      <alignment vertical="center"/>
    </xf>
    <xf numFmtId="1" fontId="43" fillId="0" borderId="49" xfId="223" applyNumberFormat="1" applyFont="1" applyFill="1" applyBorder="1" applyAlignment="1">
      <alignment horizontal="center" vertical="center"/>
    </xf>
    <xf numFmtId="1" fontId="43" fillId="0" borderId="27" xfId="223" applyNumberFormat="1" applyFont="1" applyFill="1" applyBorder="1" applyAlignment="1">
      <alignment horizontal="center" vertical="center"/>
    </xf>
    <xf numFmtId="10" fontId="41" fillId="0" borderId="3" xfId="223" applyNumberFormat="1" applyFont="1" applyFill="1" applyBorder="1" applyAlignment="1">
      <alignment vertical="center"/>
    </xf>
    <xf numFmtId="10" fontId="41" fillId="0" borderId="1" xfId="223" applyNumberFormat="1" applyFont="1" applyFill="1" applyBorder="1" applyAlignment="1">
      <alignment vertical="center"/>
    </xf>
    <xf numFmtId="4" fontId="41" fillId="0" borderId="50" xfId="223" applyNumberFormat="1" applyFont="1" applyFill="1" applyBorder="1" applyAlignment="1">
      <alignment vertical="center"/>
    </xf>
    <xf numFmtId="4" fontId="41" fillId="0" borderId="23" xfId="223" applyNumberFormat="1" applyFont="1" applyFill="1" applyBorder="1" applyAlignment="1">
      <alignment vertical="center"/>
    </xf>
    <xf numFmtId="3" fontId="11" fillId="0" borderId="21" xfId="223" applyNumberFormat="1" applyFont="1" applyFill="1" applyBorder="1" applyAlignment="1">
      <alignment vertical="center"/>
    </xf>
    <xf numFmtId="3" fontId="11" fillId="0" borderId="2" xfId="223" applyNumberFormat="1" applyFont="1" applyFill="1" applyBorder="1" applyAlignment="1">
      <alignment vertical="center"/>
    </xf>
    <xf numFmtId="3" fontId="11" fillId="0" borderId="3" xfId="223" applyNumberFormat="1" applyFont="1" applyFill="1" applyBorder="1" applyAlignment="1">
      <alignment vertical="center"/>
    </xf>
    <xf numFmtId="3" fontId="11" fillId="0" borderId="1" xfId="223" applyNumberFormat="1" applyFont="1" applyFill="1" applyBorder="1" applyAlignment="1">
      <alignment vertical="center"/>
    </xf>
    <xf numFmtId="3" fontId="11" fillId="0" borderId="3" xfId="223" applyNumberFormat="1" applyFont="1" applyBorder="1" applyAlignment="1">
      <alignment vertical="center"/>
    </xf>
    <xf numFmtId="3" fontId="11" fillId="0" borderId="1" xfId="223" applyNumberFormat="1" applyFont="1" applyBorder="1" applyAlignment="1">
      <alignment vertical="center"/>
    </xf>
    <xf numFmtId="0" fontId="11" fillId="0" borderId="3" xfId="223" applyFont="1" applyBorder="1" applyAlignment="1">
      <alignment vertical="center"/>
    </xf>
    <xf numFmtId="0" fontId="11" fillId="0" borderId="1" xfId="223" applyFont="1" applyBorder="1" applyAlignment="1">
      <alignment vertical="center"/>
    </xf>
    <xf numFmtId="0" fontId="1" fillId="0" borderId="0" xfId="50"/>
    <xf numFmtId="0" fontId="11" fillId="0" borderId="0" xfId="223" applyFont="1" applyFill="1" applyBorder="1" applyAlignment="1">
      <alignment vertical="center"/>
    </xf>
    <xf numFmtId="3" fontId="11" fillId="0" borderId="0" xfId="223" applyNumberFormat="1" applyFont="1" applyBorder="1" applyAlignment="1">
      <alignment vertical="center"/>
    </xf>
    <xf numFmtId="3" fontId="11" fillId="0" borderId="0" xfId="223" applyNumberFormat="1" applyFont="1" applyAlignment="1">
      <alignment vertical="center"/>
    </xf>
    <xf numFmtId="169" fontId="42" fillId="0" borderId="1" xfId="223" applyNumberFormat="1" applyFont="1" applyBorder="1" applyAlignment="1">
      <alignment vertical="center"/>
    </xf>
    <xf numFmtId="169" fontId="41" fillId="0" borderId="1" xfId="223" applyNumberFormat="1" applyFont="1" applyBorder="1" applyAlignment="1">
      <alignment vertical="center"/>
    </xf>
    <xf numFmtId="169" fontId="42" fillId="0" borderId="23" xfId="223" applyNumberFormat="1" applyFont="1" applyBorder="1" applyAlignment="1">
      <alignment vertical="center"/>
    </xf>
    <xf numFmtId="0" fontId="61" fillId="0" borderId="0" xfId="223" applyFont="1" applyBorder="1" applyAlignment="1">
      <alignment vertical="center"/>
    </xf>
    <xf numFmtId="167" fontId="62" fillId="0" borderId="0" xfId="223" applyNumberFormat="1" applyFont="1" applyBorder="1" applyAlignment="1">
      <alignment horizontal="center" vertical="center"/>
    </xf>
    <xf numFmtId="0" fontId="61" fillId="0" borderId="0" xfId="223" applyFont="1" applyAlignment="1">
      <alignment vertical="center"/>
    </xf>
    <xf numFmtId="169" fontId="41" fillId="0" borderId="1" xfId="223" applyNumberFormat="1" applyFont="1" applyFill="1" applyBorder="1" applyAlignment="1">
      <alignment vertical="center"/>
    </xf>
    <xf numFmtId="170" fontId="41" fillId="0" borderId="1" xfId="223" applyNumberFormat="1" applyFont="1" applyBorder="1" applyAlignment="1">
      <alignment horizontal="center" vertical="center"/>
    </xf>
    <xf numFmtId="169" fontId="42" fillId="0" borderId="1" xfId="223" applyNumberFormat="1" applyFont="1" applyFill="1" applyBorder="1" applyAlignment="1">
      <alignment vertical="center"/>
    </xf>
    <xf numFmtId="168" fontId="42" fillId="0" borderId="1" xfId="223" applyNumberFormat="1" applyFont="1" applyFill="1" applyBorder="1" applyAlignment="1">
      <alignment vertical="center"/>
    </xf>
    <xf numFmtId="171" fontId="42" fillId="0" borderId="1" xfId="223" applyNumberFormat="1" applyFont="1" applyFill="1" applyBorder="1" applyAlignment="1">
      <alignment vertical="center"/>
    </xf>
    <xf numFmtId="171" fontId="42" fillId="0" borderId="23" xfId="223" applyNumberFormat="1" applyFont="1" applyFill="1" applyBorder="1" applyAlignment="1">
      <alignment vertical="center"/>
    </xf>
    <xf numFmtId="169" fontId="11" fillId="0" borderId="0" xfId="223" applyNumberFormat="1" applyFont="1" applyAlignment="1">
      <alignment vertical="center"/>
    </xf>
    <xf numFmtId="175" fontId="11" fillId="0" borderId="0" xfId="223" applyNumberFormat="1" applyFont="1" applyAlignment="1">
      <alignment vertical="center"/>
    </xf>
    <xf numFmtId="0" fontId="36" fillId="0" borderId="1" xfId="49" applyFont="1" applyFill="1" applyBorder="1"/>
    <xf numFmtId="49" fontId="41" fillId="0" borderId="1" xfId="49" applyNumberFormat="1" applyFont="1" applyFill="1" applyBorder="1" applyAlignment="1">
      <alignment horizontal="center" vertical="center" wrapText="1"/>
    </xf>
    <xf numFmtId="0" fontId="46" fillId="0" borderId="1" xfId="79" applyFont="1" applyFill="1" applyBorder="1" applyAlignment="1">
      <alignment horizontal="center" vertical="center"/>
    </xf>
    <xf numFmtId="0" fontId="41" fillId="0" borderId="1" xfId="49" applyFont="1" applyFill="1" applyBorder="1" applyAlignment="1">
      <alignment horizontal="center" vertical="center"/>
    </xf>
    <xf numFmtId="173" fontId="78" fillId="0" borderId="1"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73" fontId="78" fillId="0" borderId="1" xfId="0" quotePrefix="1"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 fontId="48" fillId="24" borderId="1" xfId="45" applyNumberFormat="1" applyFont="1" applyFill="1" applyBorder="1" applyAlignment="1">
      <alignment horizontal="right" vertical="center" wrapText="1"/>
    </xf>
    <xf numFmtId="0" fontId="11" fillId="0" borderId="0" xfId="223" applyFont="1" applyAlignment="1">
      <alignment horizontal="righ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7" fillId="0" borderId="0" xfId="223" applyFont="1" applyAlignment="1" applyProtection="1">
      <alignment horizontal="center" vertical="center" wrapText="1"/>
    </xf>
    <xf numFmtId="1" fontId="43" fillId="0" borderId="27" xfId="223" applyNumberFormat="1" applyFont="1" applyFill="1" applyBorder="1" applyAlignment="1">
      <alignment horizontal="center" vertical="center" wrapText="1"/>
    </xf>
    <xf numFmtId="0" fontId="80" fillId="0" borderId="0" xfId="223" applyFont="1" applyAlignment="1" applyProtection="1">
      <alignment horizontal="center"/>
    </xf>
    <xf numFmtId="0" fontId="81" fillId="0" borderId="0" xfId="223"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7" fillId="0" borderId="0" xfId="223" applyFont="1" applyAlignment="1" applyProtection="1">
      <alignment horizontal="center" vertical="center" wrapText="1"/>
    </xf>
    <xf numFmtId="0" fontId="43" fillId="0" borderId="0" xfId="223"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223" applyFont="1" applyBorder="1" applyAlignment="1">
      <alignment horizontal="left" vertical="center"/>
    </xf>
    <xf numFmtId="0" fontId="11" fillId="0" borderId="1" xfId="223" applyFont="1" applyBorder="1" applyAlignment="1">
      <alignment horizontal="left" vertical="center"/>
    </xf>
    <xf numFmtId="0" fontId="11" fillId="0" borderId="31" xfId="223" applyFont="1" applyBorder="1" applyAlignment="1">
      <alignment horizontal="left" vertical="center"/>
    </xf>
    <xf numFmtId="0" fontId="11" fillId="0" borderId="25" xfId="223" applyFont="1" applyBorder="1" applyAlignment="1">
      <alignment horizontal="center" vertical="center"/>
    </xf>
    <xf numFmtId="0" fontId="11" fillId="0" borderId="30" xfId="223" applyFont="1" applyBorder="1" applyAlignment="1">
      <alignment horizontal="center" vertical="center"/>
    </xf>
    <xf numFmtId="0" fontId="41" fillId="0" borderId="4" xfId="223" applyFont="1" applyFill="1" applyBorder="1" applyAlignment="1">
      <alignment horizontal="center" vertical="center"/>
    </xf>
    <xf numFmtId="0" fontId="41" fillId="0" borderId="3" xfId="223" applyFont="1" applyFill="1" applyBorder="1" applyAlignment="1">
      <alignment horizontal="center" vertical="center"/>
    </xf>
    <xf numFmtId="3" fontId="41" fillId="0" borderId="25" xfId="223" applyNumberFormat="1" applyFont="1" applyFill="1" applyBorder="1" applyAlignment="1">
      <alignment horizontal="center" vertical="center"/>
    </xf>
    <xf numFmtId="3" fontId="41" fillId="0" borderId="30" xfId="223" applyNumberFormat="1" applyFont="1" applyFill="1" applyBorder="1" applyAlignment="1">
      <alignment horizontal="center" vertical="center"/>
    </xf>
    <xf numFmtId="0" fontId="43" fillId="0" borderId="28" xfId="223" applyFont="1" applyBorder="1" applyAlignment="1">
      <alignment horizontal="left" vertical="center"/>
    </xf>
    <xf numFmtId="0" fontId="43" fillId="0" borderId="27" xfId="223" applyFont="1" applyBorder="1" applyAlignment="1">
      <alignment horizontal="left" vertical="center"/>
    </xf>
    <xf numFmtId="0" fontId="43" fillId="0" borderId="33" xfId="223" applyFont="1" applyBorder="1" applyAlignment="1">
      <alignment horizontal="left" vertical="center"/>
    </xf>
    <xf numFmtId="167" fontId="29" fillId="0" borderId="47" xfId="223" applyNumberFormat="1" applyFont="1" applyFill="1" applyBorder="1" applyAlignment="1">
      <alignment horizontal="center" vertical="center"/>
    </xf>
    <xf numFmtId="167" fontId="29" fillId="0" borderId="29" xfId="223" applyNumberFormat="1" applyFont="1" applyFill="1" applyBorder="1" applyAlignment="1">
      <alignment horizontal="center" vertical="center"/>
    </xf>
    <xf numFmtId="3" fontId="41" fillId="0" borderId="25" xfId="223" applyNumberFormat="1" applyFont="1" applyBorder="1" applyAlignment="1">
      <alignment horizontal="center" vertical="center"/>
    </xf>
    <xf numFmtId="3" fontId="41" fillId="0" borderId="30" xfId="223" applyNumberFormat="1" applyFont="1" applyBorder="1" applyAlignment="1">
      <alignment horizontal="center" vertical="center"/>
    </xf>
    <xf numFmtId="3" fontId="41" fillId="0" borderId="26" xfId="223" applyNumberFormat="1" applyFont="1" applyBorder="1" applyAlignment="1">
      <alignment horizontal="center" vertical="center"/>
    </xf>
    <xf numFmtId="3" fontId="41" fillId="0" borderId="31" xfId="223" applyNumberFormat="1" applyFont="1" applyBorder="1" applyAlignment="1">
      <alignment horizontal="center" vertical="center"/>
    </xf>
    <xf numFmtId="10" fontId="41" fillId="0" borderId="26" xfId="223" applyNumberFormat="1" applyFont="1" applyBorder="1" applyAlignment="1">
      <alignment horizontal="center" vertical="center"/>
    </xf>
    <xf numFmtId="10" fontId="41" fillId="0" borderId="31" xfId="223" applyNumberFormat="1" applyFont="1" applyBorder="1" applyAlignment="1">
      <alignment horizontal="center" vertical="center"/>
    </xf>
    <xf numFmtId="0" fontId="11" fillId="0" borderId="26" xfId="223" applyFont="1" applyBorder="1" applyAlignment="1">
      <alignment horizontal="center" vertical="center"/>
    </xf>
    <xf numFmtId="0" fontId="11" fillId="0" borderId="31" xfId="223" applyFont="1" applyBorder="1" applyAlignment="1">
      <alignment horizontal="center" vertical="center"/>
    </xf>
    <xf numFmtId="9" fontId="41" fillId="0" borderId="26" xfId="223" applyNumberFormat="1" applyFont="1" applyBorder="1" applyAlignment="1">
      <alignment horizontal="center" vertical="center"/>
    </xf>
    <xf numFmtId="9" fontId="41" fillId="0" borderId="31" xfId="223" applyNumberFormat="1" applyFont="1" applyBorder="1" applyAlignment="1">
      <alignment horizontal="center" vertical="center"/>
    </xf>
    <xf numFmtId="10" fontId="41" fillId="0" borderId="3" xfId="223" applyNumberFormat="1" applyFont="1" applyFill="1" applyBorder="1" applyAlignment="1">
      <alignment horizontal="center" vertical="center"/>
    </xf>
    <xf numFmtId="10" fontId="41" fillId="0" borderId="1" xfId="223" applyNumberFormat="1" applyFont="1" applyFill="1" applyBorder="1" applyAlignment="1">
      <alignment horizontal="center" vertical="center"/>
    </xf>
    <xf numFmtId="0" fontId="11" fillId="0" borderId="24" xfId="223" applyFont="1" applyBorder="1" applyAlignment="1">
      <alignment horizontal="left" vertical="center"/>
    </xf>
    <xf numFmtId="0" fontId="11" fillId="0" borderId="23" xfId="223" applyFont="1" applyBorder="1" applyAlignment="1">
      <alignment horizontal="left" vertical="center"/>
    </xf>
    <xf numFmtId="0" fontId="11" fillId="0" borderId="32" xfId="223" applyFont="1" applyBorder="1" applyAlignment="1">
      <alignment horizontal="left" vertical="center"/>
    </xf>
    <xf numFmtId="4" fontId="41" fillId="0" borderId="50" xfId="223" applyNumberFormat="1" applyFont="1" applyFill="1" applyBorder="1" applyAlignment="1">
      <alignment horizontal="center" vertical="center"/>
    </xf>
    <xf numFmtId="4" fontId="41" fillId="0" borderId="23" xfId="223" applyNumberFormat="1" applyFont="1" applyFill="1" applyBorder="1" applyAlignment="1">
      <alignment horizontal="center" vertical="center"/>
    </xf>
    <xf numFmtId="0" fontId="11" fillId="0" borderId="48" xfId="223" applyFont="1" applyBorder="1" applyAlignment="1">
      <alignment horizontal="left" vertical="center"/>
    </xf>
    <xf numFmtId="0" fontId="11" fillId="0" borderId="10" xfId="223" applyFont="1" applyBorder="1" applyAlignment="1">
      <alignment horizontal="left" vertical="center"/>
    </xf>
    <xf numFmtId="0" fontId="11" fillId="0" borderId="46" xfId="223" applyFont="1" applyBorder="1" applyAlignment="1">
      <alignment horizontal="left" vertical="center"/>
    </xf>
    <xf numFmtId="10" fontId="41" fillId="0" borderId="24" xfId="223" applyNumberFormat="1" applyFont="1" applyBorder="1" applyAlignment="1">
      <alignment horizontal="center" vertical="center"/>
    </xf>
    <xf numFmtId="10" fontId="41" fillId="0" borderId="32" xfId="223" applyNumberFormat="1" applyFont="1" applyBorder="1" applyAlignment="1">
      <alignment horizontal="center" vertical="center"/>
    </xf>
    <xf numFmtId="0" fontId="11" fillId="0" borderId="28" xfId="223" applyFont="1" applyBorder="1" applyAlignment="1">
      <alignment horizontal="left" vertical="center"/>
    </xf>
    <xf numFmtId="0" fontId="11" fillId="0" borderId="27" xfId="223" applyFont="1" applyBorder="1" applyAlignment="1">
      <alignment horizontal="left" vertical="center"/>
    </xf>
    <xf numFmtId="0" fontId="11" fillId="0" borderId="33" xfId="223" applyFont="1" applyBorder="1" applyAlignment="1">
      <alignment horizontal="left" vertical="center"/>
    </xf>
    <xf numFmtId="1" fontId="43" fillId="0" borderId="49" xfId="223" applyNumberFormat="1" applyFont="1" applyFill="1" applyBorder="1" applyAlignment="1">
      <alignment horizontal="center" vertical="center" wrapText="1"/>
    </xf>
    <xf numFmtId="1" fontId="43" fillId="0" borderId="27" xfId="223" applyNumberFormat="1" applyFont="1" applyFill="1" applyBorder="1" applyAlignment="1">
      <alignment horizontal="center" vertical="center" wrapText="1"/>
    </xf>
    <xf numFmtId="0" fontId="11" fillId="0" borderId="57" xfId="223" applyFont="1" applyBorder="1" applyAlignment="1">
      <alignment horizontal="left" vertical="center"/>
    </xf>
    <xf numFmtId="0" fontId="11" fillId="0" borderId="51" xfId="223" applyFont="1" applyBorder="1" applyAlignment="1">
      <alignment horizontal="left" vertical="center"/>
    </xf>
    <xf numFmtId="0" fontId="11" fillId="0" borderId="1" xfId="223"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1" fontId="43" fillId="0" borderId="52" xfId="223" applyNumberFormat="1" applyFont="1" applyFill="1" applyBorder="1" applyAlignment="1">
      <alignment horizontal="center" vertical="center" wrapText="1"/>
    </xf>
    <xf numFmtId="0" fontId="76" fillId="0" borderId="53"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11" fillId="0" borderId="55" xfId="223" applyFont="1" applyBorder="1" applyAlignment="1">
      <alignment horizontal="left" vertical="center"/>
    </xf>
    <xf numFmtId="0" fontId="11" fillId="0" borderId="20" xfId="223" applyFont="1" applyBorder="1" applyAlignment="1">
      <alignment horizontal="left" vertical="center"/>
    </xf>
    <xf numFmtId="3" fontId="11" fillId="0" borderId="2" xfId="223" applyNumberFormat="1" applyFont="1" applyFill="1" applyBorder="1" applyAlignment="1">
      <alignment horizontal="center" vertical="center"/>
    </xf>
    <xf numFmtId="0" fontId="11" fillId="0" borderId="47" xfId="223" applyFont="1" applyBorder="1" applyAlignment="1">
      <alignment horizontal="left" vertical="center"/>
    </xf>
    <xf numFmtId="0" fontId="11" fillId="0" borderId="56" xfId="223" applyFont="1" applyBorder="1" applyAlignment="1">
      <alignment horizontal="left" vertical="center"/>
    </xf>
    <xf numFmtId="3" fontId="11" fillId="0" borderId="1" xfId="223" applyNumberFormat="1" applyFont="1" applyBorder="1" applyAlignment="1">
      <alignment horizontal="center" vertical="center"/>
    </xf>
    <xf numFmtId="0" fontId="42" fillId="0" borderId="28" xfId="223" applyFont="1" applyBorder="1" applyAlignment="1">
      <alignment horizontal="left" vertical="center"/>
    </xf>
    <xf numFmtId="0" fontId="42" fillId="0" borderId="27" xfId="223" applyFont="1" applyBorder="1" applyAlignment="1">
      <alignment horizontal="left" vertical="center"/>
    </xf>
    <xf numFmtId="0" fontId="41" fillId="0" borderId="26" xfId="223" applyFont="1" applyBorder="1" applyAlignment="1">
      <alignment horizontal="left" vertical="center"/>
    </xf>
    <xf numFmtId="0" fontId="41" fillId="0" borderId="1" xfId="223" applyFont="1" applyBorder="1" applyAlignment="1">
      <alignment horizontal="left" vertical="center"/>
    </xf>
    <xf numFmtId="169" fontId="42" fillId="0" borderId="4" xfId="223" applyNumberFormat="1" applyFont="1" applyBorder="1" applyAlignment="1">
      <alignment horizontal="center" vertical="center"/>
    </xf>
    <xf numFmtId="169" fontId="42" fillId="0" borderId="3" xfId="223" applyNumberFormat="1" applyFont="1" applyBorder="1" applyAlignment="1">
      <alignment horizontal="center" vertical="center"/>
    </xf>
    <xf numFmtId="169" fontId="41" fillId="0" borderId="4" xfId="223" applyNumberFormat="1" applyFont="1" applyBorder="1" applyAlignment="1">
      <alignment horizontal="center" vertical="center"/>
    </xf>
    <xf numFmtId="169" fontId="41" fillId="0" borderId="3" xfId="223"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11" fillId="0" borderId="4" xfId="223" applyFont="1" applyBorder="1" applyAlignment="1">
      <alignment horizontal="center" vertical="center"/>
    </xf>
    <xf numFmtId="0" fontId="11" fillId="0" borderId="3" xfId="223" applyFont="1" applyBorder="1" applyAlignment="1">
      <alignment horizontal="center" vertical="center"/>
    </xf>
    <xf numFmtId="0" fontId="41" fillId="0" borderId="24" xfId="223" applyFont="1" applyBorder="1" applyAlignment="1">
      <alignment horizontal="left" vertical="center"/>
    </xf>
    <xf numFmtId="0" fontId="41" fillId="0" borderId="23" xfId="223" applyFont="1" applyBorder="1" applyAlignment="1">
      <alignment horizontal="left" vertical="center"/>
    </xf>
    <xf numFmtId="169" fontId="42" fillId="0" borderId="54" xfId="223" applyNumberFormat="1" applyFont="1" applyBorder="1" applyAlignment="1">
      <alignment horizontal="center" vertical="center"/>
    </xf>
    <xf numFmtId="169" fontId="42" fillId="0" borderId="50" xfId="223" applyNumberFormat="1" applyFont="1" applyBorder="1" applyAlignment="1">
      <alignment horizontal="center" vertical="center"/>
    </xf>
    <xf numFmtId="169" fontId="41" fillId="0" borderId="4" xfId="223" applyNumberFormat="1" applyFont="1" applyFill="1" applyBorder="1" applyAlignment="1">
      <alignment horizontal="center" vertical="center"/>
    </xf>
    <xf numFmtId="169" fontId="41" fillId="0" borderId="3" xfId="223" applyNumberFormat="1" applyFont="1" applyFill="1" applyBorder="1" applyAlignment="1">
      <alignment horizontal="center" vertical="center"/>
    </xf>
    <xf numFmtId="167" fontId="62" fillId="0" borderId="51" xfId="223" applyNumberFormat="1" applyFont="1" applyBorder="1" applyAlignment="1">
      <alignment horizontal="center" vertical="center"/>
    </xf>
    <xf numFmtId="170" fontId="41" fillId="0" borderId="4" xfId="223" applyNumberFormat="1" applyFont="1" applyBorder="1" applyAlignment="1">
      <alignment horizontal="center" vertical="center"/>
    </xf>
    <xf numFmtId="170" fontId="41" fillId="0" borderId="3" xfId="223" applyNumberFormat="1" applyFont="1" applyBorder="1" applyAlignment="1">
      <alignment horizontal="center" vertical="center"/>
    </xf>
    <xf numFmtId="0" fontId="42" fillId="0" borderId="26" xfId="223" applyFont="1" applyBorder="1" applyAlignment="1">
      <alignment horizontal="left" vertical="center"/>
    </xf>
    <xf numFmtId="0" fontId="42" fillId="0" borderId="1" xfId="223" applyFont="1" applyBorder="1" applyAlignment="1">
      <alignment horizontal="left" vertical="center"/>
    </xf>
    <xf numFmtId="171" fontId="42" fillId="0" borderId="4" xfId="223" applyNumberFormat="1" applyFont="1" applyFill="1" applyBorder="1" applyAlignment="1">
      <alignment horizontal="center" vertical="center"/>
    </xf>
    <xf numFmtId="171" fontId="42" fillId="0" borderId="3" xfId="223" applyNumberFormat="1" applyFont="1" applyFill="1" applyBorder="1" applyAlignment="1">
      <alignment horizontal="center" vertical="center"/>
    </xf>
    <xf numFmtId="0" fontId="42" fillId="0" borderId="24" xfId="223" applyFont="1" applyBorder="1" applyAlignment="1">
      <alignment horizontal="left" vertical="center"/>
    </xf>
    <xf numFmtId="0" fontId="42" fillId="0" borderId="23" xfId="223" applyFont="1" applyBorder="1" applyAlignment="1">
      <alignment horizontal="left" vertical="center"/>
    </xf>
    <xf numFmtId="171" fontId="42" fillId="0" borderId="54" xfId="223" applyNumberFormat="1" applyFont="1" applyFill="1" applyBorder="1" applyAlignment="1">
      <alignment horizontal="center" vertical="center"/>
    </xf>
    <xf numFmtId="171" fontId="42" fillId="0" borderId="50" xfId="223" applyNumberFormat="1" applyFont="1" applyFill="1" applyBorder="1" applyAlignment="1">
      <alignment horizontal="center" vertical="center"/>
    </xf>
    <xf numFmtId="0" fontId="41" fillId="0" borderId="0" xfId="223" applyFont="1" applyFill="1" applyBorder="1" applyAlignment="1">
      <alignment horizontal="left" vertical="center" wrapText="1"/>
    </xf>
    <xf numFmtId="169" fontId="42" fillId="0" borderId="4" xfId="223" applyNumberFormat="1" applyFont="1" applyFill="1" applyBorder="1" applyAlignment="1">
      <alignment horizontal="center" vertical="center"/>
    </xf>
    <xf numFmtId="169" fontId="42" fillId="0" borderId="3" xfId="223" applyNumberFormat="1" applyFont="1" applyFill="1" applyBorder="1" applyAlignment="1">
      <alignment horizontal="center" vertical="center"/>
    </xf>
    <xf numFmtId="168" fontId="42" fillId="0" borderId="4" xfId="223" applyNumberFormat="1" applyFont="1" applyFill="1" applyBorder="1" applyAlignment="1">
      <alignment horizontal="center" vertical="center"/>
    </xf>
    <xf numFmtId="168" fontId="42" fillId="0" borderId="3" xfId="223"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58">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0 4" xfId="209"/>
    <cellStyle name="Обычный 11" xfId="78"/>
    <cellStyle name="Обычный 11 2" xfId="105"/>
    <cellStyle name="Обычный 11 3" xfId="104"/>
    <cellStyle name="Обычный 11 3 2" xfId="210"/>
    <cellStyle name="Обычный 12" xfId="79"/>
    <cellStyle name="Обычный 12 2" xfId="40"/>
    <cellStyle name="Обычный 12 3" xfId="211"/>
    <cellStyle name="Обычный 13" xfId="106"/>
    <cellStyle name="Обычный 13 2" xfId="107"/>
    <cellStyle name="Обычный 13 3" xfId="257"/>
    <cellStyle name="Обычный 14" xfId="80"/>
    <cellStyle name="Обычный 14 2" xfId="109"/>
    <cellStyle name="Обычный 14 3" xfId="108"/>
    <cellStyle name="Обычный 14 3 2" xfId="212"/>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2 2" xfId="208"/>
    <cellStyle name="Обычный 2 3 3" xfId="120"/>
    <cellStyle name="Обычный 2 3 3 2" xfId="213"/>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 4" xfId="214"/>
    <cellStyle name="Обычный 40" xfId="150"/>
    <cellStyle name="Обычный 41" xfId="151"/>
    <cellStyle name="Обычный 42" xfId="222"/>
    <cellStyle name="Обычный 43" xfId="223"/>
    <cellStyle name="Обычный 5" xfId="45"/>
    <cellStyle name="Обычный 5 2" xfId="90"/>
    <cellStyle name="Обычный 5 2 2" xfId="153"/>
    <cellStyle name="Обычный 5 3" xfId="152"/>
    <cellStyle name="Обычный 5 4" xfId="70"/>
    <cellStyle name="Обычный 5 5" xfId="215"/>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6 4" xfId="216"/>
    <cellStyle name="Обычный 7" xfId="1"/>
    <cellStyle name="Обычный 7 2" xfId="50"/>
    <cellStyle name="Обычный 7 2 2" xfId="94"/>
    <cellStyle name="Обычный 7 3" xfId="93"/>
    <cellStyle name="Обычный 7 3 2" xfId="155"/>
    <cellStyle name="Обычный 7 4" xfId="217"/>
    <cellStyle name="Обычный 8" xfId="51"/>
    <cellStyle name="Обычный 8 2" xfId="95"/>
    <cellStyle name="Обычный 8 2 2" xfId="157"/>
    <cellStyle name="Обычный 8 3" xfId="156"/>
    <cellStyle name="Обычный 8 4" xfId="218"/>
    <cellStyle name="Обычный 9" xfId="67"/>
    <cellStyle name="Обычный 9 2" xfId="72"/>
    <cellStyle name="Обычный 9 2 2" xfId="159"/>
    <cellStyle name="Обычный 9 3" xfId="96"/>
    <cellStyle name="Обычный 9 3 2" xfId="158"/>
    <cellStyle name="Обычный 9 3 3" xfId="207"/>
    <cellStyle name="Обычный 9 4" xfId="219"/>
    <cellStyle name="Обычный_Свод 2014 3" xfId="22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0 2 2" xfId="220"/>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0 2" xfId="226"/>
    <cellStyle name="Финансовый 10 3" xfId="225"/>
    <cellStyle name="Финансовый 11" xfId="192"/>
    <cellStyle name="Финансовый 11 2" xfId="228"/>
    <cellStyle name="Финансовый 11 3" xfId="227"/>
    <cellStyle name="Финансовый 12" xfId="193"/>
    <cellStyle name="Финансовый 12 2" xfId="230"/>
    <cellStyle name="Финансовый 12 3" xfId="229"/>
    <cellStyle name="Финансовый 13" xfId="194"/>
    <cellStyle name="Финансовый 13 2" xfId="232"/>
    <cellStyle name="Финансовый 13 3" xfId="231"/>
    <cellStyle name="Финансовый 14" xfId="195"/>
    <cellStyle name="Финансовый 14 2" xfId="234"/>
    <cellStyle name="Финансовый 14 3" xfId="233"/>
    <cellStyle name="Финансовый 15" xfId="196"/>
    <cellStyle name="Финансовый 15 2" xfId="236"/>
    <cellStyle name="Финансовый 15 3" xfId="235"/>
    <cellStyle name="Финансовый 16" xfId="197"/>
    <cellStyle name="Финансовый 16 2" xfId="238"/>
    <cellStyle name="Финансовый 16 3" xfId="237"/>
    <cellStyle name="Финансовый 17" xfId="198"/>
    <cellStyle name="Финансовый 17 2" xfId="240"/>
    <cellStyle name="Финансовый 17 3" xfId="239"/>
    <cellStyle name="Финансовый 2" xfId="58"/>
    <cellStyle name="Финансовый 2 2" xfId="99"/>
    <cellStyle name="Финансовый 2 2 2" xfId="100"/>
    <cellStyle name="Финансовый 2 2 2 2 2" xfId="59"/>
    <cellStyle name="Финансовый 2 2 3" xfId="199"/>
    <cellStyle name="Финансовый 2 2 3 2" xfId="221"/>
    <cellStyle name="Финансовый 2 2 4" xfId="242"/>
    <cellStyle name="Финансовый 2 3" xfId="101"/>
    <cellStyle name="Финансовый 2 4" xfId="98"/>
    <cellStyle name="Финансовый 2 5" xfId="241"/>
    <cellStyle name="Финансовый 24 3" xfId="69"/>
    <cellStyle name="Финансовый 3" xfId="60"/>
    <cellStyle name="Финансовый 3 2" xfId="200"/>
    <cellStyle name="Финансовый 3 2 2" xfId="244"/>
    <cellStyle name="Финансовый 3 3" xfId="243"/>
    <cellStyle name="Финансовый 4" xfId="201"/>
    <cellStyle name="Финансовый 4 2" xfId="246"/>
    <cellStyle name="Финансовый 4 3" xfId="245"/>
    <cellStyle name="Финансовый 5" xfId="202"/>
    <cellStyle name="Финансовый 5 2" xfId="248"/>
    <cellStyle name="Финансовый 5 3" xfId="247"/>
    <cellStyle name="Финансовый 6" xfId="203"/>
    <cellStyle name="Финансовый 6 2" xfId="250"/>
    <cellStyle name="Финансовый 6 3" xfId="249"/>
    <cellStyle name="Финансовый 7" xfId="204"/>
    <cellStyle name="Финансовый 7 2" xfId="252"/>
    <cellStyle name="Финансовый 7 3" xfId="251"/>
    <cellStyle name="Финансовый 8" xfId="205"/>
    <cellStyle name="Финансовый 8 2" xfId="254"/>
    <cellStyle name="Финансовый 8 3" xfId="253"/>
    <cellStyle name="Финансовый 9" xfId="206"/>
    <cellStyle name="Финансовый 9 2" xfId="256"/>
    <cellStyle name="Финансовый 9 3" xfId="25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-1792874273.9206901</c:v>
                </c:pt>
                <c:pt idx="1">
                  <c:v>-1099392807.7834234</c:v>
                </c:pt>
                <c:pt idx="2">
                  <c:v>-556051664.3176831</c:v>
                </c:pt>
                <c:pt idx="3">
                  <c:v>-96798958.289114535</c:v>
                </c:pt>
                <c:pt idx="4">
                  <c:v>322636836.3349272</c:v>
                </c:pt>
                <c:pt idx="5">
                  <c:v>705673165.79357815</c:v>
                </c:pt>
                <c:pt idx="6">
                  <c:v>1055135227.4815339</c:v>
                </c:pt>
                <c:pt idx="7">
                  <c:v>1374217189.7258928</c:v>
                </c:pt>
                <c:pt idx="8">
                  <c:v>1665537452.512619</c:v>
                </c:pt>
                <c:pt idx="9">
                  <c:v>1931491750.9383502</c:v>
                </c:pt>
                <c:pt idx="10">
                  <c:v>2174271688.2147093</c:v>
                </c:pt>
              </c:numCache>
            </c:numRef>
          </c:val>
          <c:smooth val="0"/>
          <c:extLst>
            <c:ext xmlns:c16="http://schemas.microsoft.com/office/drawing/2014/chart" uri="{C3380CC4-5D6E-409C-BE32-E72D297353CC}">
              <c16:uniqueId val="{00000000-38C0-4191-B20E-04305D27C9F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-1685948309.3528767</c:v>
                </c:pt>
                <c:pt idx="1">
                  <c:v>-783434441.93851244</c:v>
                </c:pt>
                <c:pt idx="2">
                  <c:v>23245261.419695377</c:v>
                </c:pt>
                <c:pt idx="3">
                  <c:v>801084368.12217164</c:v>
                </c:pt>
                <c:pt idx="4">
                  <c:v>1611509784.6914535</c:v>
                </c:pt>
                <c:pt idx="5">
                  <c:v>2455810276.1227703</c:v>
                </c:pt>
                <c:pt idx="6">
                  <c:v>3334562874.7249813</c:v>
                </c:pt>
                <c:pt idx="7">
                  <c:v>4249894260.671658</c:v>
                </c:pt>
                <c:pt idx="8">
                  <c:v>5203252898.0571356</c:v>
                </c:pt>
                <c:pt idx="9">
                  <c:v>6196145189.5395241</c:v>
                </c:pt>
                <c:pt idx="10">
                  <c:v>7230137793.883255</c:v>
                </c:pt>
              </c:numCache>
            </c:numRef>
          </c:val>
          <c:smooth val="0"/>
          <c:extLst>
            <c:ext xmlns:c16="http://schemas.microsoft.com/office/drawing/2014/chart" uri="{C3380CC4-5D6E-409C-BE32-E72D297353CC}">
              <c16:uniqueId val="{00000001-38C0-4191-B20E-04305D27C9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NS1200.PS.0032/H_NS1200.PS.003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NS1200.PS.0032+\H_NS1200.PS.0032%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16">
          <cell r="D16">
            <v>1</v>
          </cell>
        </row>
        <row r="26">
          <cell r="B26">
            <v>43466</v>
          </cell>
        </row>
        <row r="27">
          <cell r="D27">
            <v>60</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26">
          <cell r="B26">
            <v>43101</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SheetLayoutView="85" workbookViewId="0">
      <selection activeCell="E66" sqref="E66"/>
    </sheetView>
  </sheetViews>
  <sheetFormatPr defaultColWidth="9.140625" defaultRowHeight="15" x14ac:dyDescent="0.25"/>
  <cols>
    <col min="1" max="1" width="6.140625" style="135" customWidth="1"/>
    <col min="2" max="2" width="53.5703125" style="135" customWidth="1"/>
    <col min="3" max="3" width="62.28515625" style="135" customWidth="1"/>
    <col min="4" max="4" width="20" style="135" customWidth="1"/>
    <col min="5" max="5" width="25.5703125" style="135" customWidth="1"/>
    <col min="6" max="6" width="16.42578125" style="135" customWidth="1"/>
    <col min="7" max="16384" width="9.140625" style="135"/>
  </cols>
  <sheetData>
    <row r="1" spans="1:19" s="15" customFormat="1" ht="18.75" customHeight="1" x14ac:dyDescent="0.2">
      <c r="A1" s="123"/>
      <c r="C1" s="108" t="s">
        <v>67</v>
      </c>
    </row>
    <row r="2" spans="1:19" s="15" customFormat="1" ht="18.75" customHeight="1" x14ac:dyDescent="0.3">
      <c r="A2" s="123"/>
      <c r="C2" s="109" t="s">
        <v>8</v>
      </c>
    </row>
    <row r="3" spans="1:19" s="15" customFormat="1" ht="18.75" x14ac:dyDescent="0.3">
      <c r="A3" s="124"/>
      <c r="C3" s="109" t="s">
        <v>66</v>
      </c>
    </row>
    <row r="4" spans="1:19" s="15" customFormat="1" ht="18.75" x14ac:dyDescent="0.3">
      <c r="A4" s="124"/>
      <c r="E4" s="109"/>
    </row>
    <row r="5" spans="1:19" s="15" customFormat="1" ht="15.75" x14ac:dyDescent="0.25">
      <c r="A5" s="385" t="s">
        <v>825</v>
      </c>
      <c r="B5" s="385"/>
      <c r="C5" s="385"/>
      <c r="D5" s="95"/>
      <c r="E5" s="95"/>
      <c r="F5" s="95"/>
      <c r="G5" s="95"/>
    </row>
    <row r="6" spans="1:19" s="15" customFormat="1" ht="18.75" x14ac:dyDescent="0.3">
      <c r="A6" s="124"/>
      <c r="E6" s="109"/>
    </row>
    <row r="7" spans="1:19" s="15" customFormat="1" ht="18.75" x14ac:dyDescent="0.2">
      <c r="A7" s="389" t="s">
        <v>7</v>
      </c>
      <c r="B7" s="389"/>
      <c r="C7" s="389"/>
      <c r="D7" s="122"/>
      <c r="E7" s="122"/>
      <c r="F7" s="122"/>
      <c r="G7" s="122"/>
      <c r="H7" s="122"/>
      <c r="I7" s="122"/>
      <c r="J7" s="122"/>
      <c r="K7" s="122"/>
      <c r="L7" s="122"/>
      <c r="M7" s="122"/>
      <c r="N7" s="122"/>
      <c r="O7" s="122"/>
      <c r="P7" s="122"/>
      <c r="Q7" s="122"/>
      <c r="R7" s="122"/>
      <c r="S7" s="122"/>
    </row>
    <row r="8" spans="1:19" s="15" customFormat="1" ht="18.75" x14ac:dyDescent="0.2">
      <c r="A8" s="168"/>
      <c r="B8" s="168"/>
      <c r="C8" s="168"/>
      <c r="D8" s="168"/>
      <c r="E8" s="168"/>
      <c r="F8" s="122"/>
      <c r="G8" s="122"/>
      <c r="H8" s="122"/>
      <c r="I8" s="122"/>
      <c r="J8" s="122"/>
      <c r="K8" s="122"/>
      <c r="L8" s="122"/>
      <c r="M8" s="122"/>
      <c r="N8" s="122"/>
      <c r="O8" s="122"/>
      <c r="P8" s="122"/>
      <c r="Q8" s="122"/>
      <c r="R8" s="122"/>
      <c r="S8" s="122"/>
    </row>
    <row r="9" spans="1:19" s="15" customFormat="1" ht="36" customHeight="1" x14ac:dyDescent="0.2">
      <c r="A9" s="390" t="s">
        <v>521</v>
      </c>
      <c r="B9" s="390"/>
      <c r="C9" s="390"/>
      <c r="D9" s="126"/>
      <c r="E9" s="126"/>
      <c r="F9" s="122"/>
      <c r="G9" s="122"/>
      <c r="H9" s="122"/>
      <c r="I9" s="122"/>
      <c r="J9" s="122"/>
      <c r="K9" s="122"/>
      <c r="L9" s="122"/>
      <c r="M9" s="122"/>
      <c r="N9" s="122"/>
      <c r="O9" s="122"/>
      <c r="P9" s="122"/>
      <c r="Q9" s="122"/>
      <c r="R9" s="122"/>
      <c r="S9" s="122"/>
    </row>
    <row r="10" spans="1:19" s="15" customFormat="1" ht="18.75" x14ac:dyDescent="0.2">
      <c r="A10" s="386" t="s">
        <v>6</v>
      </c>
      <c r="B10" s="386"/>
      <c r="C10" s="386"/>
      <c r="D10" s="128"/>
      <c r="E10" s="128"/>
      <c r="F10" s="122"/>
      <c r="G10" s="122"/>
      <c r="H10" s="122"/>
      <c r="I10" s="122"/>
      <c r="J10" s="122"/>
      <c r="K10" s="122"/>
      <c r="L10" s="122"/>
      <c r="M10" s="122"/>
      <c r="N10" s="122"/>
      <c r="O10" s="122"/>
      <c r="P10" s="122"/>
      <c r="Q10" s="122"/>
      <c r="R10" s="122"/>
      <c r="S10" s="122"/>
    </row>
    <row r="11" spans="1:19" s="15" customFormat="1" ht="18.75" x14ac:dyDescent="0.2">
      <c r="A11" s="168"/>
      <c r="B11" s="168"/>
      <c r="C11" s="168"/>
      <c r="D11" s="168"/>
      <c r="E11" s="168"/>
      <c r="F11" s="122"/>
      <c r="G11" s="122"/>
      <c r="H11" s="122"/>
      <c r="I11" s="122"/>
      <c r="J11" s="122"/>
      <c r="K11" s="122"/>
      <c r="L11" s="122"/>
      <c r="M11" s="122"/>
      <c r="N11" s="122"/>
      <c r="O11" s="122"/>
      <c r="P11" s="122"/>
      <c r="Q11" s="122"/>
      <c r="R11" s="122"/>
      <c r="S11" s="122"/>
    </row>
    <row r="12" spans="1:19" s="15" customFormat="1" ht="18.75" x14ac:dyDescent="0.2">
      <c r="A12" s="390" t="s">
        <v>447</v>
      </c>
      <c r="B12" s="390"/>
      <c r="C12" s="390"/>
      <c r="D12" s="126"/>
      <c r="E12" s="126"/>
      <c r="F12" s="122"/>
      <c r="G12" s="122"/>
      <c r="H12" s="122"/>
      <c r="I12" s="122"/>
      <c r="J12" s="122"/>
      <c r="K12" s="122"/>
      <c r="L12" s="122"/>
      <c r="M12" s="122"/>
      <c r="N12" s="122"/>
      <c r="O12" s="122"/>
      <c r="P12" s="122"/>
      <c r="Q12" s="122"/>
      <c r="R12" s="122"/>
      <c r="S12" s="122"/>
    </row>
    <row r="13" spans="1:19" s="15" customFormat="1" ht="18.75" x14ac:dyDescent="0.2">
      <c r="A13" s="386" t="s">
        <v>5</v>
      </c>
      <c r="B13" s="386"/>
      <c r="C13" s="386"/>
      <c r="D13" s="128"/>
      <c r="E13" s="128"/>
      <c r="F13" s="122"/>
      <c r="G13" s="122"/>
      <c r="H13" s="122"/>
      <c r="I13" s="122"/>
      <c r="J13" s="122"/>
      <c r="K13" s="122"/>
      <c r="L13" s="122"/>
      <c r="M13" s="122"/>
      <c r="N13" s="122"/>
      <c r="O13" s="122"/>
      <c r="P13" s="122"/>
      <c r="Q13" s="122"/>
      <c r="R13" s="122"/>
      <c r="S13" s="122"/>
    </row>
    <row r="14" spans="1:19" s="125"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row>
    <row r="15" spans="1:19" s="127" customFormat="1" ht="35.25" customHeight="1" x14ac:dyDescent="0.2">
      <c r="A15" s="391" t="s">
        <v>655</v>
      </c>
      <c r="B15" s="391"/>
      <c r="C15" s="391"/>
      <c r="D15" s="126"/>
      <c r="E15" s="126"/>
      <c r="F15" s="126"/>
      <c r="G15" s="126"/>
      <c r="H15" s="126"/>
      <c r="I15" s="126"/>
      <c r="J15" s="126"/>
      <c r="K15" s="126"/>
      <c r="L15" s="126"/>
      <c r="M15" s="126"/>
      <c r="N15" s="126"/>
      <c r="O15" s="126"/>
      <c r="P15" s="126"/>
      <c r="Q15" s="126"/>
      <c r="R15" s="126"/>
      <c r="S15" s="126"/>
    </row>
    <row r="16" spans="1:19" s="127" customFormat="1" ht="15" customHeight="1" x14ac:dyDescent="0.2">
      <c r="A16" s="386" t="s">
        <v>4</v>
      </c>
      <c r="B16" s="386"/>
      <c r="C16" s="386"/>
      <c r="D16" s="128"/>
      <c r="E16" s="128"/>
      <c r="F16" s="128"/>
      <c r="G16" s="128"/>
      <c r="H16" s="128"/>
      <c r="I16" s="128"/>
      <c r="J16" s="128"/>
      <c r="K16" s="128"/>
      <c r="L16" s="128"/>
      <c r="M16" s="128"/>
      <c r="N16" s="128"/>
      <c r="O16" s="128"/>
      <c r="P16" s="128"/>
      <c r="Q16" s="128"/>
      <c r="R16" s="128"/>
      <c r="S16" s="128"/>
    </row>
    <row r="17" spans="1:19" s="127" customFormat="1" ht="15" customHeight="1" x14ac:dyDescent="0.2">
      <c r="A17" s="169"/>
      <c r="B17" s="169"/>
      <c r="C17" s="169"/>
      <c r="D17" s="169"/>
      <c r="E17" s="169"/>
      <c r="F17" s="169"/>
      <c r="G17" s="169"/>
      <c r="H17" s="169"/>
      <c r="I17" s="169"/>
      <c r="J17" s="169"/>
      <c r="K17" s="169"/>
      <c r="L17" s="169"/>
      <c r="M17" s="169"/>
      <c r="N17" s="169"/>
      <c r="O17" s="169"/>
      <c r="P17" s="169"/>
    </row>
    <row r="18" spans="1:19" s="127" customFormat="1" ht="15" customHeight="1" x14ac:dyDescent="0.2">
      <c r="A18" s="387" t="s">
        <v>408</v>
      </c>
      <c r="B18" s="388"/>
      <c r="C18" s="388"/>
      <c r="D18" s="130"/>
      <c r="E18" s="130"/>
      <c r="F18" s="130"/>
      <c r="G18" s="130"/>
      <c r="H18" s="130"/>
      <c r="I18" s="130"/>
      <c r="J18" s="130"/>
      <c r="K18" s="130"/>
      <c r="L18" s="130"/>
      <c r="M18" s="130"/>
      <c r="N18" s="130"/>
      <c r="O18" s="130"/>
      <c r="P18" s="130"/>
      <c r="Q18" s="130"/>
      <c r="R18" s="130"/>
      <c r="S18" s="130"/>
    </row>
    <row r="19" spans="1:19" s="127" customFormat="1" ht="15" customHeight="1" x14ac:dyDescent="0.2">
      <c r="A19" s="128"/>
      <c r="B19" s="128"/>
      <c r="C19" s="128"/>
      <c r="D19" s="128"/>
      <c r="E19" s="128"/>
      <c r="F19" s="169"/>
      <c r="G19" s="169"/>
      <c r="H19" s="169"/>
      <c r="I19" s="169"/>
      <c r="J19" s="169"/>
      <c r="K19" s="169"/>
      <c r="L19" s="169"/>
      <c r="M19" s="169"/>
      <c r="N19" s="169"/>
      <c r="O19" s="169"/>
      <c r="P19" s="169"/>
    </row>
    <row r="20" spans="1:19" s="127" customFormat="1" ht="39.75" customHeight="1" x14ac:dyDescent="0.2">
      <c r="A20" s="147" t="s">
        <v>3</v>
      </c>
      <c r="B20" s="148" t="s">
        <v>65</v>
      </c>
      <c r="C20" s="101" t="s">
        <v>64</v>
      </c>
      <c r="D20" s="149"/>
      <c r="E20" s="149"/>
      <c r="F20" s="170"/>
      <c r="G20" s="170"/>
      <c r="H20" s="170"/>
      <c r="I20" s="170"/>
      <c r="J20" s="170"/>
      <c r="K20" s="170"/>
      <c r="L20" s="170"/>
      <c r="M20" s="170"/>
      <c r="N20" s="170"/>
      <c r="O20" s="170"/>
      <c r="P20" s="170"/>
      <c r="Q20" s="163"/>
      <c r="R20" s="163"/>
      <c r="S20" s="163"/>
    </row>
    <row r="21" spans="1:19" s="127" customFormat="1" ht="16.5" customHeight="1" x14ac:dyDescent="0.2">
      <c r="A21" s="101">
        <v>1</v>
      </c>
      <c r="B21" s="148">
        <v>2</v>
      </c>
      <c r="C21" s="101">
        <v>3</v>
      </c>
      <c r="D21" s="149"/>
      <c r="E21" s="149"/>
      <c r="F21" s="170"/>
      <c r="G21" s="170"/>
      <c r="H21" s="170"/>
      <c r="I21" s="170"/>
      <c r="J21" s="170"/>
      <c r="K21" s="170"/>
      <c r="L21" s="170"/>
      <c r="M21" s="170"/>
      <c r="N21" s="170"/>
      <c r="O21" s="170"/>
      <c r="P21" s="170"/>
      <c r="Q21" s="163"/>
      <c r="R21" s="163"/>
      <c r="S21" s="163"/>
    </row>
    <row r="22" spans="1:19" s="127" customFormat="1" ht="66.75" customHeight="1" x14ac:dyDescent="0.2">
      <c r="A22" s="162" t="s">
        <v>63</v>
      </c>
      <c r="B22" s="150" t="s">
        <v>282</v>
      </c>
      <c r="C22" s="101" t="s">
        <v>611</v>
      </c>
      <c r="D22" s="149"/>
      <c r="E22" s="149"/>
      <c r="F22" s="170"/>
      <c r="G22" s="170"/>
      <c r="H22" s="170"/>
      <c r="I22" s="170"/>
      <c r="J22" s="170"/>
      <c r="K22" s="170"/>
      <c r="L22" s="170"/>
      <c r="M22" s="170"/>
      <c r="N22" s="170"/>
      <c r="O22" s="170"/>
      <c r="P22" s="170"/>
      <c r="Q22" s="163"/>
      <c r="R22" s="163"/>
      <c r="S22" s="163"/>
    </row>
    <row r="23" spans="1:19" s="127" customFormat="1" ht="46.5" customHeight="1" x14ac:dyDescent="0.2">
      <c r="A23" s="162" t="s">
        <v>61</v>
      </c>
      <c r="B23" s="30" t="s">
        <v>62</v>
      </c>
      <c r="C23" s="101" t="s">
        <v>426</v>
      </c>
      <c r="D23" s="149"/>
      <c r="E23" s="149"/>
      <c r="F23" s="170"/>
      <c r="G23" s="170"/>
      <c r="H23" s="170"/>
      <c r="I23" s="170"/>
      <c r="J23" s="170"/>
      <c r="K23" s="170"/>
      <c r="L23" s="170"/>
      <c r="M23" s="170"/>
      <c r="N23" s="170"/>
      <c r="O23" s="170"/>
      <c r="P23" s="170"/>
      <c r="Q23" s="163"/>
      <c r="R23" s="163"/>
      <c r="S23" s="163"/>
    </row>
    <row r="24" spans="1:19" s="127" customFormat="1" ht="22.5" customHeight="1" x14ac:dyDescent="0.2">
      <c r="A24" s="382"/>
      <c r="B24" s="383"/>
      <c r="C24" s="384"/>
      <c r="D24" s="149"/>
      <c r="E24" s="149"/>
      <c r="F24" s="170"/>
      <c r="G24" s="170"/>
      <c r="H24" s="170"/>
      <c r="I24" s="170"/>
      <c r="J24" s="170"/>
      <c r="K24" s="170"/>
      <c r="L24" s="170"/>
      <c r="M24" s="170"/>
      <c r="N24" s="170"/>
      <c r="O24" s="170"/>
      <c r="P24" s="170"/>
      <c r="Q24" s="163"/>
      <c r="R24" s="163"/>
      <c r="S24" s="163"/>
    </row>
    <row r="25" spans="1:19" s="127" customFormat="1" ht="58.5" customHeight="1" x14ac:dyDescent="0.2">
      <c r="A25" s="162" t="s">
        <v>60</v>
      </c>
      <c r="B25" s="92" t="s">
        <v>357</v>
      </c>
      <c r="C25" s="101" t="s">
        <v>448</v>
      </c>
      <c r="D25" s="149"/>
      <c r="E25" s="170"/>
      <c r="F25" s="170"/>
      <c r="G25" s="170"/>
      <c r="H25" s="170"/>
      <c r="I25" s="170"/>
      <c r="J25" s="170"/>
      <c r="K25" s="170"/>
      <c r="L25" s="170"/>
      <c r="M25" s="170"/>
      <c r="N25" s="170"/>
      <c r="O25" s="170"/>
      <c r="P25" s="163"/>
      <c r="Q25" s="163"/>
      <c r="R25" s="163"/>
      <c r="S25" s="163"/>
    </row>
    <row r="26" spans="1:19" s="127" customFormat="1" ht="42.75" customHeight="1" x14ac:dyDescent="0.2">
      <c r="A26" s="162" t="s">
        <v>59</v>
      </c>
      <c r="B26" s="92" t="s">
        <v>73</v>
      </c>
      <c r="C26" s="101" t="s">
        <v>449</v>
      </c>
      <c r="D26" s="149"/>
      <c r="E26" s="170"/>
      <c r="F26" s="170"/>
      <c r="G26" s="170"/>
      <c r="H26" s="170"/>
      <c r="I26" s="170"/>
      <c r="J26" s="170"/>
      <c r="K26" s="170"/>
      <c r="L26" s="170"/>
      <c r="M26" s="170"/>
      <c r="N26" s="170"/>
      <c r="O26" s="170"/>
      <c r="P26" s="163"/>
      <c r="Q26" s="163"/>
      <c r="R26" s="163"/>
      <c r="S26" s="163"/>
    </row>
    <row r="27" spans="1:19" s="127" customFormat="1" ht="51.75" customHeight="1" x14ac:dyDescent="0.2">
      <c r="A27" s="162" t="s">
        <v>57</v>
      </c>
      <c r="B27" s="92" t="s">
        <v>72</v>
      </c>
      <c r="C27" s="101" t="s">
        <v>441</v>
      </c>
      <c r="D27" s="149"/>
      <c r="E27" s="170"/>
      <c r="F27" s="170"/>
      <c r="G27" s="170"/>
      <c r="H27" s="170"/>
      <c r="I27" s="170"/>
      <c r="J27" s="170"/>
      <c r="K27" s="170"/>
      <c r="L27" s="170"/>
      <c r="M27" s="170"/>
      <c r="N27" s="170"/>
      <c r="O27" s="170"/>
      <c r="P27" s="163"/>
      <c r="Q27" s="163"/>
      <c r="R27" s="163"/>
      <c r="S27" s="163"/>
    </row>
    <row r="28" spans="1:19" s="127" customFormat="1" ht="42.75" customHeight="1" x14ac:dyDescent="0.2">
      <c r="A28" s="162" t="s">
        <v>56</v>
      </c>
      <c r="B28" s="92" t="s">
        <v>358</v>
      </c>
      <c r="C28" s="101" t="s">
        <v>446</v>
      </c>
      <c r="D28" s="149"/>
      <c r="E28" s="170"/>
      <c r="F28" s="170"/>
      <c r="G28" s="170"/>
      <c r="H28" s="170"/>
      <c r="I28" s="170"/>
      <c r="J28" s="170"/>
      <c r="K28" s="170"/>
      <c r="L28" s="170"/>
      <c r="M28" s="170"/>
      <c r="N28" s="170"/>
      <c r="O28" s="170"/>
      <c r="P28" s="163"/>
      <c r="Q28" s="163"/>
      <c r="R28" s="163"/>
      <c r="S28" s="163"/>
    </row>
    <row r="29" spans="1:19" s="127" customFormat="1" ht="51.75" customHeight="1" x14ac:dyDescent="0.2">
      <c r="A29" s="162" t="s">
        <v>54</v>
      </c>
      <c r="B29" s="92" t="s">
        <v>359</v>
      </c>
      <c r="C29" s="101" t="s">
        <v>446</v>
      </c>
      <c r="D29" s="149"/>
      <c r="E29" s="170"/>
      <c r="F29" s="170"/>
      <c r="G29" s="170"/>
      <c r="H29" s="170"/>
      <c r="I29" s="170"/>
      <c r="J29" s="170"/>
      <c r="K29" s="170"/>
      <c r="L29" s="170"/>
      <c r="M29" s="170"/>
      <c r="N29" s="170"/>
      <c r="O29" s="170"/>
      <c r="P29" s="163"/>
      <c r="Q29" s="163"/>
      <c r="R29" s="163"/>
      <c r="S29" s="163"/>
    </row>
    <row r="30" spans="1:19" s="127" customFormat="1" ht="51.75" customHeight="1" x14ac:dyDescent="0.2">
      <c r="A30" s="162" t="s">
        <v>52</v>
      </c>
      <c r="B30" s="92" t="s">
        <v>360</v>
      </c>
      <c r="C30" s="101" t="s">
        <v>446</v>
      </c>
      <c r="D30" s="149"/>
      <c r="E30" s="170"/>
      <c r="F30" s="170"/>
      <c r="G30" s="170"/>
      <c r="H30" s="170"/>
      <c r="I30" s="170"/>
      <c r="J30" s="170"/>
      <c r="K30" s="170"/>
      <c r="L30" s="170"/>
      <c r="M30" s="170"/>
      <c r="N30" s="170"/>
      <c r="O30" s="170"/>
      <c r="P30" s="163"/>
      <c r="Q30" s="163"/>
      <c r="R30" s="163"/>
      <c r="S30" s="163"/>
    </row>
    <row r="31" spans="1:19" s="127" customFormat="1" ht="51.75" customHeight="1" x14ac:dyDescent="0.2">
      <c r="A31" s="162" t="s">
        <v>71</v>
      </c>
      <c r="B31" s="92" t="s">
        <v>361</v>
      </c>
      <c r="C31" s="101" t="s">
        <v>451</v>
      </c>
      <c r="D31" s="149"/>
      <c r="E31" s="170"/>
      <c r="F31" s="170"/>
      <c r="G31" s="170"/>
      <c r="H31" s="170"/>
      <c r="I31" s="170"/>
      <c r="J31" s="170"/>
      <c r="K31" s="170"/>
      <c r="L31" s="170"/>
      <c r="M31" s="170"/>
      <c r="N31" s="170"/>
      <c r="O31" s="170"/>
      <c r="P31" s="163"/>
      <c r="Q31" s="163"/>
      <c r="R31" s="163"/>
      <c r="S31" s="163"/>
    </row>
    <row r="32" spans="1:19" s="127" customFormat="1" ht="51.75" customHeight="1" x14ac:dyDescent="0.2">
      <c r="A32" s="162" t="s">
        <v>69</v>
      </c>
      <c r="B32" s="92" t="s">
        <v>362</v>
      </c>
      <c r="C32" s="101" t="s">
        <v>451</v>
      </c>
      <c r="D32" s="149"/>
      <c r="E32" s="170"/>
      <c r="F32" s="170"/>
      <c r="G32" s="170"/>
      <c r="H32" s="170"/>
      <c r="I32" s="170"/>
      <c r="J32" s="170"/>
      <c r="K32" s="170"/>
      <c r="L32" s="170"/>
      <c r="M32" s="170"/>
      <c r="N32" s="170"/>
      <c r="O32" s="170"/>
      <c r="P32" s="163"/>
      <c r="Q32" s="163"/>
      <c r="R32" s="163"/>
      <c r="S32" s="163"/>
    </row>
    <row r="33" spans="1:19" s="127" customFormat="1" ht="101.25" customHeight="1" x14ac:dyDescent="0.2">
      <c r="A33" s="162" t="s">
        <v>68</v>
      </c>
      <c r="B33" s="92" t="s">
        <v>363</v>
      </c>
      <c r="C33" s="101" t="s">
        <v>450</v>
      </c>
      <c r="D33" s="149"/>
      <c r="E33" s="170"/>
      <c r="F33" s="170"/>
      <c r="G33" s="170"/>
      <c r="H33" s="170"/>
      <c r="I33" s="170"/>
      <c r="J33" s="170"/>
      <c r="K33" s="170"/>
      <c r="L33" s="170"/>
      <c r="M33" s="170"/>
      <c r="N33" s="170"/>
      <c r="O33" s="170"/>
      <c r="P33" s="163"/>
      <c r="Q33" s="163"/>
      <c r="R33" s="163"/>
      <c r="S33" s="163"/>
    </row>
    <row r="34" spans="1:19" ht="111" customHeight="1" x14ac:dyDescent="0.25">
      <c r="A34" s="162" t="s">
        <v>378</v>
      </c>
      <c r="B34" s="92" t="s">
        <v>364</v>
      </c>
      <c r="C34" s="101" t="s">
        <v>451</v>
      </c>
      <c r="D34" s="165"/>
      <c r="E34" s="165"/>
      <c r="F34" s="165"/>
      <c r="G34" s="165"/>
      <c r="H34" s="165"/>
      <c r="I34" s="165"/>
      <c r="J34" s="165"/>
      <c r="K34" s="165"/>
      <c r="L34" s="165"/>
      <c r="M34" s="165"/>
      <c r="N34" s="165"/>
      <c r="O34" s="165"/>
      <c r="P34" s="165"/>
      <c r="Q34" s="165"/>
      <c r="R34" s="165"/>
      <c r="S34" s="165"/>
    </row>
    <row r="35" spans="1:19" ht="58.5" customHeight="1" x14ac:dyDescent="0.25">
      <c r="A35" s="162" t="s">
        <v>367</v>
      </c>
      <c r="B35" s="92" t="s">
        <v>70</v>
      </c>
      <c r="C35" s="101" t="s">
        <v>451</v>
      </c>
      <c r="D35" s="165"/>
      <c r="E35" s="165"/>
      <c r="F35" s="165"/>
      <c r="G35" s="165"/>
      <c r="H35" s="165"/>
      <c r="I35" s="165"/>
      <c r="J35" s="165"/>
      <c r="K35" s="165"/>
      <c r="L35" s="165"/>
      <c r="M35" s="165"/>
      <c r="N35" s="165"/>
      <c r="O35" s="165"/>
      <c r="P35" s="165"/>
      <c r="Q35" s="165"/>
      <c r="R35" s="165"/>
      <c r="S35" s="165"/>
    </row>
    <row r="36" spans="1:19" ht="51.75" customHeight="1" x14ac:dyDescent="0.25">
      <c r="A36" s="162" t="s">
        <v>379</v>
      </c>
      <c r="B36" s="92" t="s">
        <v>365</v>
      </c>
      <c r="C36" s="101" t="s">
        <v>451</v>
      </c>
      <c r="D36" s="165"/>
      <c r="E36" s="165"/>
      <c r="F36" s="165"/>
      <c r="G36" s="165"/>
      <c r="H36" s="165"/>
      <c r="I36" s="165"/>
      <c r="J36" s="165"/>
      <c r="K36" s="165"/>
      <c r="L36" s="165"/>
      <c r="M36" s="165"/>
      <c r="N36" s="165"/>
      <c r="O36" s="165"/>
      <c r="P36" s="165"/>
      <c r="Q36" s="165"/>
      <c r="R36" s="165"/>
      <c r="S36" s="165"/>
    </row>
    <row r="37" spans="1:19" ht="43.5" customHeight="1" x14ac:dyDescent="0.25">
      <c r="A37" s="162" t="s">
        <v>368</v>
      </c>
      <c r="B37" s="92" t="s">
        <v>366</v>
      </c>
      <c r="C37" s="101" t="s">
        <v>451</v>
      </c>
      <c r="D37" s="165"/>
      <c r="E37" s="165"/>
      <c r="F37" s="165"/>
      <c r="G37" s="165"/>
      <c r="H37" s="165"/>
      <c r="I37" s="165"/>
      <c r="J37" s="165"/>
      <c r="K37" s="165"/>
      <c r="L37" s="165"/>
      <c r="M37" s="165"/>
      <c r="N37" s="165"/>
      <c r="O37" s="165"/>
      <c r="P37" s="165"/>
      <c r="Q37" s="165"/>
      <c r="R37" s="165"/>
      <c r="S37" s="165"/>
    </row>
    <row r="38" spans="1:19" ht="43.5" customHeight="1" x14ac:dyDescent="0.25">
      <c r="A38" s="162" t="s">
        <v>380</v>
      </c>
      <c r="B38" s="92" t="s">
        <v>226</v>
      </c>
      <c r="C38" s="101" t="s">
        <v>451</v>
      </c>
      <c r="D38" s="165"/>
      <c r="E38" s="165"/>
      <c r="F38" s="165"/>
      <c r="G38" s="165"/>
      <c r="H38" s="165"/>
      <c r="I38" s="165"/>
      <c r="J38" s="165"/>
      <c r="K38" s="165"/>
      <c r="L38" s="165"/>
      <c r="M38" s="165"/>
      <c r="N38" s="165"/>
      <c r="O38" s="165"/>
      <c r="P38" s="165"/>
      <c r="Q38" s="165"/>
      <c r="R38" s="165"/>
      <c r="S38" s="165"/>
    </row>
    <row r="39" spans="1:19" ht="23.25" customHeight="1" x14ac:dyDescent="0.25">
      <c r="A39" s="382"/>
      <c r="B39" s="383"/>
      <c r="C39" s="384"/>
      <c r="D39" s="165"/>
      <c r="E39" s="165"/>
      <c r="F39" s="165"/>
      <c r="G39" s="165"/>
      <c r="H39" s="165"/>
      <c r="I39" s="165"/>
      <c r="J39" s="165"/>
      <c r="K39" s="165"/>
      <c r="L39" s="165"/>
      <c r="M39" s="165"/>
      <c r="N39" s="165"/>
      <c r="O39" s="165"/>
      <c r="P39" s="165"/>
      <c r="Q39" s="165"/>
      <c r="R39" s="165"/>
      <c r="S39" s="165"/>
    </row>
    <row r="40" spans="1:19" ht="173.25" x14ac:dyDescent="0.25">
      <c r="A40" s="162" t="s">
        <v>369</v>
      </c>
      <c r="B40" s="92" t="s">
        <v>421</v>
      </c>
      <c r="C40" s="101" t="s">
        <v>622</v>
      </c>
      <c r="D40" s="165"/>
      <c r="E40" s="165"/>
      <c r="F40" s="165"/>
      <c r="G40" s="165"/>
      <c r="H40" s="165"/>
      <c r="I40" s="165"/>
      <c r="J40" s="165"/>
      <c r="K40" s="165"/>
      <c r="L40" s="165"/>
      <c r="M40" s="165"/>
      <c r="N40" s="165"/>
      <c r="O40" s="165"/>
      <c r="P40" s="165"/>
      <c r="Q40" s="165"/>
      <c r="R40" s="165"/>
      <c r="S40" s="165"/>
    </row>
    <row r="41" spans="1:19" ht="105.75" customHeight="1" x14ac:dyDescent="0.25">
      <c r="A41" s="162" t="s">
        <v>381</v>
      </c>
      <c r="B41" s="92" t="s">
        <v>403</v>
      </c>
      <c r="C41" s="151" t="s">
        <v>428</v>
      </c>
      <c r="D41" s="165"/>
      <c r="E41" s="165"/>
      <c r="F41" s="165"/>
      <c r="G41" s="165"/>
      <c r="H41" s="165"/>
      <c r="I41" s="165"/>
      <c r="J41" s="165"/>
      <c r="K41" s="165"/>
      <c r="L41" s="165"/>
      <c r="M41" s="165"/>
      <c r="N41" s="165"/>
      <c r="O41" s="165"/>
      <c r="P41" s="165"/>
      <c r="Q41" s="165"/>
      <c r="R41" s="165"/>
      <c r="S41" s="165"/>
    </row>
    <row r="42" spans="1:19" ht="83.25" customHeight="1" x14ac:dyDescent="0.25">
      <c r="A42" s="162" t="s">
        <v>370</v>
      </c>
      <c r="B42" s="92" t="s">
        <v>418</v>
      </c>
      <c r="C42" s="152" t="s">
        <v>492</v>
      </c>
      <c r="D42" s="165"/>
      <c r="E42" s="165"/>
      <c r="F42" s="165"/>
      <c r="G42" s="165"/>
      <c r="H42" s="165"/>
      <c r="I42" s="165"/>
      <c r="J42" s="165"/>
      <c r="K42" s="165"/>
      <c r="L42" s="165"/>
      <c r="M42" s="165"/>
      <c r="N42" s="165"/>
      <c r="O42" s="165"/>
      <c r="P42" s="165"/>
      <c r="Q42" s="165"/>
      <c r="R42" s="165"/>
      <c r="S42" s="165"/>
    </row>
    <row r="43" spans="1:19" ht="186" customHeight="1" x14ac:dyDescent="0.25">
      <c r="A43" s="162" t="s">
        <v>384</v>
      </c>
      <c r="B43" s="92" t="s">
        <v>385</v>
      </c>
      <c r="C43" s="151" t="s">
        <v>522</v>
      </c>
      <c r="D43" s="165"/>
      <c r="E43" s="165"/>
      <c r="F43" s="165"/>
      <c r="G43" s="165"/>
      <c r="H43" s="165"/>
      <c r="I43" s="165"/>
      <c r="J43" s="165"/>
      <c r="K43" s="165"/>
      <c r="L43" s="165"/>
      <c r="M43" s="165"/>
      <c r="N43" s="165"/>
      <c r="O43" s="165"/>
      <c r="P43" s="165"/>
      <c r="Q43" s="165"/>
      <c r="R43" s="165"/>
      <c r="S43" s="165"/>
    </row>
    <row r="44" spans="1:19" ht="111" customHeight="1" x14ac:dyDescent="0.25">
      <c r="A44" s="162" t="s">
        <v>371</v>
      </c>
      <c r="B44" s="92" t="s">
        <v>409</v>
      </c>
      <c r="C44" s="151" t="s">
        <v>522</v>
      </c>
      <c r="D44" s="165"/>
      <c r="E44" s="165"/>
      <c r="F44" s="165"/>
      <c r="G44" s="165"/>
      <c r="H44" s="165"/>
      <c r="I44" s="165"/>
      <c r="J44" s="165"/>
      <c r="K44" s="165"/>
      <c r="L44" s="165"/>
      <c r="M44" s="165"/>
      <c r="N44" s="165"/>
      <c r="O44" s="165"/>
      <c r="P44" s="165"/>
      <c r="Q44" s="165"/>
      <c r="R44" s="165"/>
      <c r="S44" s="165"/>
    </row>
    <row r="45" spans="1:19" ht="120" customHeight="1" x14ac:dyDescent="0.25">
      <c r="A45" s="162" t="s">
        <v>404</v>
      </c>
      <c r="B45" s="92" t="s">
        <v>410</v>
      </c>
      <c r="C45" s="153">
        <v>0.26</v>
      </c>
      <c r="D45" s="165"/>
      <c r="E45" s="165"/>
      <c r="F45" s="165"/>
      <c r="G45" s="165"/>
      <c r="H45" s="165"/>
      <c r="I45" s="165"/>
      <c r="J45" s="165"/>
      <c r="K45" s="165"/>
      <c r="L45" s="165"/>
      <c r="M45" s="165"/>
      <c r="N45" s="165"/>
      <c r="O45" s="165"/>
      <c r="P45" s="165"/>
      <c r="Q45" s="165"/>
      <c r="R45" s="165"/>
      <c r="S45" s="165"/>
    </row>
    <row r="46" spans="1:19" ht="101.25" customHeight="1" x14ac:dyDescent="0.25">
      <c r="A46" s="162" t="s">
        <v>372</v>
      </c>
      <c r="B46" s="92" t="s">
        <v>411</v>
      </c>
      <c r="C46" s="153" t="s">
        <v>522</v>
      </c>
      <c r="D46" s="165"/>
      <c r="E46" s="165"/>
      <c r="F46" s="165"/>
      <c r="G46" s="165"/>
      <c r="H46" s="165"/>
      <c r="I46" s="165"/>
      <c r="J46" s="165"/>
      <c r="K46" s="165"/>
      <c r="L46" s="165"/>
      <c r="M46" s="165"/>
      <c r="N46" s="165"/>
      <c r="O46" s="165"/>
      <c r="P46" s="165"/>
      <c r="Q46" s="165"/>
      <c r="R46" s="165"/>
      <c r="S46" s="165"/>
    </row>
    <row r="47" spans="1:19" ht="18.75" customHeight="1" x14ac:dyDescent="0.25">
      <c r="A47" s="382"/>
      <c r="B47" s="383"/>
      <c r="C47" s="384"/>
      <c r="D47" s="165"/>
      <c r="E47" s="165"/>
      <c r="F47" s="165"/>
      <c r="G47" s="165"/>
      <c r="H47" s="165"/>
      <c r="I47" s="165"/>
      <c r="J47" s="165"/>
      <c r="K47" s="165"/>
      <c r="L47" s="165"/>
      <c r="M47" s="165"/>
      <c r="N47" s="165"/>
      <c r="O47" s="165"/>
      <c r="P47" s="165"/>
      <c r="Q47" s="165"/>
      <c r="R47" s="165"/>
      <c r="S47" s="165"/>
    </row>
    <row r="48" spans="1:19" ht="75.75" customHeight="1" x14ac:dyDescent="0.25">
      <c r="A48" s="162" t="s">
        <v>405</v>
      </c>
      <c r="B48" s="92" t="s">
        <v>419</v>
      </c>
      <c r="C48" s="200">
        <v>801.27510052000002</v>
      </c>
      <c r="D48" s="165"/>
      <c r="E48" s="165"/>
      <c r="F48" s="165"/>
      <c r="G48" s="165"/>
      <c r="H48" s="165"/>
      <c r="I48" s="165"/>
      <c r="J48" s="165"/>
      <c r="K48" s="165"/>
      <c r="L48" s="165"/>
      <c r="M48" s="165"/>
      <c r="N48" s="165"/>
      <c r="O48" s="165"/>
      <c r="P48" s="165"/>
      <c r="Q48" s="165"/>
      <c r="R48" s="165"/>
      <c r="S48" s="165"/>
    </row>
    <row r="49" spans="1:19" ht="71.25" customHeight="1" x14ac:dyDescent="0.25">
      <c r="A49" s="162" t="s">
        <v>373</v>
      </c>
      <c r="B49" s="92" t="s">
        <v>420</v>
      </c>
      <c r="C49" s="200">
        <v>760.33427763000032</v>
      </c>
      <c r="D49" s="165"/>
      <c r="E49" s="165"/>
      <c r="F49" s="165"/>
      <c r="G49" s="165"/>
      <c r="H49" s="165"/>
      <c r="I49" s="165"/>
      <c r="J49" s="165"/>
      <c r="K49" s="165"/>
      <c r="L49" s="165"/>
      <c r="M49" s="165"/>
      <c r="N49" s="165"/>
      <c r="O49" s="165"/>
      <c r="P49" s="165"/>
      <c r="Q49" s="165"/>
      <c r="R49" s="165"/>
      <c r="S49" s="165"/>
    </row>
    <row r="50" spans="1:19" x14ac:dyDescent="0.25">
      <c r="A50" s="165"/>
      <c r="B50" s="165"/>
      <c r="C50" s="165"/>
      <c r="D50" s="165"/>
      <c r="E50" s="165"/>
      <c r="F50" s="165"/>
      <c r="G50" s="165"/>
      <c r="H50" s="165"/>
      <c r="I50" s="165"/>
      <c r="J50" s="165"/>
      <c r="K50" s="165"/>
      <c r="L50" s="165"/>
      <c r="M50" s="165"/>
      <c r="N50" s="165"/>
      <c r="O50" s="165"/>
      <c r="P50" s="165"/>
      <c r="Q50" s="165"/>
      <c r="R50" s="165"/>
      <c r="S50" s="165"/>
    </row>
    <row r="51" spans="1:19" x14ac:dyDescent="0.25">
      <c r="A51" s="165"/>
      <c r="B51" s="165"/>
      <c r="C51" s="165"/>
      <c r="D51" s="165"/>
      <c r="E51" s="165"/>
      <c r="F51" s="165"/>
      <c r="G51" s="165"/>
      <c r="H51" s="165"/>
      <c r="I51" s="165"/>
      <c r="J51" s="165"/>
      <c r="K51" s="165"/>
      <c r="L51" s="165"/>
      <c r="M51" s="165"/>
      <c r="N51" s="165"/>
      <c r="O51" s="165"/>
      <c r="P51" s="165"/>
      <c r="Q51" s="165"/>
      <c r="R51" s="165"/>
      <c r="S51" s="165"/>
    </row>
    <row r="52" spans="1:19" x14ac:dyDescent="0.25">
      <c r="A52" s="165"/>
      <c r="B52" s="165"/>
      <c r="C52" s="165"/>
      <c r="D52" s="165"/>
      <c r="E52" s="165"/>
      <c r="F52" s="165"/>
      <c r="G52" s="165"/>
      <c r="H52" s="165"/>
      <c r="I52" s="165"/>
      <c r="J52" s="165"/>
      <c r="K52" s="165"/>
      <c r="L52" s="165"/>
      <c r="M52" s="165"/>
      <c r="N52" s="165"/>
      <c r="O52" s="165"/>
      <c r="P52" s="165"/>
      <c r="Q52" s="165"/>
      <c r="R52" s="165"/>
      <c r="S52" s="165"/>
    </row>
    <row r="53" spans="1:19" x14ac:dyDescent="0.25">
      <c r="A53" s="165"/>
      <c r="B53" s="165"/>
      <c r="C53" s="165"/>
      <c r="D53" s="165"/>
      <c r="E53" s="165"/>
      <c r="F53" s="165"/>
      <c r="G53" s="165"/>
      <c r="H53" s="165"/>
      <c r="I53" s="165"/>
      <c r="J53" s="165"/>
      <c r="K53" s="165"/>
      <c r="L53" s="165"/>
      <c r="M53" s="165"/>
      <c r="N53" s="165"/>
      <c r="O53" s="165"/>
      <c r="P53" s="165"/>
      <c r="Q53" s="165"/>
      <c r="R53" s="165"/>
      <c r="S53" s="165"/>
    </row>
    <row r="54" spans="1:19" x14ac:dyDescent="0.25">
      <c r="A54" s="165"/>
      <c r="B54" s="165"/>
      <c r="C54" s="165"/>
      <c r="D54" s="165"/>
      <c r="E54" s="165"/>
      <c r="F54" s="165"/>
      <c r="G54" s="165"/>
      <c r="H54" s="165"/>
      <c r="I54" s="165"/>
      <c r="J54" s="165"/>
      <c r="K54" s="165"/>
      <c r="L54" s="165"/>
      <c r="M54" s="165"/>
      <c r="N54" s="165"/>
      <c r="O54" s="165"/>
      <c r="P54" s="165"/>
      <c r="Q54" s="165"/>
      <c r="R54" s="165"/>
      <c r="S54" s="165"/>
    </row>
    <row r="55" spans="1:19" x14ac:dyDescent="0.25">
      <c r="A55" s="165"/>
      <c r="B55" s="165"/>
      <c r="C55" s="165"/>
      <c r="D55" s="165"/>
      <c r="E55" s="165"/>
      <c r="F55" s="165"/>
      <c r="G55" s="165"/>
      <c r="H55" s="165"/>
      <c r="I55" s="165"/>
      <c r="J55" s="165"/>
      <c r="K55" s="165"/>
      <c r="L55" s="165"/>
      <c r="M55" s="165"/>
      <c r="N55" s="165"/>
      <c r="O55" s="165"/>
      <c r="P55" s="165"/>
      <c r="Q55" s="165"/>
      <c r="R55" s="165"/>
      <c r="S55" s="165"/>
    </row>
    <row r="56" spans="1:19" x14ac:dyDescent="0.25">
      <c r="A56" s="165"/>
      <c r="B56" s="165"/>
      <c r="C56" s="165"/>
      <c r="D56" s="165"/>
      <c r="E56" s="165"/>
      <c r="F56" s="165"/>
      <c r="G56" s="165"/>
      <c r="H56" s="165"/>
      <c r="I56" s="165"/>
      <c r="J56" s="165"/>
      <c r="K56" s="165"/>
      <c r="L56" s="165"/>
      <c r="M56" s="165"/>
      <c r="N56" s="165"/>
      <c r="O56" s="165"/>
      <c r="P56" s="165"/>
      <c r="Q56" s="165"/>
      <c r="R56" s="165"/>
      <c r="S56" s="165"/>
    </row>
    <row r="57" spans="1:19" x14ac:dyDescent="0.25">
      <c r="A57" s="165"/>
      <c r="B57" s="165"/>
      <c r="C57" s="165"/>
      <c r="D57" s="165"/>
      <c r="E57" s="165"/>
      <c r="F57" s="165"/>
      <c r="G57" s="165"/>
      <c r="H57" s="165"/>
      <c r="I57" s="165"/>
      <c r="J57" s="165"/>
      <c r="K57" s="165"/>
      <c r="L57" s="165"/>
      <c r="M57" s="165"/>
      <c r="N57" s="165"/>
      <c r="O57" s="165"/>
      <c r="P57" s="165"/>
      <c r="Q57" s="165"/>
      <c r="R57" s="165"/>
      <c r="S57" s="165"/>
    </row>
    <row r="58" spans="1:19" x14ac:dyDescent="0.25">
      <c r="A58" s="165"/>
      <c r="B58" s="165"/>
      <c r="C58" s="165"/>
      <c r="D58" s="165"/>
      <c r="E58" s="165"/>
      <c r="F58" s="165"/>
      <c r="G58" s="165"/>
      <c r="H58" s="165"/>
      <c r="I58" s="165"/>
      <c r="J58" s="165"/>
      <c r="K58" s="165"/>
      <c r="L58" s="165"/>
      <c r="M58" s="165"/>
      <c r="N58" s="165"/>
      <c r="O58" s="165"/>
      <c r="P58" s="165"/>
      <c r="Q58" s="165"/>
      <c r="R58" s="165"/>
      <c r="S58" s="165"/>
    </row>
    <row r="59" spans="1:19" x14ac:dyDescent="0.25">
      <c r="A59" s="165"/>
      <c r="B59" s="165"/>
      <c r="C59" s="165"/>
      <c r="D59" s="165"/>
      <c r="E59" s="165"/>
      <c r="F59" s="165"/>
      <c r="G59" s="165"/>
      <c r="H59" s="165"/>
      <c r="I59" s="165"/>
      <c r="J59" s="165"/>
      <c r="K59" s="165"/>
      <c r="L59" s="165"/>
      <c r="M59" s="165"/>
      <c r="N59" s="165"/>
      <c r="O59" s="165"/>
      <c r="P59" s="165"/>
      <c r="Q59" s="165"/>
      <c r="R59" s="165"/>
      <c r="S59" s="165"/>
    </row>
    <row r="60" spans="1:19" x14ac:dyDescent="0.25">
      <c r="A60" s="165"/>
      <c r="B60" s="165"/>
      <c r="C60" s="165"/>
      <c r="D60" s="165"/>
      <c r="E60" s="165"/>
      <c r="F60" s="165"/>
      <c r="G60" s="165"/>
      <c r="H60" s="165"/>
      <c r="I60" s="165"/>
      <c r="J60" s="165"/>
      <c r="K60" s="165"/>
      <c r="L60" s="165"/>
      <c r="M60" s="165"/>
      <c r="N60" s="165"/>
      <c r="O60" s="165"/>
      <c r="P60" s="165"/>
      <c r="Q60" s="165"/>
      <c r="R60" s="165"/>
      <c r="S60" s="165"/>
    </row>
    <row r="61" spans="1:19" x14ac:dyDescent="0.25">
      <c r="A61" s="165"/>
      <c r="B61" s="165"/>
      <c r="C61" s="165"/>
      <c r="D61" s="165"/>
      <c r="E61" s="165"/>
      <c r="F61" s="165"/>
      <c r="G61" s="165"/>
      <c r="H61" s="165"/>
      <c r="I61" s="165"/>
      <c r="J61" s="165"/>
      <c r="K61" s="165"/>
      <c r="L61" s="165"/>
      <c r="M61" s="165"/>
      <c r="N61" s="165"/>
      <c r="O61" s="165"/>
      <c r="P61" s="165"/>
      <c r="Q61" s="165"/>
      <c r="R61" s="165"/>
      <c r="S61" s="165"/>
    </row>
    <row r="62" spans="1:19" x14ac:dyDescent="0.25">
      <c r="A62" s="165"/>
      <c r="B62" s="165"/>
      <c r="C62" s="165"/>
      <c r="D62" s="165"/>
      <c r="E62" s="165"/>
      <c r="F62" s="165"/>
      <c r="G62" s="165"/>
      <c r="H62" s="165"/>
      <c r="I62" s="165"/>
      <c r="J62" s="165"/>
      <c r="K62" s="165"/>
      <c r="L62" s="165"/>
      <c r="M62" s="165"/>
      <c r="N62" s="165"/>
      <c r="O62" s="165"/>
      <c r="P62" s="165"/>
      <c r="Q62" s="165"/>
      <c r="R62" s="165"/>
      <c r="S62" s="165"/>
    </row>
    <row r="63" spans="1:19" x14ac:dyDescent="0.25">
      <c r="A63" s="165"/>
      <c r="B63" s="165"/>
      <c r="C63" s="165"/>
      <c r="D63" s="165"/>
      <c r="E63" s="165"/>
      <c r="F63" s="165"/>
      <c r="G63" s="165"/>
      <c r="H63" s="165"/>
      <c r="I63" s="165"/>
      <c r="J63" s="165"/>
      <c r="K63" s="165"/>
      <c r="L63" s="165"/>
      <c r="M63" s="165"/>
      <c r="N63" s="165"/>
      <c r="O63" s="165"/>
      <c r="P63" s="165"/>
      <c r="Q63" s="165"/>
      <c r="R63" s="165"/>
      <c r="S63" s="165"/>
    </row>
    <row r="64" spans="1:19" x14ac:dyDescent="0.25">
      <c r="A64" s="165"/>
      <c r="B64" s="165"/>
      <c r="C64" s="165"/>
      <c r="D64" s="165"/>
      <c r="E64" s="165"/>
      <c r="F64" s="165"/>
      <c r="G64" s="165"/>
      <c r="H64" s="165"/>
      <c r="I64" s="165"/>
      <c r="J64" s="165"/>
      <c r="K64" s="165"/>
      <c r="L64" s="165"/>
      <c r="M64" s="165"/>
      <c r="N64" s="165"/>
      <c r="O64" s="165"/>
      <c r="P64" s="165"/>
      <c r="Q64" s="165"/>
      <c r="R64" s="165"/>
      <c r="S64" s="165"/>
    </row>
    <row r="65" spans="1:19" x14ac:dyDescent="0.25">
      <c r="A65" s="165"/>
      <c r="B65" s="165"/>
      <c r="C65" s="165"/>
      <c r="D65" s="165"/>
      <c r="E65" s="165"/>
      <c r="F65" s="165"/>
      <c r="G65" s="165"/>
      <c r="H65" s="165"/>
      <c r="I65" s="165"/>
      <c r="J65" s="165"/>
      <c r="K65" s="165"/>
      <c r="L65" s="165"/>
      <c r="M65" s="165"/>
      <c r="N65" s="165"/>
      <c r="O65" s="165"/>
      <c r="P65" s="165"/>
      <c r="Q65" s="165"/>
      <c r="R65" s="165"/>
      <c r="S65" s="165"/>
    </row>
    <row r="66" spans="1:19" x14ac:dyDescent="0.25">
      <c r="A66" s="165"/>
      <c r="B66" s="165"/>
      <c r="C66" s="165"/>
      <c r="D66" s="165"/>
      <c r="E66" s="165"/>
      <c r="F66" s="165"/>
      <c r="G66" s="165"/>
      <c r="H66" s="165"/>
      <c r="I66" s="165"/>
      <c r="J66" s="165"/>
      <c r="K66" s="165"/>
      <c r="L66" s="165"/>
      <c r="M66" s="165"/>
      <c r="N66" s="165"/>
      <c r="O66" s="165"/>
      <c r="P66" s="165"/>
      <c r="Q66" s="165"/>
      <c r="R66" s="165"/>
      <c r="S66" s="165"/>
    </row>
    <row r="67" spans="1:19" x14ac:dyDescent="0.25">
      <c r="A67" s="165"/>
      <c r="B67" s="165"/>
      <c r="C67" s="165"/>
      <c r="D67" s="165"/>
      <c r="E67" s="165"/>
      <c r="F67" s="165"/>
      <c r="G67" s="165"/>
      <c r="H67" s="165"/>
      <c r="I67" s="165"/>
      <c r="J67" s="165"/>
      <c r="K67" s="165"/>
      <c r="L67" s="165"/>
      <c r="M67" s="165"/>
      <c r="N67" s="165"/>
      <c r="O67" s="165"/>
      <c r="P67" s="165"/>
      <c r="Q67" s="165"/>
      <c r="R67" s="165"/>
      <c r="S67" s="165"/>
    </row>
    <row r="68" spans="1:19" x14ac:dyDescent="0.25">
      <c r="A68" s="165"/>
      <c r="B68" s="165"/>
      <c r="C68" s="165"/>
      <c r="D68" s="165"/>
      <c r="E68" s="165"/>
      <c r="F68" s="165"/>
      <c r="G68" s="165"/>
      <c r="H68" s="165"/>
      <c r="I68" s="165"/>
      <c r="J68" s="165"/>
      <c r="K68" s="165"/>
      <c r="L68" s="165"/>
      <c r="M68" s="165"/>
      <c r="N68" s="165"/>
      <c r="O68" s="165"/>
      <c r="P68" s="165"/>
      <c r="Q68" s="165"/>
      <c r="R68" s="165"/>
      <c r="S68" s="165"/>
    </row>
    <row r="69" spans="1:19" x14ac:dyDescent="0.25">
      <c r="A69" s="165"/>
      <c r="B69" s="165"/>
      <c r="C69" s="165"/>
      <c r="D69" s="165"/>
      <c r="E69" s="165"/>
      <c r="F69" s="165"/>
      <c r="G69" s="165"/>
      <c r="H69" s="165"/>
      <c r="I69" s="165"/>
      <c r="J69" s="165"/>
      <c r="K69" s="165"/>
      <c r="L69" s="165"/>
      <c r="M69" s="165"/>
      <c r="N69" s="165"/>
      <c r="O69" s="165"/>
      <c r="P69" s="165"/>
      <c r="Q69" s="165"/>
      <c r="R69" s="165"/>
      <c r="S69" s="165"/>
    </row>
    <row r="70" spans="1:19" x14ac:dyDescent="0.25">
      <c r="A70" s="165"/>
      <c r="B70" s="165"/>
      <c r="C70" s="165"/>
      <c r="D70" s="165"/>
      <c r="E70" s="165"/>
      <c r="F70" s="165"/>
      <c r="G70" s="165"/>
      <c r="H70" s="165"/>
      <c r="I70" s="165"/>
      <c r="J70" s="165"/>
      <c r="K70" s="165"/>
      <c r="L70" s="165"/>
      <c r="M70" s="165"/>
      <c r="N70" s="165"/>
      <c r="O70" s="165"/>
      <c r="P70" s="165"/>
      <c r="Q70" s="165"/>
      <c r="R70" s="165"/>
      <c r="S70" s="165"/>
    </row>
    <row r="71" spans="1:19" x14ac:dyDescent="0.25">
      <c r="A71" s="165"/>
      <c r="B71" s="165"/>
      <c r="C71" s="165"/>
      <c r="D71" s="165"/>
      <c r="E71" s="165"/>
      <c r="F71" s="165"/>
      <c r="G71" s="165"/>
      <c r="H71" s="165"/>
      <c r="I71" s="165"/>
      <c r="J71" s="165"/>
      <c r="K71" s="165"/>
      <c r="L71" s="165"/>
      <c r="M71" s="165"/>
      <c r="N71" s="165"/>
      <c r="O71" s="165"/>
      <c r="P71" s="165"/>
      <c r="Q71" s="165"/>
      <c r="R71" s="165"/>
      <c r="S71" s="165"/>
    </row>
    <row r="72" spans="1:19" x14ac:dyDescent="0.25">
      <c r="A72" s="165"/>
      <c r="B72" s="165"/>
      <c r="C72" s="165"/>
      <c r="D72" s="165"/>
      <c r="E72" s="165"/>
      <c r="F72" s="165"/>
      <c r="G72" s="165"/>
      <c r="H72" s="165"/>
      <c r="I72" s="165"/>
      <c r="J72" s="165"/>
      <c r="K72" s="165"/>
      <c r="L72" s="165"/>
      <c r="M72" s="165"/>
      <c r="N72" s="165"/>
      <c r="O72" s="165"/>
      <c r="P72" s="165"/>
      <c r="Q72" s="165"/>
      <c r="R72" s="165"/>
      <c r="S72" s="165"/>
    </row>
    <row r="73" spans="1:19" x14ac:dyDescent="0.25">
      <c r="A73" s="165"/>
      <c r="B73" s="165"/>
      <c r="C73" s="165"/>
      <c r="D73" s="165"/>
      <c r="E73" s="165"/>
      <c r="F73" s="165"/>
      <c r="G73" s="165"/>
      <c r="H73" s="165"/>
      <c r="I73" s="165"/>
      <c r="J73" s="165"/>
      <c r="K73" s="165"/>
      <c r="L73" s="165"/>
      <c r="M73" s="165"/>
      <c r="N73" s="165"/>
      <c r="O73" s="165"/>
      <c r="P73" s="165"/>
      <c r="Q73" s="165"/>
      <c r="R73" s="165"/>
      <c r="S73" s="165"/>
    </row>
    <row r="74" spans="1:19" x14ac:dyDescent="0.25">
      <c r="A74" s="165"/>
      <c r="B74" s="165"/>
      <c r="C74" s="165"/>
      <c r="D74" s="165"/>
      <c r="E74" s="165"/>
      <c r="F74" s="165"/>
      <c r="G74" s="165"/>
      <c r="H74" s="165"/>
      <c r="I74" s="165"/>
      <c r="J74" s="165"/>
      <c r="K74" s="165"/>
      <c r="L74" s="165"/>
      <c r="M74" s="165"/>
      <c r="N74" s="165"/>
      <c r="O74" s="165"/>
      <c r="P74" s="165"/>
      <c r="Q74" s="165"/>
      <c r="R74" s="165"/>
      <c r="S74" s="165"/>
    </row>
    <row r="75" spans="1:19" x14ac:dyDescent="0.25">
      <c r="A75" s="165"/>
      <c r="B75" s="165"/>
      <c r="C75" s="165"/>
      <c r="D75" s="165"/>
      <c r="E75" s="165"/>
      <c r="F75" s="165"/>
      <c r="G75" s="165"/>
      <c r="H75" s="165"/>
      <c r="I75" s="165"/>
      <c r="J75" s="165"/>
      <c r="K75" s="165"/>
      <c r="L75" s="165"/>
      <c r="M75" s="165"/>
      <c r="N75" s="165"/>
      <c r="O75" s="165"/>
      <c r="P75" s="165"/>
      <c r="Q75" s="165"/>
      <c r="R75" s="165"/>
      <c r="S75" s="165"/>
    </row>
    <row r="76" spans="1:19" x14ac:dyDescent="0.25">
      <c r="A76" s="165"/>
      <c r="B76" s="165"/>
      <c r="C76" s="165"/>
      <c r="D76" s="165"/>
      <c r="E76" s="165"/>
      <c r="F76" s="165"/>
      <c r="G76" s="165"/>
      <c r="H76" s="165"/>
      <c r="I76" s="165"/>
      <c r="J76" s="165"/>
      <c r="K76" s="165"/>
      <c r="L76" s="165"/>
      <c r="M76" s="165"/>
      <c r="N76" s="165"/>
      <c r="O76" s="165"/>
      <c r="P76" s="165"/>
      <c r="Q76" s="165"/>
      <c r="R76" s="165"/>
      <c r="S76" s="165"/>
    </row>
    <row r="77" spans="1:19" x14ac:dyDescent="0.25">
      <c r="A77" s="165"/>
      <c r="B77" s="165"/>
      <c r="C77" s="165"/>
      <c r="D77" s="165"/>
      <c r="E77" s="165"/>
      <c r="F77" s="165"/>
      <c r="G77" s="165"/>
      <c r="H77" s="165"/>
      <c r="I77" s="165"/>
      <c r="J77" s="165"/>
      <c r="K77" s="165"/>
      <c r="L77" s="165"/>
      <c r="M77" s="165"/>
      <c r="N77" s="165"/>
      <c r="O77" s="165"/>
      <c r="P77" s="165"/>
      <c r="Q77" s="165"/>
      <c r="R77" s="165"/>
      <c r="S77" s="165"/>
    </row>
    <row r="78" spans="1:19" x14ac:dyDescent="0.25">
      <c r="A78" s="165"/>
      <c r="B78" s="165"/>
      <c r="C78" s="165"/>
      <c r="D78" s="165"/>
      <c r="E78" s="165"/>
      <c r="F78" s="165"/>
      <c r="G78" s="165"/>
      <c r="H78" s="165"/>
      <c r="I78" s="165"/>
      <c r="J78" s="165"/>
      <c r="K78" s="165"/>
      <c r="L78" s="165"/>
      <c r="M78" s="165"/>
      <c r="N78" s="165"/>
      <c r="O78" s="165"/>
      <c r="P78" s="165"/>
      <c r="Q78" s="165"/>
      <c r="R78" s="165"/>
      <c r="S78" s="165"/>
    </row>
    <row r="79" spans="1:19" x14ac:dyDescent="0.25">
      <c r="A79" s="165"/>
      <c r="B79" s="165"/>
      <c r="C79" s="165"/>
      <c r="D79" s="165"/>
      <c r="E79" s="165"/>
      <c r="F79" s="165"/>
      <c r="G79" s="165"/>
      <c r="H79" s="165"/>
      <c r="I79" s="165"/>
      <c r="J79" s="165"/>
      <c r="K79" s="165"/>
      <c r="L79" s="165"/>
      <c r="M79" s="165"/>
      <c r="N79" s="165"/>
      <c r="O79" s="165"/>
      <c r="P79" s="165"/>
      <c r="Q79" s="165"/>
      <c r="R79" s="165"/>
      <c r="S79" s="165"/>
    </row>
    <row r="80" spans="1:19" x14ac:dyDescent="0.25">
      <c r="A80" s="165"/>
      <c r="B80" s="165"/>
      <c r="C80" s="165"/>
      <c r="D80" s="165"/>
      <c r="E80" s="165"/>
      <c r="F80" s="165"/>
      <c r="G80" s="165"/>
      <c r="H80" s="165"/>
      <c r="I80" s="165"/>
      <c r="J80" s="165"/>
      <c r="K80" s="165"/>
      <c r="L80" s="165"/>
      <c r="M80" s="165"/>
      <c r="N80" s="165"/>
      <c r="O80" s="165"/>
      <c r="P80" s="165"/>
      <c r="Q80" s="165"/>
      <c r="R80" s="165"/>
      <c r="S80" s="165"/>
    </row>
    <row r="81" spans="1:19" x14ac:dyDescent="0.25">
      <c r="A81" s="165"/>
      <c r="B81" s="165"/>
      <c r="C81" s="165"/>
      <c r="D81" s="165"/>
      <c r="E81" s="165"/>
      <c r="F81" s="165"/>
      <c r="G81" s="165"/>
      <c r="H81" s="165"/>
      <c r="I81" s="165"/>
      <c r="J81" s="165"/>
      <c r="K81" s="165"/>
      <c r="L81" s="165"/>
      <c r="M81" s="165"/>
      <c r="N81" s="165"/>
      <c r="O81" s="165"/>
      <c r="P81" s="165"/>
      <c r="Q81" s="165"/>
      <c r="R81" s="165"/>
      <c r="S81" s="165"/>
    </row>
    <row r="82" spans="1:19" x14ac:dyDescent="0.25">
      <c r="A82" s="165"/>
      <c r="B82" s="165"/>
      <c r="C82" s="165"/>
      <c r="D82" s="165"/>
      <c r="E82" s="165"/>
      <c r="F82" s="165"/>
      <c r="G82" s="165"/>
      <c r="H82" s="165"/>
      <c r="I82" s="165"/>
      <c r="J82" s="165"/>
      <c r="K82" s="165"/>
      <c r="L82" s="165"/>
      <c r="M82" s="165"/>
      <c r="N82" s="165"/>
      <c r="O82" s="165"/>
      <c r="P82" s="165"/>
      <c r="Q82" s="165"/>
      <c r="R82" s="165"/>
      <c r="S82" s="165"/>
    </row>
    <row r="83" spans="1:19" x14ac:dyDescent="0.25">
      <c r="A83" s="165"/>
      <c r="B83" s="165"/>
      <c r="C83" s="165"/>
      <c r="D83" s="165"/>
      <c r="E83" s="165"/>
      <c r="F83" s="165"/>
      <c r="G83" s="165"/>
      <c r="H83" s="165"/>
      <c r="I83" s="165"/>
      <c r="J83" s="165"/>
      <c r="K83" s="165"/>
      <c r="L83" s="165"/>
      <c r="M83" s="165"/>
      <c r="N83" s="165"/>
      <c r="O83" s="165"/>
      <c r="P83" s="165"/>
      <c r="Q83" s="165"/>
      <c r="R83" s="165"/>
      <c r="S83" s="165"/>
    </row>
    <row r="84" spans="1:19" x14ac:dyDescent="0.25">
      <c r="A84" s="165"/>
      <c r="B84" s="165"/>
      <c r="C84" s="165"/>
      <c r="D84" s="165"/>
      <c r="E84" s="165"/>
      <c r="F84" s="165"/>
      <c r="G84" s="165"/>
      <c r="H84" s="165"/>
      <c r="I84" s="165"/>
      <c r="J84" s="165"/>
      <c r="K84" s="165"/>
      <c r="L84" s="165"/>
      <c r="M84" s="165"/>
      <c r="N84" s="165"/>
      <c r="O84" s="165"/>
      <c r="P84" s="165"/>
      <c r="Q84" s="165"/>
      <c r="R84" s="165"/>
      <c r="S84" s="165"/>
    </row>
    <row r="85" spans="1:19" x14ac:dyDescent="0.25">
      <c r="A85" s="165"/>
      <c r="B85" s="165"/>
      <c r="C85" s="165"/>
      <c r="D85" s="165"/>
      <c r="E85" s="165"/>
      <c r="F85" s="165"/>
      <c r="G85" s="165"/>
      <c r="H85" s="165"/>
      <c r="I85" s="165"/>
      <c r="J85" s="165"/>
      <c r="K85" s="165"/>
      <c r="L85" s="165"/>
      <c r="M85" s="165"/>
      <c r="N85" s="165"/>
      <c r="O85" s="165"/>
      <c r="P85" s="165"/>
      <c r="Q85" s="165"/>
      <c r="R85" s="165"/>
      <c r="S85" s="165"/>
    </row>
    <row r="86" spans="1:19" x14ac:dyDescent="0.25">
      <c r="A86" s="165"/>
      <c r="B86" s="165"/>
      <c r="C86" s="165"/>
      <c r="D86" s="165"/>
      <c r="E86" s="165"/>
      <c r="F86" s="165"/>
      <c r="G86" s="165"/>
      <c r="H86" s="165"/>
      <c r="I86" s="165"/>
      <c r="J86" s="165"/>
      <c r="K86" s="165"/>
      <c r="L86" s="165"/>
      <c r="M86" s="165"/>
      <c r="N86" s="165"/>
      <c r="O86" s="165"/>
      <c r="P86" s="165"/>
      <c r="Q86" s="165"/>
      <c r="R86" s="165"/>
      <c r="S86" s="165"/>
    </row>
    <row r="87" spans="1:19" x14ac:dyDescent="0.25">
      <c r="A87" s="165"/>
      <c r="B87" s="165"/>
      <c r="C87" s="165"/>
      <c r="D87" s="165"/>
      <c r="E87" s="165"/>
      <c r="F87" s="165"/>
      <c r="G87" s="165"/>
      <c r="H87" s="165"/>
      <c r="I87" s="165"/>
      <c r="J87" s="165"/>
      <c r="K87" s="165"/>
      <c r="L87" s="165"/>
      <c r="M87" s="165"/>
      <c r="N87" s="165"/>
      <c r="O87" s="165"/>
      <c r="P87" s="165"/>
      <c r="Q87" s="165"/>
      <c r="R87" s="165"/>
      <c r="S87" s="165"/>
    </row>
    <row r="88" spans="1:19" x14ac:dyDescent="0.25">
      <c r="A88" s="165"/>
      <c r="B88" s="165"/>
      <c r="C88" s="165"/>
      <c r="D88" s="165"/>
      <c r="E88" s="165"/>
      <c r="F88" s="165"/>
      <c r="G88" s="165"/>
      <c r="H88" s="165"/>
      <c r="I88" s="165"/>
      <c r="J88" s="165"/>
      <c r="K88" s="165"/>
      <c r="L88" s="165"/>
      <c r="M88" s="165"/>
      <c r="N88" s="165"/>
      <c r="O88" s="165"/>
      <c r="P88" s="165"/>
      <c r="Q88" s="165"/>
      <c r="R88" s="165"/>
      <c r="S88" s="165"/>
    </row>
    <row r="89" spans="1:19" x14ac:dyDescent="0.25">
      <c r="A89" s="165"/>
      <c r="B89" s="165"/>
      <c r="C89" s="165"/>
      <c r="D89" s="165"/>
      <c r="E89" s="165"/>
      <c r="F89" s="165"/>
      <c r="G89" s="165"/>
      <c r="H89" s="165"/>
      <c r="I89" s="165"/>
      <c r="J89" s="165"/>
      <c r="K89" s="165"/>
      <c r="L89" s="165"/>
      <c r="M89" s="165"/>
      <c r="N89" s="165"/>
      <c r="O89" s="165"/>
      <c r="P89" s="165"/>
      <c r="Q89" s="165"/>
      <c r="R89" s="165"/>
      <c r="S89" s="165"/>
    </row>
    <row r="90" spans="1:19" x14ac:dyDescent="0.25">
      <c r="A90" s="165"/>
      <c r="B90" s="165"/>
      <c r="C90" s="165"/>
      <c r="D90" s="165"/>
      <c r="E90" s="165"/>
      <c r="F90" s="165"/>
      <c r="G90" s="165"/>
      <c r="H90" s="165"/>
      <c r="I90" s="165"/>
      <c r="J90" s="165"/>
      <c r="K90" s="165"/>
      <c r="L90" s="165"/>
      <c r="M90" s="165"/>
      <c r="N90" s="165"/>
      <c r="O90" s="165"/>
      <c r="P90" s="165"/>
      <c r="Q90" s="165"/>
      <c r="R90" s="165"/>
      <c r="S90" s="165"/>
    </row>
    <row r="91" spans="1:19" x14ac:dyDescent="0.25">
      <c r="A91" s="165"/>
      <c r="B91" s="165"/>
      <c r="C91" s="165"/>
      <c r="D91" s="165"/>
      <c r="E91" s="165"/>
      <c r="F91" s="165"/>
      <c r="G91" s="165"/>
      <c r="H91" s="165"/>
      <c r="I91" s="165"/>
      <c r="J91" s="165"/>
      <c r="K91" s="165"/>
      <c r="L91" s="165"/>
      <c r="M91" s="165"/>
      <c r="N91" s="165"/>
      <c r="O91" s="165"/>
      <c r="P91" s="165"/>
      <c r="Q91" s="165"/>
      <c r="R91" s="165"/>
      <c r="S91" s="165"/>
    </row>
    <row r="92" spans="1:19" x14ac:dyDescent="0.25">
      <c r="A92" s="165"/>
      <c r="B92" s="165"/>
      <c r="C92" s="165"/>
      <c r="D92" s="165"/>
      <c r="E92" s="165"/>
      <c r="F92" s="165"/>
      <c r="G92" s="165"/>
      <c r="H92" s="165"/>
      <c r="I92" s="165"/>
      <c r="J92" s="165"/>
      <c r="K92" s="165"/>
      <c r="L92" s="165"/>
      <c r="M92" s="165"/>
      <c r="N92" s="165"/>
      <c r="O92" s="165"/>
      <c r="P92" s="165"/>
      <c r="Q92" s="165"/>
      <c r="R92" s="165"/>
      <c r="S92" s="165"/>
    </row>
    <row r="93" spans="1:19" x14ac:dyDescent="0.25">
      <c r="A93" s="165"/>
      <c r="B93" s="165"/>
      <c r="C93" s="165"/>
      <c r="D93" s="165"/>
      <c r="E93" s="165"/>
      <c r="F93" s="165"/>
      <c r="G93" s="165"/>
      <c r="H93" s="165"/>
      <c r="I93" s="165"/>
      <c r="J93" s="165"/>
      <c r="K93" s="165"/>
      <c r="L93" s="165"/>
      <c r="M93" s="165"/>
      <c r="N93" s="165"/>
      <c r="O93" s="165"/>
      <c r="P93" s="165"/>
      <c r="Q93" s="165"/>
      <c r="R93" s="165"/>
      <c r="S93" s="165"/>
    </row>
    <row r="94" spans="1:19" x14ac:dyDescent="0.25">
      <c r="A94" s="165"/>
      <c r="B94" s="165"/>
      <c r="C94" s="165"/>
      <c r="D94" s="165"/>
      <c r="E94" s="165"/>
      <c r="F94" s="165"/>
      <c r="G94" s="165"/>
      <c r="H94" s="165"/>
      <c r="I94" s="165"/>
      <c r="J94" s="165"/>
      <c r="K94" s="165"/>
      <c r="L94" s="165"/>
      <c r="M94" s="165"/>
      <c r="N94" s="165"/>
      <c r="O94" s="165"/>
      <c r="P94" s="165"/>
      <c r="Q94" s="165"/>
      <c r="R94" s="165"/>
      <c r="S94" s="165"/>
    </row>
    <row r="95" spans="1:19" x14ac:dyDescent="0.25">
      <c r="A95" s="165"/>
      <c r="B95" s="165"/>
      <c r="C95" s="165"/>
      <c r="D95" s="165"/>
      <c r="E95" s="165"/>
      <c r="F95" s="165"/>
      <c r="G95" s="165"/>
      <c r="H95" s="165"/>
      <c r="I95" s="165"/>
      <c r="J95" s="165"/>
      <c r="K95" s="165"/>
      <c r="L95" s="165"/>
      <c r="M95" s="165"/>
      <c r="N95" s="165"/>
      <c r="O95" s="165"/>
      <c r="P95" s="165"/>
      <c r="Q95" s="165"/>
      <c r="R95" s="165"/>
      <c r="S95" s="165"/>
    </row>
    <row r="96" spans="1:19" x14ac:dyDescent="0.25">
      <c r="A96" s="165"/>
      <c r="B96" s="165"/>
      <c r="C96" s="165"/>
      <c r="D96" s="165"/>
      <c r="E96" s="165"/>
      <c r="F96" s="165"/>
      <c r="G96" s="165"/>
      <c r="H96" s="165"/>
      <c r="I96" s="165"/>
      <c r="J96" s="165"/>
      <c r="K96" s="165"/>
      <c r="L96" s="165"/>
      <c r="M96" s="165"/>
      <c r="N96" s="165"/>
      <c r="O96" s="165"/>
      <c r="P96" s="165"/>
      <c r="Q96" s="165"/>
      <c r="R96" s="165"/>
      <c r="S96" s="165"/>
    </row>
    <row r="97" spans="1:19" x14ac:dyDescent="0.25">
      <c r="A97" s="165"/>
      <c r="B97" s="165"/>
      <c r="C97" s="165"/>
      <c r="D97" s="165"/>
      <c r="E97" s="165"/>
      <c r="F97" s="165"/>
      <c r="G97" s="165"/>
      <c r="H97" s="165"/>
      <c r="I97" s="165"/>
      <c r="J97" s="165"/>
      <c r="K97" s="165"/>
      <c r="L97" s="165"/>
      <c r="M97" s="165"/>
      <c r="N97" s="165"/>
      <c r="O97" s="165"/>
      <c r="P97" s="165"/>
      <c r="Q97" s="165"/>
      <c r="R97" s="165"/>
      <c r="S97" s="165"/>
    </row>
    <row r="98" spans="1:19" x14ac:dyDescent="0.25">
      <c r="A98" s="165"/>
      <c r="B98" s="165"/>
      <c r="C98" s="165"/>
      <c r="D98" s="165"/>
      <c r="E98" s="165"/>
      <c r="F98" s="165"/>
      <c r="G98" s="165"/>
      <c r="H98" s="165"/>
      <c r="I98" s="165"/>
      <c r="J98" s="165"/>
      <c r="K98" s="165"/>
      <c r="L98" s="165"/>
      <c r="M98" s="165"/>
      <c r="N98" s="165"/>
      <c r="O98" s="165"/>
      <c r="P98" s="165"/>
      <c r="Q98" s="165"/>
      <c r="R98" s="165"/>
      <c r="S98" s="165"/>
    </row>
    <row r="99" spans="1:19" x14ac:dyDescent="0.25">
      <c r="A99" s="165"/>
      <c r="B99" s="165"/>
      <c r="C99" s="165"/>
      <c r="D99" s="165"/>
      <c r="E99" s="165"/>
      <c r="F99" s="165"/>
      <c r="G99" s="165"/>
      <c r="H99" s="165"/>
      <c r="I99" s="165"/>
      <c r="J99" s="165"/>
      <c r="K99" s="165"/>
      <c r="L99" s="165"/>
      <c r="M99" s="165"/>
      <c r="N99" s="165"/>
      <c r="O99" s="165"/>
      <c r="P99" s="165"/>
      <c r="Q99" s="165"/>
      <c r="R99" s="165"/>
      <c r="S99" s="165"/>
    </row>
    <row r="100" spans="1:19" x14ac:dyDescent="0.25">
      <c r="A100" s="165"/>
      <c r="B100" s="165"/>
      <c r="C100" s="165"/>
      <c r="D100" s="165"/>
      <c r="E100" s="165"/>
      <c r="F100" s="165"/>
      <c r="G100" s="165"/>
      <c r="H100" s="165"/>
      <c r="I100" s="165"/>
      <c r="J100" s="165"/>
      <c r="K100" s="165"/>
      <c r="L100" s="165"/>
      <c r="M100" s="165"/>
      <c r="N100" s="165"/>
      <c r="O100" s="165"/>
      <c r="P100" s="165"/>
      <c r="Q100" s="165"/>
      <c r="R100" s="165"/>
      <c r="S100" s="165"/>
    </row>
    <row r="101" spans="1:19" x14ac:dyDescent="0.25">
      <c r="A101" s="165"/>
      <c r="B101" s="165"/>
      <c r="C101" s="165"/>
      <c r="D101" s="165"/>
      <c r="E101" s="165"/>
      <c r="F101" s="165"/>
      <c r="G101" s="165"/>
      <c r="H101" s="165"/>
      <c r="I101" s="165"/>
      <c r="J101" s="165"/>
      <c r="K101" s="165"/>
      <c r="L101" s="165"/>
      <c r="M101" s="165"/>
      <c r="N101" s="165"/>
      <c r="O101" s="165"/>
      <c r="P101" s="165"/>
      <c r="Q101" s="165"/>
      <c r="R101" s="165"/>
      <c r="S101" s="165"/>
    </row>
    <row r="102" spans="1:19" x14ac:dyDescent="0.25">
      <c r="A102" s="165"/>
      <c r="B102" s="165"/>
      <c r="C102" s="165"/>
      <c r="D102" s="165"/>
      <c r="E102" s="165"/>
      <c r="F102" s="165"/>
      <c r="G102" s="165"/>
      <c r="H102" s="165"/>
      <c r="I102" s="165"/>
      <c r="J102" s="165"/>
      <c r="K102" s="165"/>
      <c r="L102" s="165"/>
      <c r="M102" s="165"/>
      <c r="N102" s="165"/>
      <c r="O102" s="165"/>
      <c r="P102" s="165"/>
      <c r="Q102" s="165"/>
      <c r="R102" s="165"/>
      <c r="S102" s="165"/>
    </row>
    <row r="103" spans="1:19" x14ac:dyDescent="0.25">
      <c r="A103" s="165"/>
      <c r="B103" s="165"/>
      <c r="C103" s="165"/>
      <c r="D103" s="165"/>
      <c r="E103" s="165"/>
      <c r="F103" s="165"/>
      <c r="G103" s="165"/>
      <c r="H103" s="165"/>
      <c r="I103" s="165"/>
      <c r="J103" s="165"/>
      <c r="K103" s="165"/>
      <c r="L103" s="165"/>
      <c r="M103" s="165"/>
      <c r="N103" s="165"/>
      <c r="O103" s="165"/>
      <c r="P103" s="165"/>
      <c r="Q103" s="165"/>
      <c r="R103" s="165"/>
      <c r="S103" s="165"/>
    </row>
    <row r="104" spans="1:19" x14ac:dyDescent="0.25">
      <c r="A104" s="165"/>
      <c r="B104" s="165"/>
      <c r="C104" s="165"/>
      <c r="D104" s="165"/>
      <c r="E104" s="165"/>
      <c r="F104" s="165"/>
      <c r="G104" s="165"/>
      <c r="H104" s="165"/>
      <c r="I104" s="165"/>
      <c r="J104" s="165"/>
      <c r="K104" s="165"/>
      <c r="L104" s="165"/>
      <c r="M104" s="165"/>
      <c r="N104" s="165"/>
      <c r="O104" s="165"/>
      <c r="P104" s="165"/>
      <c r="Q104" s="165"/>
      <c r="R104" s="165"/>
      <c r="S104" s="165"/>
    </row>
    <row r="105" spans="1:19" x14ac:dyDescent="0.25">
      <c r="A105" s="165"/>
      <c r="B105" s="165"/>
      <c r="C105" s="165"/>
      <c r="D105" s="165"/>
      <c r="E105" s="165"/>
      <c r="F105" s="165"/>
      <c r="G105" s="165"/>
      <c r="H105" s="165"/>
      <c r="I105" s="165"/>
      <c r="J105" s="165"/>
      <c r="K105" s="165"/>
      <c r="L105" s="165"/>
      <c r="M105" s="165"/>
      <c r="N105" s="165"/>
      <c r="O105" s="165"/>
      <c r="P105" s="165"/>
      <c r="Q105" s="165"/>
      <c r="R105" s="165"/>
      <c r="S105" s="165"/>
    </row>
    <row r="106" spans="1:19" x14ac:dyDescent="0.25">
      <c r="A106" s="165"/>
      <c r="B106" s="165"/>
      <c r="C106" s="165"/>
      <c r="D106" s="165"/>
      <c r="E106" s="165"/>
      <c r="F106" s="165"/>
      <c r="G106" s="165"/>
      <c r="H106" s="165"/>
      <c r="I106" s="165"/>
      <c r="J106" s="165"/>
      <c r="K106" s="165"/>
      <c r="L106" s="165"/>
      <c r="M106" s="165"/>
      <c r="N106" s="165"/>
      <c r="O106" s="165"/>
      <c r="P106" s="165"/>
      <c r="Q106" s="165"/>
      <c r="R106" s="165"/>
      <c r="S106" s="165"/>
    </row>
    <row r="107" spans="1:19" x14ac:dyDescent="0.25">
      <c r="A107" s="165"/>
      <c r="B107" s="165"/>
      <c r="C107" s="165"/>
      <c r="D107" s="165"/>
      <c r="E107" s="165"/>
      <c r="F107" s="165"/>
      <c r="G107" s="165"/>
      <c r="H107" s="165"/>
      <c r="I107" s="165"/>
      <c r="J107" s="165"/>
      <c r="K107" s="165"/>
      <c r="L107" s="165"/>
      <c r="M107" s="165"/>
      <c r="N107" s="165"/>
      <c r="O107" s="165"/>
      <c r="P107" s="165"/>
      <c r="Q107" s="165"/>
      <c r="R107" s="165"/>
      <c r="S107" s="165"/>
    </row>
    <row r="108" spans="1:19" x14ac:dyDescent="0.25">
      <c r="A108" s="165"/>
      <c r="B108" s="165"/>
      <c r="C108" s="165"/>
      <c r="D108" s="165"/>
      <c r="E108" s="165"/>
      <c r="F108" s="165"/>
      <c r="G108" s="165"/>
      <c r="H108" s="165"/>
      <c r="I108" s="165"/>
      <c r="J108" s="165"/>
      <c r="K108" s="165"/>
      <c r="L108" s="165"/>
      <c r="M108" s="165"/>
      <c r="N108" s="165"/>
      <c r="O108" s="165"/>
      <c r="P108" s="165"/>
      <c r="Q108" s="165"/>
      <c r="R108" s="165"/>
      <c r="S108" s="165"/>
    </row>
    <row r="109" spans="1:19" x14ac:dyDescent="0.25">
      <c r="A109" s="165"/>
      <c r="B109" s="165"/>
      <c r="C109" s="165"/>
      <c r="D109" s="165"/>
      <c r="E109" s="165"/>
      <c r="F109" s="165"/>
      <c r="G109" s="165"/>
      <c r="H109" s="165"/>
      <c r="I109" s="165"/>
      <c r="J109" s="165"/>
      <c r="K109" s="165"/>
      <c r="L109" s="165"/>
      <c r="M109" s="165"/>
      <c r="N109" s="165"/>
      <c r="O109" s="165"/>
      <c r="P109" s="165"/>
      <c r="Q109" s="165"/>
      <c r="R109" s="165"/>
      <c r="S109" s="165"/>
    </row>
    <row r="110" spans="1:19" x14ac:dyDescent="0.25">
      <c r="A110" s="165"/>
      <c r="B110" s="165"/>
      <c r="C110" s="165"/>
      <c r="D110" s="165"/>
      <c r="E110" s="165"/>
      <c r="F110" s="165"/>
      <c r="G110" s="165"/>
      <c r="H110" s="165"/>
      <c r="I110" s="165"/>
      <c r="J110" s="165"/>
      <c r="K110" s="165"/>
      <c r="L110" s="165"/>
      <c r="M110" s="165"/>
      <c r="N110" s="165"/>
      <c r="O110" s="165"/>
      <c r="P110" s="165"/>
      <c r="Q110" s="165"/>
      <c r="R110" s="165"/>
      <c r="S110" s="165"/>
    </row>
    <row r="111" spans="1:19" x14ac:dyDescent="0.25">
      <c r="A111" s="165"/>
      <c r="B111" s="165"/>
      <c r="C111" s="165"/>
      <c r="D111" s="165"/>
      <c r="E111" s="165"/>
      <c r="F111" s="165"/>
      <c r="G111" s="165"/>
      <c r="H111" s="165"/>
      <c r="I111" s="165"/>
      <c r="J111" s="165"/>
      <c r="K111" s="165"/>
      <c r="L111" s="165"/>
      <c r="M111" s="165"/>
      <c r="N111" s="165"/>
      <c r="O111" s="165"/>
      <c r="P111" s="165"/>
      <c r="Q111" s="165"/>
      <c r="R111" s="165"/>
      <c r="S111" s="165"/>
    </row>
    <row r="112" spans="1:19" x14ac:dyDescent="0.25">
      <c r="A112" s="165"/>
      <c r="B112" s="165"/>
      <c r="C112" s="165"/>
      <c r="D112" s="165"/>
      <c r="E112" s="165"/>
      <c r="F112" s="165"/>
      <c r="G112" s="165"/>
      <c r="H112" s="165"/>
      <c r="I112" s="165"/>
      <c r="J112" s="165"/>
      <c r="K112" s="165"/>
      <c r="L112" s="165"/>
      <c r="M112" s="165"/>
      <c r="N112" s="165"/>
      <c r="O112" s="165"/>
      <c r="P112" s="165"/>
      <c r="Q112" s="165"/>
      <c r="R112" s="165"/>
      <c r="S112" s="165"/>
    </row>
    <row r="113" spans="1:19" x14ac:dyDescent="0.25">
      <c r="A113" s="165"/>
      <c r="B113" s="165"/>
      <c r="C113" s="165"/>
      <c r="D113" s="165"/>
      <c r="E113" s="165"/>
      <c r="F113" s="165"/>
      <c r="G113" s="165"/>
      <c r="H113" s="165"/>
      <c r="I113" s="165"/>
      <c r="J113" s="165"/>
      <c r="K113" s="165"/>
      <c r="L113" s="165"/>
      <c r="M113" s="165"/>
      <c r="N113" s="165"/>
      <c r="O113" s="165"/>
      <c r="P113" s="165"/>
      <c r="Q113" s="165"/>
      <c r="R113" s="165"/>
      <c r="S113" s="165"/>
    </row>
    <row r="114" spans="1:19" x14ac:dyDescent="0.25">
      <c r="A114" s="165"/>
      <c r="B114" s="165"/>
      <c r="C114" s="165"/>
      <c r="D114" s="165"/>
      <c r="E114" s="165"/>
      <c r="F114" s="165"/>
      <c r="G114" s="165"/>
      <c r="H114" s="165"/>
      <c r="I114" s="165"/>
      <c r="J114" s="165"/>
      <c r="K114" s="165"/>
      <c r="L114" s="165"/>
      <c r="M114" s="165"/>
      <c r="N114" s="165"/>
      <c r="O114" s="165"/>
      <c r="P114" s="165"/>
      <c r="Q114" s="165"/>
      <c r="R114" s="165"/>
      <c r="S114" s="165"/>
    </row>
    <row r="115" spans="1:19" x14ac:dyDescent="0.25">
      <c r="A115" s="165"/>
      <c r="B115" s="165"/>
      <c r="C115" s="165"/>
      <c r="D115" s="165"/>
      <c r="E115" s="165"/>
      <c r="F115" s="165"/>
      <c r="G115" s="165"/>
      <c r="H115" s="165"/>
      <c r="I115" s="165"/>
      <c r="J115" s="165"/>
      <c r="K115" s="165"/>
      <c r="L115" s="165"/>
      <c r="M115" s="165"/>
      <c r="N115" s="165"/>
      <c r="O115" s="165"/>
      <c r="P115" s="165"/>
      <c r="Q115" s="165"/>
      <c r="R115" s="165"/>
      <c r="S115" s="165"/>
    </row>
    <row r="116" spans="1:19" x14ac:dyDescent="0.25">
      <c r="A116" s="165"/>
      <c r="B116" s="165"/>
      <c r="C116" s="165"/>
      <c r="D116" s="165"/>
      <c r="E116" s="165"/>
      <c r="F116" s="165"/>
      <c r="G116" s="165"/>
      <c r="H116" s="165"/>
      <c r="I116" s="165"/>
      <c r="J116" s="165"/>
      <c r="K116" s="165"/>
      <c r="L116" s="165"/>
      <c r="M116" s="165"/>
      <c r="N116" s="165"/>
      <c r="O116" s="165"/>
      <c r="P116" s="165"/>
      <c r="Q116" s="165"/>
      <c r="R116" s="165"/>
      <c r="S116" s="165"/>
    </row>
    <row r="117" spans="1:19" x14ac:dyDescent="0.25">
      <c r="A117" s="165"/>
      <c r="B117" s="165"/>
      <c r="C117" s="165"/>
      <c r="D117" s="165"/>
      <c r="E117" s="165"/>
      <c r="F117" s="165"/>
      <c r="G117" s="165"/>
      <c r="H117" s="165"/>
      <c r="I117" s="165"/>
      <c r="J117" s="165"/>
      <c r="K117" s="165"/>
      <c r="L117" s="165"/>
      <c r="M117" s="165"/>
      <c r="N117" s="165"/>
      <c r="O117" s="165"/>
      <c r="P117" s="165"/>
      <c r="Q117" s="165"/>
      <c r="R117" s="165"/>
      <c r="S117" s="165"/>
    </row>
    <row r="118" spans="1:19" x14ac:dyDescent="0.25">
      <c r="A118" s="165"/>
      <c r="B118" s="165"/>
      <c r="C118" s="165"/>
      <c r="D118" s="165"/>
      <c r="E118" s="165"/>
      <c r="F118" s="165"/>
      <c r="G118" s="165"/>
      <c r="H118" s="165"/>
      <c r="I118" s="165"/>
      <c r="J118" s="165"/>
      <c r="K118" s="165"/>
      <c r="L118" s="165"/>
      <c r="M118" s="165"/>
      <c r="N118" s="165"/>
      <c r="O118" s="165"/>
      <c r="P118" s="165"/>
      <c r="Q118" s="165"/>
      <c r="R118" s="165"/>
      <c r="S118" s="165"/>
    </row>
    <row r="119" spans="1:19" x14ac:dyDescent="0.25">
      <c r="A119" s="165"/>
      <c r="B119" s="165"/>
      <c r="C119" s="165"/>
      <c r="D119" s="165"/>
      <c r="E119" s="165"/>
      <c r="F119" s="165"/>
      <c r="G119" s="165"/>
      <c r="H119" s="165"/>
      <c r="I119" s="165"/>
      <c r="J119" s="165"/>
      <c r="K119" s="165"/>
      <c r="L119" s="165"/>
      <c r="M119" s="165"/>
      <c r="N119" s="165"/>
      <c r="O119" s="165"/>
      <c r="P119" s="165"/>
      <c r="Q119" s="165"/>
      <c r="R119" s="165"/>
      <c r="S119" s="165"/>
    </row>
    <row r="120" spans="1:19" x14ac:dyDescent="0.25">
      <c r="A120" s="165"/>
      <c r="B120" s="165"/>
      <c r="C120" s="165"/>
      <c r="D120" s="165"/>
      <c r="E120" s="165"/>
      <c r="F120" s="165"/>
      <c r="G120" s="165"/>
      <c r="H120" s="165"/>
      <c r="I120" s="165"/>
      <c r="J120" s="165"/>
      <c r="K120" s="165"/>
      <c r="L120" s="165"/>
      <c r="M120" s="165"/>
      <c r="N120" s="165"/>
      <c r="O120" s="165"/>
      <c r="P120" s="165"/>
      <c r="Q120" s="165"/>
      <c r="R120" s="165"/>
      <c r="S120" s="165"/>
    </row>
    <row r="121" spans="1:19" x14ac:dyDescent="0.25">
      <c r="A121" s="165"/>
      <c r="B121" s="165"/>
      <c r="C121" s="165"/>
      <c r="D121" s="165"/>
      <c r="E121" s="165"/>
      <c r="F121" s="165"/>
      <c r="G121" s="165"/>
      <c r="H121" s="165"/>
      <c r="I121" s="165"/>
      <c r="J121" s="165"/>
      <c r="K121" s="165"/>
      <c r="L121" s="165"/>
      <c r="M121" s="165"/>
      <c r="N121" s="165"/>
      <c r="O121" s="165"/>
      <c r="P121" s="165"/>
      <c r="Q121" s="165"/>
      <c r="R121" s="165"/>
      <c r="S121" s="165"/>
    </row>
    <row r="122" spans="1:19" x14ac:dyDescent="0.25">
      <c r="A122" s="165"/>
      <c r="B122" s="165"/>
      <c r="C122" s="165"/>
      <c r="D122" s="165"/>
      <c r="E122" s="165"/>
      <c r="F122" s="165"/>
      <c r="G122" s="165"/>
      <c r="H122" s="165"/>
      <c r="I122" s="165"/>
      <c r="J122" s="165"/>
      <c r="K122" s="165"/>
      <c r="L122" s="165"/>
      <c r="M122" s="165"/>
      <c r="N122" s="165"/>
      <c r="O122" s="165"/>
      <c r="P122" s="165"/>
      <c r="Q122" s="165"/>
      <c r="R122" s="165"/>
      <c r="S122" s="165"/>
    </row>
    <row r="123" spans="1:19" x14ac:dyDescent="0.25">
      <c r="A123" s="165"/>
      <c r="B123" s="165"/>
      <c r="C123" s="165"/>
      <c r="D123" s="165"/>
      <c r="E123" s="165"/>
      <c r="F123" s="165"/>
      <c r="G123" s="165"/>
      <c r="H123" s="165"/>
      <c r="I123" s="165"/>
      <c r="J123" s="165"/>
      <c r="K123" s="165"/>
      <c r="L123" s="165"/>
      <c r="M123" s="165"/>
      <c r="N123" s="165"/>
      <c r="O123" s="165"/>
      <c r="P123" s="165"/>
      <c r="Q123" s="165"/>
      <c r="R123" s="165"/>
      <c r="S123" s="165"/>
    </row>
    <row r="124" spans="1:19" x14ac:dyDescent="0.25">
      <c r="A124" s="165"/>
      <c r="B124" s="165"/>
      <c r="C124" s="165"/>
      <c r="D124" s="165"/>
      <c r="E124" s="165"/>
      <c r="F124" s="165"/>
      <c r="G124" s="165"/>
      <c r="H124" s="165"/>
      <c r="I124" s="165"/>
      <c r="J124" s="165"/>
      <c r="K124" s="165"/>
      <c r="L124" s="165"/>
      <c r="M124" s="165"/>
      <c r="N124" s="165"/>
      <c r="O124" s="165"/>
      <c r="P124" s="165"/>
      <c r="Q124" s="165"/>
      <c r="R124" s="165"/>
      <c r="S124" s="165"/>
    </row>
    <row r="125" spans="1:19" x14ac:dyDescent="0.25">
      <c r="A125" s="165"/>
      <c r="B125" s="165"/>
      <c r="C125" s="165"/>
      <c r="D125" s="165"/>
      <c r="E125" s="165"/>
      <c r="F125" s="165"/>
      <c r="G125" s="165"/>
      <c r="H125" s="165"/>
      <c r="I125" s="165"/>
      <c r="J125" s="165"/>
      <c r="K125" s="165"/>
      <c r="L125" s="165"/>
      <c r="M125" s="165"/>
      <c r="N125" s="165"/>
      <c r="O125" s="165"/>
      <c r="P125" s="165"/>
      <c r="Q125" s="165"/>
      <c r="R125" s="165"/>
      <c r="S125" s="165"/>
    </row>
    <row r="126" spans="1:19" x14ac:dyDescent="0.25">
      <c r="A126" s="165"/>
      <c r="B126" s="165"/>
      <c r="C126" s="165"/>
      <c r="D126" s="165"/>
      <c r="E126" s="165"/>
      <c r="F126" s="165"/>
      <c r="G126" s="165"/>
      <c r="H126" s="165"/>
      <c r="I126" s="165"/>
      <c r="J126" s="165"/>
      <c r="K126" s="165"/>
      <c r="L126" s="165"/>
      <c r="M126" s="165"/>
      <c r="N126" s="165"/>
      <c r="O126" s="165"/>
      <c r="P126" s="165"/>
      <c r="Q126" s="165"/>
      <c r="R126" s="165"/>
      <c r="S126" s="165"/>
    </row>
    <row r="127" spans="1:19" x14ac:dyDescent="0.25">
      <c r="A127" s="165"/>
      <c r="B127" s="165"/>
      <c r="C127" s="165"/>
      <c r="D127" s="165"/>
      <c r="E127" s="165"/>
      <c r="F127" s="165"/>
      <c r="G127" s="165"/>
      <c r="H127" s="165"/>
      <c r="I127" s="165"/>
      <c r="J127" s="165"/>
      <c r="K127" s="165"/>
      <c r="L127" s="165"/>
      <c r="M127" s="165"/>
      <c r="N127" s="165"/>
      <c r="O127" s="165"/>
      <c r="P127" s="165"/>
      <c r="Q127" s="165"/>
      <c r="R127" s="165"/>
      <c r="S127" s="165"/>
    </row>
    <row r="128" spans="1:19" x14ac:dyDescent="0.25">
      <c r="A128" s="165"/>
      <c r="B128" s="165"/>
      <c r="C128" s="165"/>
      <c r="D128" s="165"/>
      <c r="E128" s="165"/>
      <c r="F128" s="165"/>
      <c r="G128" s="165"/>
      <c r="H128" s="165"/>
      <c r="I128" s="165"/>
      <c r="J128" s="165"/>
      <c r="K128" s="165"/>
      <c r="L128" s="165"/>
      <c r="M128" s="165"/>
      <c r="N128" s="165"/>
      <c r="O128" s="165"/>
      <c r="P128" s="165"/>
      <c r="Q128" s="165"/>
      <c r="R128" s="165"/>
      <c r="S128" s="165"/>
    </row>
    <row r="129" spans="1:19" x14ac:dyDescent="0.25">
      <c r="A129" s="165"/>
      <c r="B129" s="165"/>
      <c r="C129" s="165"/>
      <c r="D129" s="165"/>
      <c r="E129" s="165"/>
      <c r="F129" s="165"/>
      <c r="G129" s="165"/>
      <c r="H129" s="165"/>
      <c r="I129" s="165"/>
      <c r="J129" s="165"/>
      <c r="K129" s="165"/>
      <c r="L129" s="165"/>
      <c r="M129" s="165"/>
      <c r="N129" s="165"/>
      <c r="O129" s="165"/>
      <c r="P129" s="165"/>
      <c r="Q129" s="165"/>
      <c r="R129" s="165"/>
      <c r="S129" s="165"/>
    </row>
    <row r="130" spans="1:19" x14ac:dyDescent="0.25">
      <c r="A130" s="165"/>
      <c r="B130" s="165"/>
      <c r="C130" s="165"/>
      <c r="D130" s="165"/>
      <c r="E130" s="165"/>
      <c r="F130" s="165"/>
      <c r="G130" s="165"/>
      <c r="H130" s="165"/>
      <c r="I130" s="165"/>
      <c r="J130" s="165"/>
      <c r="K130" s="165"/>
      <c r="L130" s="165"/>
      <c r="M130" s="165"/>
      <c r="N130" s="165"/>
      <c r="O130" s="165"/>
      <c r="P130" s="165"/>
      <c r="Q130" s="165"/>
      <c r="R130" s="165"/>
      <c r="S130" s="165"/>
    </row>
    <row r="131" spans="1:19" x14ac:dyDescent="0.25">
      <c r="A131" s="165"/>
      <c r="B131" s="165"/>
      <c r="C131" s="165"/>
      <c r="D131" s="165"/>
      <c r="E131" s="165"/>
      <c r="F131" s="165"/>
      <c r="G131" s="165"/>
      <c r="H131" s="165"/>
      <c r="I131" s="165"/>
      <c r="J131" s="165"/>
      <c r="K131" s="165"/>
      <c r="L131" s="165"/>
      <c r="M131" s="165"/>
      <c r="N131" s="165"/>
      <c r="O131" s="165"/>
      <c r="P131" s="165"/>
      <c r="Q131" s="165"/>
      <c r="R131" s="165"/>
      <c r="S131" s="165"/>
    </row>
    <row r="132" spans="1:19" x14ac:dyDescent="0.25">
      <c r="A132" s="165"/>
      <c r="B132" s="165"/>
      <c r="C132" s="165"/>
      <c r="D132" s="165"/>
      <c r="E132" s="165"/>
      <c r="F132" s="165"/>
      <c r="G132" s="165"/>
      <c r="H132" s="165"/>
      <c r="I132" s="165"/>
      <c r="J132" s="165"/>
      <c r="K132" s="165"/>
      <c r="L132" s="165"/>
      <c r="M132" s="165"/>
      <c r="N132" s="165"/>
      <c r="O132" s="165"/>
      <c r="P132" s="165"/>
      <c r="Q132" s="165"/>
      <c r="R132" s="165"/>
      <c r="S132" s="165"/>
    </row>
    <row r="133" spans="1:19" x14ac:dyDescent="0.25">
      <c r="A133" s="165"/>
      <c r="B133" s="165"/>
      <c r="C133" s="165"/>
      <c r="D133" s="165"/>
      <c r="E133" s="165"/>
      <c r="F133" s="165"/>
      <c r="G133" s="165"/>
      <c r="H133" s="165"/>
      <c r="I133" s="165"/>
      <c r="J133" s="165"/>
      <c r="K133" s="165"/>
      <c r="L133" s="165"/>
      <c r="M133" s="165"/>
      <c r="N133" s="165"/>
      <c r="O133" s="165"/>
      <c r="P133" s="165"/>
      <c r="Q133" s="165"/>
      <c r="R133" s="165"/>
      <c r="S133" s="165"/>
    </row>
    <row r="134" spans="1:19" x14ac:dyDescent="0.25">
      <c r="A134" s="165"/>
      <c r="B134" s="165"/>
      <c r="C134" s="165"/>
      <c r="D134" s="165"/>
      <c r="E134" s="165"/>
      <c r="F134" s="165"/>
      <c r="G134" s="165"/>
      <c r="H134" s="165"/>
      <c r="I134" s="165"/>
      <c r="J134" s="165"/>
      <c r="K134" s="165"/>
      <c r="L134" s="165"/>
      <c r="M134" s="165"/>
      <c r="N134" s="165"/>
      <c r="O134" s="165"/>
      <c r="P134" s="165"/>
      <c r="Q134" s="165"/>
      <c r="R134" s="165"/>
      <c r="S134" s="165"/>
    </row>
    <row r="135" spans="1:19" x14ac:dyDescent="0.25">
      <c r="A135" s="165"/>
      <c r="B135" s="165"/>
      <c r="C135" s="165"/>
      <c r="D135" s="165"/>
      <c r="E135" s="165"/>
      <c r="F135" s="165"/>
      <c r="G135" s="165"/>
      <c r="H135" s="165"/>
      <c r="I135" s="165"/>
      <c r="J135" s="165"/>
      <c r="K135" s="165"/>
      <c r="L135" s="165"/>
      <c r="M135" s="165"/>
      <c r="N135" s="165"/>
      <c r="O135" s="165"/>
      <c r="P135" s="165"/>
      <c r="Q135" s="165"/>
      <c r="R135" s="165"/>
      <c r="S135" s="165"/>
    </row>
    <row r="136" spans="1:19" x14ac:dyDescent="0.25">
      <c r="A136" s="165"/>
      <c r="B136" s="165"/>
      <c r="C136" s="165"/>
      <c r="D136" s="165"/>
      <c r="E136" s="165"/>
      <c r="F136" s="165"/>
      <c r="G136" s="165"/>
      <c r="H136" s="165"/>
      <c r="I136" s="165"/>
      <c r="J136" s="165"/>
      <c r="K136" s="165"/>
      <c r="L136" s="165"/>
      <c r="M136" s="165"/>
      <c r="N136" s="165"/>
      <c r="O136" s="165"/>
      <c r="P136" s="165"/>
      <c r="Q136" s="165"/>
      <c r="R136" s="165"/>
      <c r="S136" s="165"/>
    </row>
    <row r="137" spans="1:19" x14ac:dyDescent="0.25">
      <c r="A137" s="165"/>
      <c r="B137" s="165"/>
      <c r="C137" s="165"/>
      <c r="D137" s="165"/>
      <c r="E137" s="165"/>
      <c r="F137" s="165"/>
      <c r="G137" s="165"/>
      <c r="H137" s="165"/>
      <c r="I137" s="165"/>
      <c r="J137" s="165"/>
      <c r="K137" s="165"/>
      <c r="L137" s="165"/>
      <c r="M137" s="165"/>
      <c r="N137" s="165"/>
      <c r="O137" s="165"/>
      <c r="P137" s="165"/>
      <c r="Q137" s="165"/>
      <c r="R137" s="165"/>
      <c r="S137" s="165"/>
    </row>
    <row r="138" spans="1:19" x14ac:dyDescent="0.25">
      <c r="A138" s="165"/>
      <c r="B138" s="165"/>
      <c r="C138" s="165"/>
      <c r="D138" s="165"/>
      <c r="E138" s="165"/>
      <c r="F138" s="165"/>
      <c r="G138" s="165"/>
      <c r="H138" s="165"/>
      <c r="I138" s="165"/>
      <c r="J138" s="165"/>
      <c r="K138" s="165"/>
      <c r="L138" s="165"/>
      <c r="M138" s="165"/>
      <c r="N138" s="165"/>
      <c r="O138" s="165"/>
      <c r="P138" s="165"/>
      <c r="Q138" s="165"/>
      <c r="R138" s="165"/>
      <c r="S138" s="165"/>
    </row>
    <row r="139" spans="1:19" x14ac:dyDescent="0.25">
      <c r="A139" s="165"/>
      <c r="B139" s="165"/>
      <c r="C139" s="165"/>
      <c r="D139" s="165"/>
      <c r="E139" s="165"/>
      <c r="F139" s="165"/>
      <c r="G139" s="165"/>
      <c r="H139" s="165"/>
      <c r="I139" s="165"/>
      <c r="J139" s="165"/>
      <c r="K139" s="165"/>
      <c r="L139" s="165"/>
      <c r="M139" s="165"/>
      <c r="N139" s="165"/>
      <c r="O139" s="165"/>
      <c r="P139" s="165"/>
      <c r="Q139" s="165"/>
      <c r="R139" s="165"/>
      <c r="S139" s="165"/>
    </row>
    <row r="140" spans="1:19" x14ac:dyDescent="0.25">
      <c r="A140" s="165"/>
      <c r="B140" s="165"/>
      <c r="C140" s="165"/>
      <c r="D140" s="165"/>
      <c r="E140" s="165"/>
      <c r="F140" s="165"/>
      <c r="G140" s="165"/>
      <c r="H140" s="165"/>
      <c r="I140" s="165"/>
      <c r="J140" s="165"/>
      <c r="K140" s="165"/>
      <c r="L140" s="165"/>
      <c r="M140" s="165"/>
      <c r="N140" s="165"/>
      <c r="O140" s="165"/>
      <c r="P140" s="165"/>
      <c r="Q140" s="165"/>
      <c r="R140" s="165"/>
      <c r="S140" s="165"/>
    </row>
    <row r="141" spans="1:19" x14ac:dyDescent="0.25">
      <c r="A141" s="165"/>
      <c r="B141" s="165"/>
      <c r="C141" s="165"/>
      <c r="D141" s="165"/>
      <c r="E141" s="165"/>
      <c r="F141" s="165"/>
      <c r="G141" s="165"/>
      <c r="H141" s="165"/>
      <c r="I141" s="165"/>
      <c r="J141" s="165"/>
      <c r="K141" s="165"/>
      <c r="L141" s="165"/>
      <c r="M141" s="165"/>
      <c r="N141" s="165"/>
      <c r="O141" s="165"/>
      <c r="P141" s="165"/>
      <c r="Q141" s="165"/>
      <c r="R141" s="165"/>
      <c r="S141" s="165"/>
    </row>
    <row r="142" spans="1:19" x14ac:dyDescent="0.25">
      <c r="A142" s="165"/>
      <c r="B142" s="165"/>
      <c r="C142" s="165"/>
      <c r="D142" s="165"/>
      <c r="E142" s="165"/>
      <c r="F142" s="165"/>
      <c r="G142" s="165"/>
      <c r="H142" s="165"/>
      <c r="I142" s="165"/>
      <c r="J142" s="165"/>
      <c r="K142" s="165"/>
      <c r="L142" s="165"/>
      <c r="M142" s="165"/>
      <c r="N142" s="165"/>
      <c r="O142" s="165"/>
      <c r="P142" s="165"/>
      <c r="Q142" s="165"/>
      <c r="R142" s="165"/>
      <c r="S142" s="165"/>
    </row>
    <row r="143" spans="1:19" x14ac:dyDescent="0.25">
      <c r="A143" s="165"/>
      <c r="B143" s="165"/>
      <c r="C143" s="165"/>
      <c r="D143" s="165"/>
      <c r="E143" s="165"/>
      <c r="F143" s="165"/>
      <c r="G143" s="165"/>
      <c r="H143" s="165"/>
      <c r="I143" s="165"/>
      <c r="J143" s="165"/>
      <c r="K143" s="165"/>
      <c r="L143" s="165"/>
      <c r="M143" s="165"/>
      <c r="N143" s="165"/>
      <c r="O143" s="165"/>
      <c r="P143" s="165"/>
      <c r="Q143" s="165"/>
      <c r="R143" s="165"/>
      <c r="S143" s="165"/>
    </row>
    <row r="144" spans="1:19" x14ac:dyDescent="0.25">
      <c r="A144" s="165"/>
      <c r="B144" s="165"/>
      <c r="C144" s="165"/>
      <c r="D144" s="165"/>
      <c r="E144" s="165"/>
      <c r="F144" s="165"/>
      <c r="G144" s="165"/>
      <c r="H144" s="165"/>
      <c r="I144" s="165"/>
      <c r="J144" s="165"/>
      <c r="K144" s="165"/>
      <c r="L144" s="165"/>
      <c r="M144" s="165"/>
      <c r="N144" s="165"/>
      <c r="O144" s="165"/>
      <c r="P144" s="165"/>
      <c r="Q144" s="165"/>
      <c r="R144" s="165"/>
      <c r="S144" s="165"/>
    </row>
    <row r="145" spans="1:19" x14ac:dyDescent="0.25">
      <c r="A145" s="165"/>
      <c r="B145" s="165"/>
      <c r="C145" s="165"/>
      <c r="D145" s="165"/>
      <c r="E145" s="165"/>
      <c r="F145" s="165"/>
      <c r="G145" s="165"/>
      <c r="H145" s="165"/>
      <c r="I145" s="165"/>
      <c r="J145" s="165"/>
      <c r="K145" s="165"/>
      <c r="L145" s="165"/>
      <c r="M145" s="165"/>
      <c r="N145" s="165"/>
      <c r="O145" s="165"/>
      <c r="P145" s="165"/>
      <c r="Q145" s="165"/>
      <c r="R145" s="165"/>
      <c r="S145" s="165"/>
    </row>
    <row r="146" spans="1:19" x14ac:dyDescent="0.25">
      <c r="A146" s="165"/>
      <c r="B146" s="165"/>
      <c r="C146" s="165"/>
      <c r="D146" s="165"/>
      <c r="E146" s="165"/>
      <c r="F146" s="165"/>
      <c r="G146" s="165"/>
      <c r="H146" s="165"/>
      <c r="I146" s="165"/>
      <c r="J146" s="165"/>
      <c r="K146" s="165"/>
      <c r="L146" s="165"/>
      <c r="M146" s="165"/>
      <c r="N146" s="165"/>
      <c r="O146" s="165"/>
      <c r="P146" s="165"/>
      <c r="Q146" s="165"/>
      <c r="R146" s="165"/>
      <c r="S146" s="165"/>
    </row>
    <row r="147" spans="1:19" x14ac:dyDescent="0.25">
      <c r="A147" s="165"/>
      <c r="B147" s="165"/>
      <c r="C147" s="165"/>
      <c r="D147" s="165"/>
      <c r="E147" s="165"/>
      <c r="F147" s="165"/>
      <c r="G147" s="165"/>
      <c r="H147" s="165"/>
      <c r="I147" s="165"/>
      <c r="J147" s="165"/>
      <c r="K147" s="165"/>
      <c r="L147" s="165"/>
      <c r="M147" s="165"/>
      <c r="N147" s="165"/>
      <c r="O147" s="165"/>
      <c r="P147" s="165"/>
      <c r="Q147" s="165"/>
      <c r="R147" s="165"/>
      <c r="S147" s="165"/>
    </row>
    <row r="148" spans="1:19" x14ac:dyDescent="0.25">
      <c r="A148" s="165"/>
      <c r="B148" s="165"/>
      <c r="C148" s="165"/>
      <c r="D148" s="165"/>
      <c r="E148" s="165"/>
      <c r="F148" s="165"/>
      <c r="G148" s="165"/>
      <c r="H148" s="165"/>
      <c r="I148" s="165"/>
      <c r="J148" s="165"/>
      <c r="K148" s="165"/>
      <c r="L148" s="165"/>
      <c r="M148" s="165"/>
      <c r="N148" s="165"/>
      <c r="O148" s="165"/>
      <c r="P148" s="165"/>
      <c r="Q148" s="165"/>
      <c r="R148" s="165"/>
      <c r="S148" s="165"/>
    </row>
    <row r="149" spans="1:19" x14ac:dyDescent="0.25">
      <c r="A149" s="165"/>
      <c r="B149" s="165"/>
      <c r="C149" s="165"/>
      <c r="D149" s="165"/>
      <c r="E149" s="165"/>
      <c r="F149" s="165"/>
      <c r="G149" s="165"/>
      <c r="H149" s="165"/>
      <c r="I149" s="165"/>
      <c r="J149" s="165"/>
      <c r="K149" s="165"/>
      <c r="L149" s="165"/>
      <c r="M149" s="165"/>
      <c r="N149" s="165"/>
      <c r="O149" s="165"/>
      <c r="P149" s="165"/>
      <c r="Q149" s="165"/>
      <c r="R149" s="165"/>
      <c r="S149" s="165"/>
    </row>
    <row r="150" spans="1:19" x14ac:dyDescent="0.25">
      <c r="A150" s="165"/>
      <c r="B150" s="165"/>
      <c r="C150" s="165"/>
      <c r="D150" s="165"/>
      <c r="E150" s="165"/>
      <c r="F150" s="165"/>
      <c r="G150" s="165"/>
      <c r="H150" s="165"/>
      <c r="I150" s="165"/>
      <c r="J150" s="165"/>
      <c r="K150" s="165"/>
      <c r="L150" s="165"/>
      <c r="M150" s="165"/>
      <c r="N150" s="165"/>
      <c r="O150" s="165"/>
      <c r="P150" s="165"/>
      <c r="Q150" s="165"/>
      <c r="R150" s="165"/>
      <c r="S150" s="165"/>
    </row>
    <row r="151" spans="1:19" x14ac:dyDescent="0.25">
      <c r="A151" s="165"/>
      <c r="B151" s="165"/>
      <c r="C151" s="165"/>
      <c r="D151" s="165"/>
      <c r="E151" s="165"/>
      <c r="F151" s="165"/>
      <c r="G151" s="165"/>
      <c r="H151" s="165"/>
      <c r="I151" s="165"/>
      <c r="J151" s="165"/>
      <c r="K151" s="165"/>
      <c r="L151" s="165"/>
      <c r="M151" s="165"/>
      <c r="N151" s="165"/>
      <c r="O151" s="165"/>
      <c r="P151" s="165"/>
      <c r="Q151" s="165"/>
      <c r="R151" s="165"/>
      <c r="S151" s="165"/>
    </row>
    <row r="152" spans="1:19" x14ac:dyDescent="0.25">
      <c r="A152" s="165"/>
      <c r="B152" s="165"/>
      <c r="C152" s="165"/>
      <c r="D152" s="165"/>
      <c r="E152" s="165"/>
      <c r="F152" s="165"/>
      <c r="G152" s="165"/>
      <c r="H152" s="165"/>
      <c r="I152" s="165"/>
      <c r="J152" s="165"/>
      <c r="K152" s="165"/>
      <c r="L152" s="165"/>
      <c r="M152" s="165"/>
      <c r="N152" s="165"/>
      <c r="O152" s="165"/>
      <c r="P152" s="165"/>
      <c r="Q152" s="165"/>
      <c r="R152" s="165"/>
      <c r="S152" s="165"/>
    </row>
    <row r="153" spans="1:19" x14ac:dyDescent="0.25">
      <c r="A153" s="165"/>
      <c r="B153" s="165"/>
      <c r="C153" s="165"/>
      <c r="D153" s="165"/>
      <c r="E153" s="165"/>
      <c r="F153" s="165"/>
      <c r="G153" s="165"/>
      <c r="H153" s="165"/>
      <c r="I153" s="165"/>
      <c r="J153" s="165"/>
      <c r="K153" s="165"/>
      <c r="L153" s="165"/>
      <c r="M153" s="165"/>
      <c r="N153" s="165"/>
      <c r="O153" s="165"/>
      <c r="P153" s="165"/>
      <c r="Q153" s="165"/>
      <c r="R153" s="165"/>
      <c r="S153" s="165"/>
    </row>
    <row r="154" spans="1:19" x14ac:dyDescent="0.25">
      <c r="A154" s="165"/>
      <c r="B154" s="165"/>
      <c r="C154" s="165"/>
      <c r="D154" s="165"/>
      <c r="E154" s="165"/>
      <c r="F154" s="165"/>
      <c r="G154" s="165"/>
      <c r="H154" s="165"/>
      <c r="I154" s="165"/>
      <c r="J154" s="165"/>
      <c r="K154" s="165"/>
      <c r="L154" s="165"/>
      <c r="M154" s="165"/>
      <c r="N154" s="165"/>
      <c r="O154" s="165"/>
      <c r="P154" s="165"/>
      <c r="Q154" s="165"/>
      <c r="R154" s="165"/>
      <c r="S154" s="165"/>
    </row>
    <row r="155" spans="1:19" x14ac:dyDescent="0.25">
      <c r="A155" s="165"/>
      <c r="B155" s="165"/>
      <c r="C155" s="165"/>
      <c r="D155" s="165"/>
      <c r="E155" s="165"/>
      <c r="F155" s="165"/>
      <c r="G155" s="165"/>
      <c r="H155" s="165"/>
      <c r="I155" s="165"/>
      <c r="J155" s="165"/>
      <c r="K155" s="165"/>
      <c r="L155" s="165"/>
      <c r="M155" s="165"/>
      <c r="N155" s="165"/>
      <c r="O155" s="165"/>
      <c r="P155" s="165"/>
      <c r="Q155" s="165"/>
      <c r="R155" s="165"/>
      <c r="S155" s="165"/>
    </row>
    <row r="156" spans="1:19" x14ac:dyDescent="0.25">
      <c r="A156" s="165"/>
      <c r="B156" s="165"/>
      <c r="C156" s="165"/>
      <c r="D156" s="165"/>
      <c r="E156" s="165"/>
      <c r="F156" s="165"/>
      <c r="G156" s="165"/>
      <c r="H156" s="165"/>
      <c r="I156" s="165"/>
      <c r="J156" s="165"/>
      <c r="K156" s="165"/>
      <c r="L156" s="165"/>
      <c r="M156" s="165"/>
      <c r="N156" s="165"/>
      <c r="O156" s="165"/>
      <c r="P156" s="165"/>
      <c r="Q156" s="165"/>
      <c r="R156" s="165"/>
      <c r="S156" s="165"/>
    </row>
    <row r="157" spans="1:19" x14ac:dyDescent="0.25">
      <c r="A157" s="165"/>
      <c r="B157" s="165"/>
      <c r="C157" s="165"/>
      <c r="D157" s="165"/>
      <c r="E157" s="165"/>
      <c r="F157" s="165"/>
      <c r="G157" s="165"/>
      <c r="H157" s="165"/>
      <c r="I157" s="165"/>
      <c r="J157" s="165"/>
      <c r="K157" s="165"/>
      <c r="L157" s="165"/>
      <c r="M157" s="165"/>
      <c r="N157" s="165"/>
      <c r="O157" s="165"/>
      <c r="P157" s="165"/>
      <c r="Q157" s="165"/>
      <c r="R157" s="165"/>
      <c r="S157" s="165"/>
    </row>
    <row r="158" spans="1:19" x14ac:dyDescent="0.25">
      <c r="A158" s="165"/>
      <c r="B158" s="165"/>
      <c r="C158" s="165"/>
      <c r="D158" s="165"/>
      <c r="E158" s="165"/>
      <c r="F158" s="165"/>
      <c r="G158" s="165"/>
      <c r="H158" s="165"/>
      <c r="I158" s="165"/>
      <c r="J158" s="165"/>
      <c r="K158" s="165"/>
      <c r="L158" s="165"/>
      <c r="M158" s="165"/>
      <c r="N158" s="165"/>
      <c r="O158" s="165"/>
      <c r="P158" s="165"/>
      <c r="Q158" s="165"/>
      <c r="R158" s="165"/>
      <c r="S158" s="165"/>
    </row>
    <row r="159" spans="1:19" x14ac:dyDescent="0.25">
      <c r="A159" s="165"/>
      <c r="B159" s="165"/>
      <c r="C159" s="165"/>
      <c r="D159" s="165"/>
      <c r="E159" s="165"/>
      <c r="F159" s="165"/>
      <c r="G159" s="165"/>
      <c r="H159" s="165"/>
      <c r="I159" s="165"/>
      <c r="J159" s="165"/>
      <c r="K159" s="165"/>
      <c r="L159" s="165"/>
      <c r="M159" s="165"/>
      <c r="N159" s="165"/>
      <c r="O159" s="165"/>
      <c r="P159" s="165"/>
      <c r="Q159" s="165"/>
      <c r="R159" s="165"/>
      <c r="S159" s="165"/>
    </row>
    <row r="160" spans="1:19" x14ac:dyDescent="0.25">
      <c r="A160" s="165"/>
      <c r="B160" s="165"/>
      <c r="C160" s="165"/>
      <c r="D160" s="165"/>
      <c r="E160" s="165"/>
      <c r="F160" s="165"/>
      <c r="G160" s="165"/>
      <c r="H160" s="165"/>
      <c r="I160" s="165"/>
      <c r="J160" s="165"/>
      <c r="K160" s="165"/>
      <c r="L160" s="165"/>
      <c r="M160" s="165"/>
      <c r="N160" s="165"/>
      <c r="O160" s="165"/>
      <c r="P160" s="165"/>
      <c r="Q160" s="165"/>
      <c r="R160" s="165"/>
      <c r="S160" s="165"/>
    </row>
    <row r="161" spans="1:19" x14ac:dyDescent="0.25">
      <c r="A161" s="165"/>
      <c r="B161" s="165"/>
      <c r="C161" s="165"/>
      <c r="D161" s="165"/>
      <c r="E161" s="165"/>
      <c r="F161" s="165"/>
      <c r="G161" s="165"/>
      <c r="H161" s="165"/>
      <c r="I161" s="165"/>
      <c r="J161" s="165"/>
      <c r="K161" s="165"/>
      <c r="L161" s="165"/>
      <c r="M161" s="165"/>
      <c r="N161" s="165"/>
      <c r="O161" s="165"/>
      <c r="P161" s="165"/>
      <c r="Q161" s="165"/>
      <c r="R161" s="165"/>
      <c r="S161" s="165"/>
    </row>
    <row r="162" spans="1:19" x14ac:dyDescent="0.25">
      <c r="A162" s="165"/>
      <c r="B162" s="165"/>
      <c r="C162" s="165"/>
      <c r="D162" s="165"/>
      <c r="E162" s="165"/>
      <c r="F162" s="165"/>
      <c r="G162" s="165"/>
      <c r="H162" s="165"/>
      <c r="I162" s="165"/>
      <c r="J162" s="165"/>
      <c r="K162" s="165"/>
      <c r="L162" s="165"/>
      <c r="M162" s="165"/>
      <c r="N162" s="165"/>
      <c r="O162" s="165"/>
      <c r="P162" s="165"/>
      <c r="Q162" s="165"/>
      <c r="R162" s="165"/>
      <c r="S162" s="165"/>
    </row>
    <row r="163" spans="1:19" x14ac:dyDescent="0.25">
      <c r="A163" s="165"/>
      <c r="B163" s="165"/>
      <c r="C163" s="165"/>
      <c r="D163" s="165"/>
      <c r="E163" s="165"/>
      <c r="F163" s="165"/>
      <c r="G163" s="165"/>
      <c r="H163" s="165"/>
      <c r="I163" s="165"/>
      <c r="J163" s="165"/>
      <c r="K163" s="165"/>
      <c r="L163" s="165"/>
      <c r="M163" s="165"/>
      <c r="N163" s="165"/>
      <c r="O163" s="165"/>
      <c r="P163" s="165"/>
      <c r="Q163" s="165"/>
      <c r="R163" s="165"/>
      <c r="S163" s="165"/>
    </row>
    <row r="164" spans="1:19" x14ac:dyDescent="0.25">
      <c r="A164" s="165"/>
      <c r="B164" s="165"/>
      <c r="C164" s="165"/>
      <c r="D164" s="165"/>
      <c r="E164" s="165"/>
      <c r="F164" s="165"/>
      <c r="G164" s="165"/>
      <c r="H164" s="165"/>
      <c r="I164" s="165"/>
      <c r="J164" s="165"/>
      <c r="K164" s="165"/>
      <c r="L164" s="165"/>
      <c r="M164" s="165"/>
      <c r="N164" s="165"/>
      <c r="O164" s="165"/>
      <c r="P164" s="165"/>
      <c r="Q164" s="165"/>
      <c r="R164" s="165"/>
      <c r="S164" s="165"/>
    </row>
    <row r="165" spans="1:19" x14ac:dyDescent="0.25">
      <c r="A165" s="165"/>
      <c r="B165" s="165"/>
      <c r="C165" s="165"/>
      <c r="D165" s="165"/>
      <c r="E165" s="165"/>
      <c r="F165" s="165"/>
      <c r="G165" s="165"/>
      <c r="H165" s="165"/>
      <c r="I165" s="165"/>
      <c r="J165" s="165"/>
      <c r="K165" s="165"/>
      <c r="L165" s="165"/>
      <c r="M165" s="165"/>
      <c r="N165" s="165"/>
      <c r="O165" s="165"/>
      <c r="P165" s="165"/>
      <c r="Q165" s="165"/>
      <c r="R165" s="165"/>
      <c r="S165" s="165"/>
    </row>
    <row r="166" spans="1:19" x14ac:dyDescent="0.25">
      <c r="A166" s="165"/>
      <c r="B166" s="165"/>
      <c r="C166" s="165"/>
      <c r="D166" s="165"/>
      <c r="E166" s="165"/>
      <c r="F166" s="165"/>
      <c r="G166" s="165"/>
      <c r="H166" s="165"/>
      <c r="I166" s="165"/>
      <c r="J166" s="165"/>
      <c r="K166" s="165"/>
      <c r="L166" s="165"/>
      <c r="M166" s="165"/>
      <c r="N166" s="165"/>
      <c r="O166" s="165"/>
      <c r="P166" s="165"/>
      <c r="Q166" s="165"/>
      <c r="R166" s="165"/>
      <c r="S166" s="165"/>
    </row>
    <row r="167" spans="1:19" x14ac:dyDescent="0.25">
      <c r="A167" s="165"/>
      <c r="B167" s="165"/>
      <c r="C167" s="165"/>
      <c r="D167" s="165"/>
      <c r="E167" s="165"/>
      <c r="F167" s="165"/>
      <c r="G167" s="165"/>
      <c r="H167" s="165"/>
      <c r="I167" s="165"/>
      <c r="J167" s="165"/>
      <c r="K167" s="165"/>
      <c r="L167" s="165"/>
      <c r="M167" s="165"/>
      <c r="N167" s="165"/>
      <c r="O167" s="165"/>
      <c r="P167" s="165"/>
      <c r="Q167" s="165"/>
      <c r="R167" s="165"/>
      <c r="S167" s="165"/>
    </row>
    <row r="168" spans="1:19" x14ac:dyDescent="0.25">
      <c r="A168" s="165"/>
      <c r="B168" s="165"/>
      <c r="C168" s="165"/>
      <c r="D168" s="165"/>
      <c r="E168" s="165"/>
      <c r="F168" s="165"/>
      <c r="G168" s="165"/>
      <c r="H168" s="165"/>
      <c r="I168" s="165"/>
      <c r="J168" s="165"/>
      <c r="K168" s="165"/>
      <c r="L168" s="165"/>
      <c r="M168" s="165"/>
      <c r="N168" s="165"/>
      <c r="O168" s="165"/>
      <c r="P168" s="165"/>
      <c r="Q168" s="165"/>
      <c r="R168" s="165"/>
      <c r="S168" s="165"/>
    </row>
    <row r="169" spans="1:19" x14ac:dyDescent="0.25">
      <c r="A169" s="165"/>
      <c r="B169" s="165"/>
      <c r="C169" s="165"/>
      <c r="D169" s="165"/>
      <c r="E169" s="165"/>
      <c r="F169" s="165"/>
      <c r="G169" s="165"/>
      <c r="H169" s="165"/>
      <c r="I169" s="165"/>
      <c r="J169" s="165"/>
      <c r="K169" s="165"/>
      <c r="L169" s="165"/>
      <c r="M169" s="165"/>
      <c r="N169" s="165"/>
      <c r="O169" s="165"/>
      <c r="P169" s="165"/>
      <c r="Q169" s="165"/>
      <c r="R169" s="165"/>
      <c r="S169" s="165"/>
    </row>
    <row r="170" spans="1:19" x14ac:dyDescent="0.25">
      <c r="A170" s="165"/>
      <c r="B170" s="165"/>
      <c r="C170" s="165"/>
      <c r="D170" s="165"/>
      <c r="E170" s="165"/>
      <c r="F170" s="165"/>
      <c r="G170" s="165"/>
      <c r="H170" s="165"/>
      <c r="I170" s="165"/>
      <c r="J170" s="165"/>
      <c r="K170" s="165"/>
      <c r="L170" s="165"/>
      <c r="M170" s="165"/>
      <c r="N170" s="165"/>
      <c r="O170" s="165"/>
      <c r="P170" s="165"/>
      <c r="Q170" s="165"/>
      <c r="R170" s="165"/>
      <c r="S170" s="165"/>
    </row>
    <row r="171" spans="1:19" x14ac:dyDescent="0.25">
      <c r="A171" s="165"/>
      <c r="B171" s="165"/>
      <c r="C171" s="165"/>
      <c r="D171" s="165"/>
      <c r="E171" s="165"/>
      <c r="F171" s="165"/>
      <c r="G171" s="165"/>
      <c r="H171" s="165"/>
      <c r="I171" s="165"/>
      <c r="J171" s="165"/>
      <c r="K171" s="165"/>
      <c r="L171" s="165"/>
      <c r="M171" s="165"/>
      <c r="N171" s="165"/>
      <c r="O171" s="165"/>
      <c r="P171" s="165"/>
      <c r="Q171" s="165"/>
      <c r="R171" s="165"/>
      <c r="S171" s="165"/>
    </row>
    <row r="172" spans="1:19" x14ac:dyDescent="0.25">
      <c r="A172" s="165"/>
      <c r="B172" s="165"/>
      <c r="C172" s="165"/>
      <c r="D172" s="165"/>
      <c r="E172" s="165"/>
      <c r="F172" s="165"/>
      <c r="G172" s="165"/>
      <c r="H172" s="165"/>
      <c r="I172" s="165"/>
      <c r="J172" s="165"/>
      <c r="K172" s="165"/>
      <c r="L172" s="165"/>
      <c r="M172" s="165"/>
      <c r="N172" s="165"/>
      <c r="O172" s="165"/>
      <c r="P172" s="165"/>
      <c r="Q172" s="165"/>
      <c r="R172" s="165"/>
      <c r="S172" s="165"/>
    </row>
    <row r="173" spans="1:19" x14ac:dyDescent="0.25">
      <c r="A173" s="165"/>
      <c r="B173" s="165"/>
      <c r="C173" s="165"/>
      <c r="D173" s="165"/>
      <c r="E173" s="165"/>
      <c r="F173" s="165"/>
      <c r="G173" s="165"/>
      <c r="H173" s="165"/>
      <c r="I173" s="165"/>
      <c r="J173" s="165"/>
      <c r="K173" s="165"/>
      <c r="L173" s="165"/>
      <c r="M173" s="165"/>
      <c r="N173" s="165"/>
      <c r="O173" s="165"/>
      <c r="P173" s="165"/>
      <c r="Q173" s="165"/>
      <c r="R173" s="165"/>
      <c r="S173" s="165"/>
    </row>
    <row r="174" spans="1:19" x14ac:dyDescent="0.25">
      <c r="A174" s="165"/>
      <c r="B174" s="165"/>
      <c r="C174" s="165"/>
      <c r="D174" s="165"/>
      <c r="E174" s="165"/>
      <c r="F174" s="165"/>
      <c r="G174" s="165"/>
      <c r="H174" s="165"/>
      <c r="I174" s="165"/>
      <c r="J174" s="165"/>
      <c r="K174" s="165"/>
      <c r="L174" s="165"/>
      <c r="M174" s="165"/>
      <c r="N174" s="165"/>
      <c r="O174" s="165"/>
      <c r="P174" s="165"/>
      <c r="Q174" s="165"/>
      <c r="R174" s="165"/>
      <c r="S174" s="165"/>
    </row>
    <row r="175" spans="1:19" x14ac:dyDescent="0.25">
      <c r="A175" s="165"/>
      <c r="B175" s="165"/>
      <c r="C175" s="165"/>
      <c r="D175" s="165"/>
      <c r="E175" s="165"/>
      <c r="F175" s="165"/>
      <c r="G175" s="165"/>
      <c r="H175" s="165"/>
      <c r="I175" s="165"/>
      <c r="J175" s="165"/>
      <c r="K175" s="165"/>
      <c r="L175" s="165"/>
      <c r="M175" s="165"/>
      <c r="N175" s="165"/>
      <c r="O175" s="165"/>
      <c r="P175" s="165"/>
      <c r="Q175" s="165"/>
      <c r="R175" s="165"/>
      <c r="S175" s="165"/>
    </row>
    <row r="176" spans="1:19" x14ac:dyDescent="0.25">
      <c r="A176" s="165"/>
      <c r="B176" s="165"/>
      <c r="C176" s="165"/>
      <c r="D176" s="165"/>
      <c r="E176" s="165"/>
      <c r="F176" s="165"/>
      <c r="G176" s="165"/>
      <c r="H176" s="165"/>
      <c r="I176" s="165"/>
      <c r="J176" s="165"/>
      <c r="K176" s="165"/>
      <c r="L176" s="165"/>
      <c r="M176" s="165"/>
      <c r="N176" s="165"/>
      <c r="O176" s="165"/>
      <c r="P176" s="165"/>
      <c r="Q176" s="165"/>
      <c r="R176" s="165"/>
      <c r="S176" s="165"/>
    </row>
    <row r="177" spans="1:19" x14ac:dyDescent="0.25">
      <c r="A177" s="165"/>
      <c r="B177" s="165"/>
      <c r="C177" s="165"/>
      <c r="D177" s="165"/>
      <c r="E177" s="165"/>
      <c r="F177" s="165"/>
      <c r="G177" s="165"/>
      <c r="H177" s="165"/>
      <c r="I177" s="165"/>
      <c r="J177" s="165"/>
      <c r="K177" s="165"/>
      <c r="L177" s="165"/>
      <c r="M177" s="165"/>
      <c r="N177" s="165"/>
      <c r="O177" s="165"/>
      <c r="P177" s="165"/>
      <c r="Q177" s="165"/>
      <c r="R177" s="165"/>
      <c r="S177" s="165"/>
    </row>
    <row r="178" spans="1:19" x14ac:dyDescent="0.25">
      <c r="A178" s="165"/>
      <c r="B178" s="165"/>
      <c r="C178" s="165"/>
      <c r="D178" s="165"/>
      <c r="E178" s="165"/>
      <c r="F178" s="165"/>
      <c r="G178" s="165"/>
      <c r="H178" s="165"/>
      <c r="I178" s="165"/>
      <c r="J178" s="165"/>
      <c r="K178" s="165"/>
      <c r="L178" s="165"/>
      <c r="M178" s="165"/>
      <c r="N178" s="165"/>
      <c r="O178" s="165"/>
      <c r="P178" s="165"/>
      <c r="Q178" s="165"/>
      <c r="R178" s="165"/>
      <c r="S178" s="165"/>
    </row>
    <row r="179" spans="1:19" x14ac:dyDescent="0.25">
      <c r="A179" s="165"/>
      <c r="B179" s="165"/>
      <c r="C179" s="165"/>
      <c r="D179" s="165"/>
      <c r="E179" s="165"/>
      <c r="F179" s="165"/>
      <c r="G179" s="165"/>
      <c r="H179" s="165"/>
      <c r="I179" s="165"/>
      <c r="J179" s="165"/>
      <c r="K179" s="165"/>
      <c r="L179" s="165"/>
      <c r="M179" s="165"/>
      <c r="N179" s="165"/>
      <c r="O179" s="165"/>
      <c r="P179" s="165"/>
      <c r="Q179" s="165"/>
      <c r="R179" s="165"/>
      <c r="S179" s="165"/>
    </row>
    <row r="180" spans="1:19" x14ac:dyDescent="0.25">
      <c r="A180" s="165"/>
      <c r="B180" s="165"/>
      <c r="C180" s="165"/>
      <c r="D180" s="165"/>
      <c r="E180" s="165"/>
      <c r="F180" s="165"/>
      <c r="G180" s="165"/>
      <c r="H180" s="165"/>
      <c r="I180" s="165"/>
      <c r="J180" s="165"/>
      <c r="K180" s="165"/>
      <c r="L180" s="165"/>
      <c r="M180" s="165"/>
      <c r="N180" s="165"/>
      <c r="O180" s="165"/>
      <c r="P180" s="165"/>
      <c r="Q180" s="165"/>
      <c r="R180" s="165"/>
      <c r="S180" s="165"/>
    </row>
    <row r="181" spans="1:19" x14ac:dyDescent="0.25">
      <c r="A181" s="165"/>
      <c r="B181" s="165"/>
      <c r="C181" s="165"/>
      <c r="D181" s="165"/>
      <c r="E181" s="165"/>
      <c r="F181" s="165"/>
      <c r="G181" s="165"/>
      <c r="H181" s="165"/>
      <c r="I181" s="165"/>
      <c r="J181" s="165"/>
      <c r="K181" s="165"/>
      <c r="L181" s="165"/>
      <c r="M181" s="165"/>
      <c r="N181" s="165"/>
      <c r="O181" s="165"/>
      <c r="P181" s="165"/>
      <c r="Q181" s="165"/>
      <c r="R181" s="165"/>
      <c r="S181" s="165"/>
    </row>
    <row r="182" spans="1:19" x14ac:dyDescent="0.25">
      <c r="A182" s="165"/>
      <c r="B182" s="165"/>
      <c r="C182" s="165"/>
      <c r="D182" s="165"/>
      <c r="E182" s="165"/>
      <c r="F182" s="165"/>
      <c r="G182" s="165"/>
      <c r="H182" s="165"/>
      <c r="I182" s="165"/>
      <c r="J182" s="165"/>
      <c r="K182" s="165"/>
      <c r="L182" s="165"/>
      <c r="M182" s="165"/>
      <c r="N182" s="165"/>
      <c r="O182" s="165"/>
      <c r="P182" s="165"/>
      <c r="Q182" s="165"/>
      <c r="R182" s="165"/>
      <c r="S182" s="165"/>
    </row>
    <row r="183" spans="1:19" x14ac:dyDescent="0.25">
      <c r="A183" s="165"/>
      <c r="B183" s="165"/>
      <c r="C183" s="165"/>
      <c r="D183" s="165"/>
      <c r="E183" s="165"/>
      <c r="F183" s="165"/>
      <c r="G183" s="165"/>
      <c r="H183" s="165"/>
      <c r="I183" s="165"/>
      <c r="J183" s="165"/>
      <c r="K183" s="165"/>
      <c r="L183" s="165"/>
      <c r="M183" s="165"/>
      <c r="N183" s="165"/>
      <c r="O183" s="165"/>
      <c r="P183" s="165"/>
      <c r="Q183" s="165"/>
      <c r="R183" s="165"/>
      <c r="S183" s="165"/>
    </row>
    <row r="184" spans="1:19" x14ac:dyDescent="0.25">
      <c r="A184" s="165"/>
      <c r="B184" s="165"/>
      <c r="C184" s="165"/>
      <c r="D184" s="165"/>
      <c r="E184" s="165"/>
      <c r="F184" s="165"/>
      <c r="G184" s="165"/>
      <c r="H184" s="165"/>
      <c r="I184" s="165"/>
      <c r="J184" s="165"/>
      <c r="K184" s="165"/>
      <c r="L184" s="165"/>
      <c r="M184" s="165"/>
      <c r="N184" s="165"/>
      <c r="O184" s="165"/>
      <c r="P184" s="165"/>
      <c r="Q184" s="165"/>
      <c r="R184" s="165"/>
      <c r="S184" s="165"/>
    </row>
    <row r="185" spans="1:19" x14ac:dyDescent="0.25">
      <c r="A185" s="165"/>
      <c r="B185" s="165"/>
      <c r="C185" s="165"/>
      <c r="D185" s="165"/>
      <c r="E185" s="165"/>
      <c r="F185" s="165"/>
      <c r="G185" s="165"/>
      <c r="H185" s="165"/>
      <c r="I185" s="165"/>
      <c r="J185" s="165"/>
      <c r="K185" s="165"/>
      <c r="L185" s="165"/>
      <c r="M185" s="165"/>
      <c r="N185" s="165"/>
      <c r="O185" s="165"/>
      <c r="P185" s="165"/>
      <c r="Q185" s="165"/>
      <c r="R185" s="165"/>
      <c r="S185" s="165"/>
    </row>
    <row r="186" spans="1:19" x14ac:dyDescent="0.25">
      <c r="A186" s="165"/>
      <c r="B186" s="165"/>
      <c r="C186" s="165"/>
      <c r="D186" s="165"/>
      <c r="E186" s="165"/>
      <c r="F186" s="165"/>
      <c r="G186" s="165"/>
      <c r="H186" s="165"/>
      <c r="I186" s="165"/>
      <c r="J186" s="165"/>
      <c r="K186" s="165"/>
      <c r="L186" s="165"/>
      <c r="M186" s="165"/>
      <c r="N186" s="165"/>
      <c r="O186" s="165"/>
      <c r="P186" s="165"/>
      <c r="Q186" s="165"/>
      <c r="R186" s="165"/>
      <c r="S186" s="165"/>
    </row>
    <row r="187" spans="1:19" x14ac:dyDescent="0.25">
      <c r="A187" s="165"/>
      <c r="B187" s="165"/>
      <c r="C187" s="165"/>
      <c r="D187" s="165"/>
      <c r="E187" s="165"/>
      <c r="F187" s="165"/>
      <c r="G187" s="165"/>
      <c r="H187" s="165"/>
      <c r="I187" s="165"/>
      <c r="J187" s="165"/>
      <c r="K187" s="165"/>
      <c r="L187" s="165"/>
      <c r="M187" s="165"/>
      <c r="N187" s="165"/>
      <c r="O187" s="165"/>
      <c r="P187" s="165"/>
      <c r="Q187" s="165"/>
      <c r="R187" s="165"/>
      <c r="S187" s="165"/>
    </row>
    <row r="188" spans="1:19" x14ac:dyDescent="0.25">
      <c r="A188" s="165"/>
      <c r="B188" s="165"/>
      <c r="C188" s="165"/>
      <c r="D188" s="165"/>
      <c r="E188" s="165"/>
      <c r="F188" s="165"/>
      <c r="G188" s="165"/>
      <c r="H188" s="165"/>
      <c r="I188" s="165"/>
      <c r="J188" s="165"/>
      <c r="K188" s="165"/>
      <c r="L188" s="165"/>
      <c r="M188" s="165"/>
      <c r="N188" s="165"/>
      <c r="O188" s="165"/>
      <c r="P188" s="165"/>
      <c r="Q188" s="165"/>
      <c r="R188" s="165"/>
      <c r="S188" s="165"/>
    </row>
    <row r="189" spans="1:19" x14ac:dyDescent="0.25">
      <c r="A189" s="165"/>
      <c r="B189" s="165"/>
      <c r="C189" s="165"/>
      <c r="D189" s="165"/>
      <c r="E189" s="165"/>
      <c r="F189" s="165"/>
      <c r="G189" s="165"/>
      <c r="H189" s="165"/>
      <c r="I189" s="165"/>
      <c r="J189" s="165"/>
      <c r="K189" s="165"/>
      <c r="L189" s="165"/>
      <c r="M189" s="165"/>
      <c r="N189" s="165"/>
      <c r="O189" s="165"/>
      <c r="P189" s="165"/>
      <c r="Q189" s="165"/>
      <c r="R189" s="165"/>
      <c r="S189" s="165"/>
    </row>
    <row r="190" spans="1:19" x14ac:dyDescent="0.25">
      <c r="A190" s="165"/>
      <c r="B190" s="165"/>
      <c r="C190" s="165"/>
      <c r="D190" s="165"/>
      <c r="E190" s="165"/>
      <c r="F190" s="165"/>
      <c r="G190" s="165"/>
      <c r="H190" s="165"/>
      <c r="I190" s="165"/>
      <c r="J190" s="165"/>
      <c r="K190" s="165"/>
      <c r="L190" s="165"/>
      <c r="M190" s="165"/>
      <c r="N190" s="165"/>
      <c r="O190" s="165"/>
      <c r="P190" s="165"/>
      <c r="Q190" s="165"/>
      <c r="R190" s="165"/>
      <c r="S190" s="165"/>
    </row>
    <row r="191" spans="1:19" x14ac:dyDescent="0.25">
      <c r="A191" s="165"/>
      <c r="B191" s="165"/>
      <c r="C191" s="165"/>
      <c r="D191" s="165"/>
      <c r="E191" s="165"/>
      <c r="F191" s="165"/>
      <c r="G191" s="165"/>
      <c r="H191" s="165"/>
      <c r="I191" s="165"/>
      <c r="J191" s="165"/>
      <c r="K191" s="165"/>
      <c r="L191" s="165"/>
      <c r="M191" s="165"/>
      <c r="N191" s="165"/>
      <c r="O191" s="165"/>
      <c r="P191" s="165"/>
      <c r="Q191" s="165"/>
      <c r="R191" s="165"/>
      <c r="S191" s="165"/>
    </row>
    <row r="192" spans="1:19" x14ac:dyDescent="0.25">
      <c r="A192" s="165"/>
      <c r="B192" s="165"/>
      <c r="C192" s="165"/>
      <c r="D192" s="165"/>
      <c r="E192" s="165"/>
      <c r="F192" s="165"/>
      <c r="G192" s="165"/>
      <c r="H192" s="165"/>
      <c r="I192" s="165"/>
      <c r="J192" s="165"/>
      <c r="K192" s="165"/>
      <c r="L192" s="165"/>
      <c r="M192" s="165"/>
      <c r="N192" s="165"/>
      <c r="O192" s="165"/>
      <c r="P192" s="165"/>
      <c r="Q192" s="165"/>
      <c r="R192" s="165"/>
      <c r="S192" s="165"/>
    </row>
    <row r="193" spans="1:19" x14ac:dyDescent="0.25">
      <c r="A193" s="165"/>
      <c r="B193" s="165"/>
      <c r="C193" s="165"/>
      <c r="D193" s="165"/>
      <c r="E193" s="165"/>
      <c r="F193" s="165"/>
      <c r="G193" s="165"/>
      <c r="H193" s="165"/>
      <c r="I193" s="165"/>
      <c r="J193" s="165"/>
      <c r="K193" s="165"/>
      <c r="L193" s="165"/>
      <c r="M193" s="165"/>
      <c r="N193" s="165"/>
      <c r="O193" s="165"/>
      <c r="P193" s="165"/>
      <c r="Q193" s="165"/>
      <c r="R193" s="165"/>
      <c r="S193" s="165"/>
    </row>
    <row r="194" spans="1:19" x14ac:dyDescent="0.25">
      <c r="A194" s="165"/>
      <c r="B194" s="165"/>
      <c r="C194" s="165"/>
      <c r="D194" s="165"/>
      <c r="E194" s="165"/>
      <c r="F194" s="165"/>
      <c r="G194" s="165"/>
      <c r="H194" s="165"/>
      <c r="I194" s="165"/>
      <c r="J194" s="165"/>
      <c r="K194" s="165"/>
      <c r="L194" s="165"/>
      <c r="M194" s="165"/>
      <c r="N194" s="165"/>
      <c r="O194" s="165"/>
      <c r="P194" s="165"/>
      <c r="Q194" s="165"/>
      <c r="R194" s="165"/>
      <c r="S194" s="165"/>
    </row>
    <row r="195" spans="1:19" x14ac:dyDescent="0.25">
      <c r="A195" s="165"/>
      <c r="B195" s="165"/>
      <c r="C195" s="165"/>
      <c r="D195" s="165"/>
      <c r="E195" s="165"/>
      <c r="F195" s="165"/>
      <c r="G195" s="165"/>
      <c r="H195" s="165"/>
      <c r="I195" s="165"/>
      <c r="J195" s="165"/>
      <c r="K195" s="165"/>
      <c r="L195" s="165"/>
      <c r="M195" s="165"/>
      <c r="N195" s="165"/>
      <c r="O195" s="165"/>
      <c r="P195" s="165"/>
      <c r="Q195" s="165"/>
      <c r="R195" s="165"/>
      <c r="S195" s="165"/>
    </row>
    <row r="196" spans="1:19" x14ac:dyDescent="0.25">
      <c r="A196" s="165"/>
      <c r="B196" s="165"/>
      <c r="C196" s="165"/>
      <c r="D196" s="165"/>
      <c r="E196" s="165"/>
      <c r="F196" s="165"/>
      <c r="G196" s="165"/>
      <c r="H196" s="165"/>
      <c r="I196" s="165"/>
      <c r="J196" s="165"/>
      <c r="K196" s="165"/>
      <c r="L196" s="165"/>
      <c r="M196" s="165"/>
      <c r="N196" s="165"/>
      <c r="O196" s="165"/>
      <c r="P196" s="165"/>
      <c r="Q196" s="165"/>
      <c r="R196" s="165"/>
      <c r="S196" s="165"/>
    </row>
    <row r="197" spans="1:19" x14ac:dyDescent="0.25">
      <c r="A197" s="165"/>
      <c r="B197" s="165"/>
      <c r="C197" s="165"/>
      <c r="D197" s="165"/>
      <c r="E197" s="165"/>
      <c r="F197" s="165"/>
      <c r="G197" s="165"/>
      <c r="H197" s="165"/>
      <c r="I197" s="165"/>
      <c r="J197" s="165"/>
      <c r="K197" s="165"/>
      <c r="L197" s="165"/>
      <c r="M197" s="165"/>
      <c r="N197" s="165"/>
      <c r="O197" s="165"/>
      <c r="P197" s="165"/>
      <c r="Q197" s="165"/>
      <c r="R197" s="165"/>
      <c r="S197" s="165"/>
    </row>
    <row r="198" spans="1:19" x14ac:dyDescent="0.25">
      <c r="A198" s="165"/>
      <c r="B198" s="165"/>
      <c r="C198" s="165"/>
      <c r="D198" s="165"/>
      <c r="E198" s="165"/>
      <c r="F198" s="165"/>
      <c r="G198" s="165"/>
      <c r="H198" s="165"/>
      <c r="I198" s="165"/>
      <c r="J198" s="165"/>
      <c r="K198" s="165"/>
      <c r="L198" s="165"/>
      <c r="M198" s="165"/>
      <c r="N198" s="165"/>
      <c r="O198" s="165"/>
      <c r="P198" s="165"/>
      <c r="Q198" s="165"/>
      <c r="R198" s="165"/>
      <c r="S198" s="165"/>
    </row>
    <row r="199" spans="1:19" x14ac:dyDescent="0.25">
      <c r="A199" s="165"/>
      <c r="B199" s="165"/>
      <c r="C199" s="165"/>
      <c r="D199" s="165"/>
      <c r="E199" s="165"/>
      <c r="F199" s="165"/>
      <c r="G199" s="165"/>
      <c r="H199" s="165"/>
      <c r="I199" s="165"/>
      <c r="J199" s="165"/>
      <c r="K199" s="165"/>
      <c r="L199" s="165"/>
      <c r="M199" s="165"/>
      <c r="N199" s="165"/>
      <c r="O199" s="165"/>
      <c r="P199" s="165"/>
      <c r="Q199" s="165"/>
      <c r="R199" s="165"/>
      <c r="S199" s="165"/>
    </row>
    <row r="200" spans="1:19" x14ac:dyDescent="0.25">
      <c r="A200" s="165"/>
      <c r="B200" s="165"/>
      <c r="C200" s="165"/>
      <c r="D200" s="165"/>
      <c r="E200" s="165"/>
      <c r="F200" s="165"/>
      <c r="G200" s="165"/>
      <c r="H200" s="165"/>
      <c r="I200" s="165"/>
      <c r="J200" s="165"/>
      <c r="K200" s="165"/>
      <c r="L200" s="165"/>
      <c r="M200" s="165"/>
      <c r="N200" s="165"/>
      <c r="O200" s="165"/>
      <c r="P200" s="165"/>
      <c r="Q200" s="165"/>
      <c r="R200" s="165"/>
      <c r="S200" s="165"/>
    </row>
    <row r="201" spans="1:19" x14ac:dyDescent="0.25">
      <c r="A201" s="165"/>
      <c r="B201" s="165"/>
      <c r="C201" s="165"/>
      <c r="D201" s="165"/>
      <c r="E201" s="165"/>
      <c r="F201" s="165"/>
      <c r="G201" s="165"/>
      <c r="H201" s="165"/>
      <c r="I201" s="165"/>
      <c r="J201" s="165"/>
      <c r="K201" s="165"/>
      <c r="L201" s="165"/>
      <c r="M201" s="165"/>
      <c r="N201" s="165"/>
      <c r="O201" s="165"/>
      <c r="P201" s="165"/>
      <c r="Q201" s="165"/>
      <c r="R201" s="165"/>
      <c r="S201" s="165"/>
    </row>
    <row r="202" spans="1:19" x14ac:dyDescent="0.25">
      <c r="A202" s="165"/>
      <c r="B202" s="165"/>
      <c r="C202" s="165"/>
      <c r="D202" s="165"/>
      <c r="E202" s="165"/>
      <c r="F202" s="165"/>
      <c r="G202" s="165"/>
      <c r="H202" s="165"/>
      <c r="I202" s="165"/>
      <c r="J202" s="165"/>
      <c r="K202" s="165"/>
      <c r="L202" s="165"/>
      <c r="M202" s="165"/>
      <c r="N202" s="165"/>
      <c r="O202" s="165"/>
      <c r="P202" s="165"/>
      <c r="Q202" s="165"/>
      <c r="R202" s="165"/>
      <c r="S202" s="165"/>
    </row>
    <row r="203" spans="1:19" x14ac:dyDescent="0.25">
      <c r="A203" s="165"/>
      <c r="B203" s="165"/>
      <c r="C203" s="165"/>
      <c r="D203" s="165"/>
      <c r="E203" s="165"/>
      <c r="F203" s="165"/>
      <c r="G203" s="165"/>
      <c r="H203" s="165"/>
      <c r="I203" s="165"/>
      <c r="J203" s="165"/>
      <c r="K203" s="165"/>
      <c r="L203" s="165"/>
      <c r="M203" s="165"/>
      <c r="N203" s="165"/>
      <c r="O203" s="165"/>
      <c r="P203" s="165"/>
      <c r="Q203" s="165"/>
      <c r="R203" s="165"/>
      <c r="S203" s="165"/>
    </row>
    <row r="204" spans="1:19" x14ac:dyDescent="0.25">
      <c r="A204" s="165"/>
      <c r="B204" s="165"/>
      <c r="C204" s="165"/>
      <c r="D204" s="165"/>
      <c r="E204" s="165"/>
      <c r="F204" s="165"/>
      <c r="G204" s="165"/>
      <c r="H204" s="165"/>
      <c r="I204" s="165"/>
      <c r="J204" s="165"/>
      <c r="K204" s="165"/>
      <c r="L204" s="165"/>
      <c r="M204" s="165"/>
      <c r="N204" s="165"/>
      <c r="O204" s="165"/>
      <c r="P204" s="165"/>
      <c r="Q204" s="165"/>
      <c r="R204" s="165"/>
      <c r="S204" s="165"/>
    </row>
    <row r="205" spans="1:19" x14ac:dyDescent="0.25">
      <c r="A205" s="165"/>
      <c r="B205" s="165"/>
      <c r="C205" s="165"/>
      <c r="D205" s="165"/>
      <c r="E205" s="165"/>
      <c r="F205" s="165"/>
      <c r="G205" s="165"/>
      <c r="H205" s="165"/>
      <c r="I205" s="165"/>
      <c r="J205" s="165"/>
      <c r="K205" s="165"/>
      <c r="L205" s="165"/>
      <c r="M205" s="165"/>
      <c r="N205" s="165"/>
      <c r="O205" s="165"/>
      <c r="P205" s="165"/>
      <c r="Q205" s="165"/>
      <c r="R205" s="165"/>
      <c r="S205" s="165"/>
    </row>
    <row r="206" spans="1:19" x14ac:dyDescent="0.25">
      <c r="A206" s="165"/>
      <c r="B206" s="165"/>
      <c r="C206" s="165"/>
      <c r="D206" s="165"/>
      <c r="E206" s="165"/>
      <c r="F206" s="165"/>
      <c r="G206" s="165"/>
      <c r="H206" s="165"/>
      <c r="I206" s="165"/>
      <c r="J206" s="165"/>
      <c r="K206" s="165"/>
      <c r="L206" s="165"/>
      <c r="M206" s="165"/>
      <c r="N206" s="165"/>
      <c r="O206" s="165"/>
      <c r="P206" s="165"/>
      <c r="Q206" s="165"/>
      <c r="R206" s="165"/>
      <c r="S206" s="165"/>
    </row>
    <row r="207" spans="1:19" x14ac:dyDescent="0.25">
      <c r="A207" s="165"/>
      <c r="B207" s="165"/>
      <c r="C207" s="165"/>
      <c r="D207" s="165"/>
      <c r="E207" s="165"/>
      <c r="F207" s="165"/>
      <c r="G207" s="165"/>
      <c r="H207" s="165"/>
      <c r="I207" s="165"/>
      <c r="J207" s="165"/>
      <c r="K207" s="165"/>
      <c r="L207" s="165"/>
      <c r="M207" s="165"/>
      <c r="N207" s="165"/>
      <c r="O207" s="165"/>
      <c r="P207" s="165"/>
      <c r="Q207" s="165"/>
      <c r="R207" s="165"/>
      <c r="S207" s="165"/>
    </row>
    <row r="208" spans="1:19" x14ac:dyDescent="0.25">
      <c r="A208" s="165"/>
      <c r="B208" s="165"/>
      <c r="C208" s="165"/>
      <c r="D208" s="165"/>
      <c r="E208" s="165"/>
      <c r="F208" s="165"/>
      <c r="G208" s="165"/>
      <c r="H208" s="165"/>
      <c r="I208" s="165"/>
      <c r="J208" s="165"/>
      <c r="K208" s="165"/>
      <c r="L208" s="165"/>
      <c r="M208" s="165"/>
      <c r="N208" s="165"/>
      <c r="O208" s="165"/>
      <c r="P208" s="165"/>
      <c r="Q208" s="165"/>
      <c r="R208" s="165"/>
      <c r="S208" s="165"/>
    </row>
    <row r="209" spans="1:19" x14ac:dyDescent="0.25">
      <c r="A209" s="165"/>
      <c r="B209" s="165"/>
      <c r="C209" s="165"/>
      <c r="D209" s="165"/>
      <c r="E209" s="165"/>
      <c r="F209" s="165"/>
      <c r="G209" s="165"/>
      <c r="H209" s="165"/>
      <c r="I209" s="165"/>
      <c r="J209" s="165"/>
      <c r="K209" s="165"/>
      <c r="L209" s="165"/>
      <c r="M209" s="165"/>
      <c r="N209" s="165"/>
      <c r="O209" s="165"/>
      <c r="P209" s="165"/>
      <c r="Q209" s="165"/>
      <c r="R209" s="165"/>
      <c r="S209" s="165"/>
    </row>
    <row r="210" spans="1:19" x14ac:dyDescent="0.25">
      <c r="A210" s="165"/>
      <c r="B210" s="165"/>
      <c r="C210" s="165"/>
      <c r="D210" s="165"/>
      <c r="E210" s="165"/>
      <c r="F210" s="165"/>
      <c r="G210" s="165"/>
      <c r="H210" s="165"/>
      <c r="I210" s="165"/>
      <c r="J210" s="165"/>
      <c r="K210" s="165"/>
      <c r="L210" s="165"/>
      <c r="M210" s="165"/>
      <c r="N210" s="165"/>
      <c r="O210" s="165"/>
      <c r="P210" s="165"/>
      <c r="Q210" s="165"/>
      <c r="R210" s="165"/>
      <c r="S210" s="165"/>
    </row>
    <row r="211" spans="1:19" x14ac:dyDescent="0.25">
      <c r="A211" s="165"/>
      <c r="B211" s="165"/>
      <c r="C211" s="165"/>
      <c r="D211" s="165"/>
      <c r="E211" s="165"/>
      <c r="F211" s="165"/>
      <c r="G211" s="165"/>
      <c r="H211" s="165"/>
      <c r="I211" s="165"/>
      <c r="J211" s="165"/>
      <c r="K211" s="165"/>
      <c r="L211" s="165"/>
      <c r="M211" s="165"/>
      <c r="N211" s="165"/>
      <c r="O211" s="165"/>
      <c r="P211" s="165"/>
      <c r="Q211" s="165"/>
      <c r="R211" s="165"/>
      <c r="S211" s="165"/>
    </row>
    <row r="212" spans="1:19" x14ac:dyDescent="0.25">
      <c r="A212" s="165"/>
      <c r="B212" s="165"/>
      <c r="C212" s="165"/>
      <c r="D212" s="165"/>
      <c r="E212" s="165"/>
      <c r="F212" s="165"/>
      <c r="G212" s="165"/>
      <c r="H212" s="165"/>
      <c r="I212" s="165"/>
      <c r="J212" s="165"/>
      <c r="K212" s="165"/>
      <c r="L212" s="165"/>
      <c r="M212" s="165"/>
      <c r="N212" s="165"/>
      <c r="O212" s="165"/>
      <c r="P212" s="165"/>
      <c r="Q212" s="165"/>
      <c r="R212" s="165"/>
      <c r="S212" s="165"/>
    </row>
    <row r="213" spans="1:19" x14ac:dyDescent="0.25">
      <c r="A213" s="165"/>
      <c r="B213" s="165"/>
      <c r="C213" s="165"/>
      <c r="D213" s="165"/>
      <c r="E213" s="165"/>
      <c r="F213" s="165"/>
      <c r="G213" s="165"/>
      <c r="H213" s="165"/>
      <c r="I213" s="165"/>
      <c r="J213" s="165"/>
      <c r="K213" s="165"/>
      <c r="L213" s="165"/>
      <c r="M213" s="165"/>
      <c r="N213" s="165"/>
      <c r="O213" s="165"/>
      <c r="P213" s="165"/>
      <c r="Q213" s="165"/>
      <c r="R213" s="165"/>
      <c r="S213" s="165"/>
    </row>
    <row r="214" spans="1:19" x14ac:dyDescent="0.25">
      <c r="A214" s="165"/>
      <c r="B214" s="165"/>
      <c r="C214" s="165"/>
      <c r="D214" s="165"/>
      <c r="E214" s="165"/>
      <c r="F214" s="165"/>
      <c r="G214" s="165"/>
      <c r="H214" s="165"/>
      <c r="I214" s="165"/>
      <c r="J214" s="165"/>
      <c r="K214" s="165"/>
      <c r="L214" s="165"/>
      <c r="M214" s="165"/>
      <c r="N214" s="165"/>
      <c r="O214" s="165"/>
      <c r="P214" s="165"/>
      <c r="Q214" s="165"/>
      <c r="R214" s="165"/>
      <c r="S214" s="165"/>
    </row>
    <row r="215" spans="1:19" x14ac:dyDescent="0.25">
      <c r="A215" s="165"/>
      <c r="B215" s="165"/>
      <c r="C215" s="165"/>
      <c r="D215" s="165"/>
      <c r="E215" s="165"/>
      <c r="F215" s="165"/>
      <c r="G215" s="165"/>
      <c r="H215" s="165"/>
      <c r="I215" s="165"/>
      <c r="J215" s="165"/>
      <c r="K215" s="165"/>
      <c r="L215" s="165"/>
      <c r="M215" s="165"/>
      <c r="N215" s="165"/>
      <c r="O215" s="165"/>
      <c r="P215" s="165"/>
      <c r="Q215" s="165"/>
      <c r="R215" s="165"/>
      <c r="S215" s="165"/>
    </row>
    <row r="216" spans="1:19" x14ac:dyDescent="0.25">
      <c r="A216" s="165"/>
      <c r="B216" s="165"/>
      <c r="C216" s="165"/>
      <c r="D216" s="165"/>
      <c r="E216" s="165"/>
      <c r="F216" s="165"/>
      <c r="G216" s="165"/>
      <c r="H216" s="165"/>
      <c r="I216" s="165"/>
      <c r="J216" s="165"/>
      <c r="K216" s="165"/>
      <c r="L216" s="165"/>
      <c r="M216" s="165"/>
      <c r="N216" s="165"/>
      <c r="O216" s="165"/>
      <c r="P216" s="165"/>
      <c r="Q216" s="165"/>
      <c r="R216" s="165"/>
      <c r="S216" s="165"/>
    </row>
    <row r="217" spans="1:19" x14ac:dyDescent="0.25">
      <c r="A217" s="165"/>
      <c r="B217" s="165"/>
      <c r="C217" s="165"/>
      <c r="D217" s="165"/>
      <c r="E217" s="165"/>
      <c r="F217" s="165"/>
      <c r="G217" s="165"/>
      <c r="H217" s="165"/>
      <c r="I217" s="165"/>
      <c r="J217" s="165"/>
      <c r="K217" s="165"/>
      <c r="L217" s="165"/>
      <c r="M217" s="165"/>
      <c r="N217" s="165"/>
      <c r="O217" s="165"/>
      <c r="P217" s="165"/>
      <c r="Q217" s="165"/>
      <c r="R217" s="165"/>
      <c r="S217" s="165"/>
    </row>
    <row r="218" spans="1:19" x14ac:dyDescent="0.25">
      <c r="A218" s="165"/>
      <c r="B218" s="165"/>
      <c r="C218" s="165"/>
      <c r="D218" s="165"/>
      <c r="E218" s="165"/>
      <c r="F218" s="165"/>
      <c r="G218" s="165"/>
      <c r="H218" s="165"/>
      <c r="I218" s="165"/>
      <c r="J218" s="165"/>
      <c r="K218" s="165"/>
      <c r="L218" s="165"/>
      <c r="M218" s="165"/>
      <c r="N218" s="165"/>
      <c r="O218" s="165"/>
      <c r="P218" s="165"/>
      <c r="Q218" s="165"/>
      <c r="R218" s="165"/>
      <c r="S218" s="165"/>
    </row>
    <row r="219" spans="1:19" x14ac:dyDescent="0.25">
      <c r="A219" s="165"/>
      <c r="B219" s="165"/>
      <c r="C219" s="165"/>
      <c r="D219" s="165"/>
      <c r="E219" s="165"/>
      <c r="F219" s="165"/>
      <c r="G219" s="165"/>
      <c r="H219" s="165"/>
      <c r="I219" s="165"/>
      <c r="J219" s="165"/>
      <c r="K219" s="165"/>
      <c r="L219" s="165"/>
      <c r="M219" s="165"/>
      <c r="N219" s="165"/>
      <c r="O219" s="165"/>
      <c r="P219" s="165"/>
      <c r="Q219" s="165"/>
      <c r="R219" s="165"/>
      <c r="S219" s="165"/>
    </row>
    <row r="220" spans="1:19" x14ac:dyDescent="0.25">
      <c r="A220" s="165"/>
      <c r="B220" s="165"/>
      <c r="C220" s="165"/>
      <c r="D220" s="165"/>
      <c r="E220" s="165"/>
      <c r="F220" s="165"/>
      <c r="G220" s="165"/>
      <c r="H220" s="165"/>
      <c r="I220" s="165"/>
      <c r="J220" s="165"/>
      <c r="K220" s="165"/>
      <c r="L220" s="165"/>
      <c r="M220" s="165"/>
      <c r="N220" s="165"/>
      <c r="O220" s="165"/>
      <c r="P220" s="165"/>
      <c r="Q220" s="165"/>
      <c r="R220" s="165"/>
      <c r="S220" s="165"/>
    </row>
    <row r="221" spans="1:19" x14ac:dyDescent="0.25">
      <c r="A221" s="165"/>
      <c r="B221" s="165"/>
      <c r="C221" s="165"/>
      <c r="D221" s="165"/>
      <c r="E221" s="165"/>
      <c r="F221" s="165"/>
      <c r="G221" s="165"/>
      <c r="H221" s="165"/>
      <c r="I221" s="165"/>
      <c r="J221" s="165"/>
      <c r="K221" s="165"/>
      <c r="L221" s="165"/>
      <c r="M221" s="165"/>
      <c r="N221" s="165"/>
      <c r="O221" s="165"/>
      <c r="P221" s="165"/>
      <c r="Q221" s="165"/>
      <c r="R221" s="165"/>
      <c r="S221" s="165"/>
    </row>
    <row r="222" spans="1:19" x14ac:dyDescent="0.25">
      <c r="A222" s="165"/>
      <c r="B222" s="165"/>
      <c r="C222" s="165"/>
      <c r="D222" s="165"/>
      <c r="E222" s="165"/>
      <c r="F222" s="165"/>
      <c r="G222" s="165"/>
      <c r="H222" s="165"/>
      <c r="I222" s="165"/>
      <c r="J222" s="165"/>
      <c r="K222" s="165"/>
      <c r="L222" s="165"/>
      <c r="M222" s="165"/>
      <c r="N222" s="165"/>
      <c r="O222" s="165"/>
      <c r="P222" s="165"/>
      <c r="Q222" s="165"/>
      <c r="R222" s="165"/>
      <c r="S222" s="165"/>
    </row>
    <row r="223" spans="1:19" x14ac:dyDescent="0.25">
      <c r="A223" s="165"/>
      <c r="B223" s="165"/>
      <c r="C223" s="165"/>
      <c r="D223" s="165"/>
      <c r="E223" s="165"/>
      <c r="F223" s="165"/>
      <c r="G223" s="165"/>
      <c r="H223" s="165"/>
      <c r="I223" s="165"/>
      <c r="J223" s="165"/>
      <c r="K223" s="165"/>
      <c r="L223" s="165"/>
      <c r="M223" s="165"/>
      <c r="N223" s="165"/>
      <c r="O223" s="165"/>
      <c r="P223" s="165"/>
      <c r="Q223" s="165"/>
      <c r="R223" s="165"/>
      <c r="S223" s="165"/>
    </row>
    <row r="224" spans="1:19" x14ac:dyDescent="0.25">
      <c r="A224" s="165"/>
      <c r="B224" s="165"/>
      <c r="C224" s="165"/>
      <c r="D224" s="165"/>
      <c r="E224" s="165"/>
      <c r="F224" s="165"/>
      <c r="G224" s="165"/>
      <c r="H224" s="165"/>
      <c r="I224" s="165"/>
      <c r="J224" s="165"/>
      <c r="K224" s="165"/>
      <c r="L224" s="165"/>
      <c r="M224" s="165"/>
      <c r="N224" s="165"/>
      <c r="O224" s="165"/>
      <c r="P224" s="165"/>
      <c r="Q224" s="165"/>
      <c r="R224" s="165"/>
      <c r="S224" s="165"/>
    </row>
    <row r="225" spans="1:19" x14ac:dyDescent="0.25">
      <c r="A225" s="165"/>
      <c r="B225" s="165"/>
      <c r="C225" s="165"/>
      <c r="D225" s="165"/>
      <c r="E225" s="165"/>
      <c r="F225" s="165"/>
      <c r="G225" s="165"/>
      <c r="H225" s="165"/>
      <c r="I225" s="165"/>
      <c r="J225" s="165"/>
      <c r="K225" s="165"/>
      <c r="L225" s="165"/>
      <c r="M225" s="165"/>
      <c r="N225" s="165"/>
      <c r="O225" s="165"/>
      <c r="P225" s="165"/>
      <c r="Q225" s="165"/>
      <c r="R225" s="165"/>
      <c r="S225" s="165"/>
    </row>
    <row r="226" spans="1:19" x14ac:dyDescent="0.25">
      <c r="A226" s="165"/>
      <c r="B226" s="165"/>
      <c r="C226" s="165"/>
      <c r="D226" s="165"/>
      <c r="E226" s="165"/>
      <c r="F226" s="165"/>
      <c r="G226" s="165"/>
      <c r="H226" s="165"/>
      <c r="I226" s="165"/>
      <c r="J226" s="165"/>
      <c r="K226" s="165"/>
      <c r="L226" s="165"/>
      <c r="M226" s="165"/>
      <c r="N226" s="165"/>
      <c r="O226" s="165"/>
      <c r="P226" s="165"/>
      <c r="Q226" s="165"/>
      <c r="R226" s="165"/>
      <c r="S226" s="165"/>
    </row>
    <row r="227" spans="1:19" x14ac:dyDescent="0.25">
      <c r="A227" s="165"/>
      <c r="B227" s="165"/>
      <c r="C227" s="165"/>
      <c r="D227" s="165"/>
      <c r="E227" s="165"/>
      <c r="F227" s="165"/>
      <c r="G227" s="165"/>
      <c r="H227" s="165"/>
      <c r="I227" s="165"/>
      <c r="J227" s="165"/>
      <c r="K227" s="165"/>
      <c r="L227" s="165"/>
      <c r="M227" s="165"/>
      <c r="N227" s="165"/>
      <c r="O227" s="165"/>
      <c r="P227" s="165"/>
      <c r="Q227" s="165"/>
      <c r="R227" s="165"/>
      <c r="S227" s="165"/>
    </row>
    <row r="228" spans="1:19" x14ac:dyDescent="0.25">
      <c r="A228" s="165"/>
      <c r="B228" s="165"/>
      <c r="C228" s="165"/>
      <c r="D228" s="165"/>
      <c r="E228" s="165"/>
      <c r="F228" s="165"/>
      <c r="G228" s="165"/>
      <c r="H228" s="165"/>
      <c r="I228" s="165"/>
      <c r="J228" s="165"/>
      <c r="K228" s="165"/>
      <c r="L228" s="165"/>
      <c r="M228" s="165"/>
      <c r="N228" s="165"/>
      <c r="O228" s="165"/>
      <c r="P228" s="165"/>
      <c r="Q228" s="165"/>
      <c r="R228" s="165"/>
      <c r="S228" s="165"/>
    </row>
    <row r="229" spans="1:19" x14ac:dyDescent="0.25">
      <c r="A229" s="165"/>
      <c r="B229" s="165"/>
      <c r="C229" s="165"/>
      <c r="D229" s="165"/>
      <c r="E229" s="165"/>
      <c r="F229" s="165"/>
      <c r="G229" s="165"/>
      <c r="H229" s="165"/>
      <c r="I229" s="165"/>
      <c r="J229" s="165"/>
      <c r="K229" s="165"/>
      <c r="L229" s="165"/>
      <c r="M229" s="165"/>
      <c r="N229" s="165"/>
      <c r="O229" s="165"/>
      <c r="P229" s="165"/>
      <c r="Q229" s="165"/>
      <c r="R229" s="165"/>
      <c r="S229" s="165"/>
    </row>
    <row r="230" spans="1:19" x14ac:dyDescent="0.25">
      <c r="A230" s="165"/>
      <c r="B230" s="165"/>
      <c r="C230" s="165"/>
      <c r="D230" s="165"/>
      <c r="E230" s="165"/>
      <c r="F230" s="165"/>
      <c r="G230" s="165"/>
      <c r="H230" s="165"/>
      <c r="I230" s="165"/>
      <c r="J230" s="165"/>
      <c r="K230" s="165"/>
      <c r="L230" s="165"/>
      <c r="M230" s="165"/>
      <c r="N230" s="165"/>
      <c r="O230" s="165"/>
      <c r="P230" s="165"/>
      <c r="Q230" s="165"/>
      <c r="R230" s="165"/>
      <c r="S230" s="165"/>
    </row>
    <row r="231" spans="1:19" x14ac:dyDescent="0.25">
      <c r="A231" s="165"/>
      <c r="B231" s="165"/>
      <c r="C231" s="165"/>
      <c r="D231" s="165"/>
      <c r="E231" s="165"/>
      <c r="F231" s="165"/>
      <c r="G231" s="165"/>
      <c r="H231" s="165"/>
      <c r="I231" s="165"/>
      <c r="J231" s="165"/>
      <c r="K231" s="165"/>
      <c r="L231" s="165"/>
      <c r="M231" s="165"/>
      <c r="N231" s="165"/>
      <c r="O231" s="165"/>
      <c r="P231" s="165"/>
      <c r="Q231" s="165"/>
      <c r="R231" s="165"/>
      <c r="S231" s="165"/>
    </row>
    <row r="232" spans="1:19" x14ac:dyDescent="0.25">
      <c r="A232" s="165"/>
      <c r="B232" s="165"/>
      <c r="C232" s="165"/>
      <c r="D232" s="165"/>
      <c r="E232" s="165"/>
      <c r="F232" s="165"/>
      <c r="G232" s="165"/>
      <c r="H232" s="165"/>
      <c r="I232" s="165"/>
      <c r="J232" s="165"/>
      <c r="K232" s="165"/>
      <c r="L232" s="165"/>
      <c r="M232" s="165"/>
      <c r="N232" s="165"/>
      <c r="O232" s="165"/>
      <c r="P232" s="165"/>
      <c r="Q232" s="165"/>
      <c r="R232" s="165"/>
      <c r="S232" s="165"/>
    </row>
    <row r="233" spans="1:19" x14ac:dyDescent="0.25">
      <c r="A233" s="165"/>
      <c r="B233" s="165"/>
      <c r="C233" s="165"/>
      <c r="D233" s="165"/>
      <c r="E233" s="165"/>
      <c r="F233" s="165"/>
      <c r="G233" s="165"/>
      <c r="H233" s="165"/>
      <c r="I233" s="165"/>
      <c r="J233" s="165"/>
      <c r="K233" s="165"/>
      <c r="L233" s="165"/>
      <c r="M233" s="165"/>
      <c r="N233" s="165"/>
      <c r="O233" s="165"/>
      <c r="P233" s="165"/>
      <c r="Q233" s="165"/>
      <c r="R233" s="165"/>
      <c r="S233" s="165"/>
    </row>
    <row r="234" spans="1:19" x14ac:dyDescent="0.25">
      <c r="A234" s="165"/>
      <c r="B234" s="165"/>
      <c r="C234" s="165"/>
      <c r="D234" s="165"/>
      <c r="E234" s="165"/>
      <c r="F234" s="165"/>
      <c r="G234" s="165"/>
      <c r="H234" s="165"/>
      <c r="I234" s="165"/>
      <c r="J234" s="165"/>
      <c r="K234" s="165"/>
      <c r="L234" s="165"/>
      <c r="M234" s="165"/>
      <c r="N234" s="165"/>
      <c r="O234" s="165"/>
      <c r="P234" s="165"/>
      <c r="Q234" s="165"/>
      <c r="R234" s="165"/>
      <c r="S234" s="165"/>
    </row>
    <row r="235" spans="1:19" x14ac:dyDescent="0.25">
      <c r="A235" s="165"/>
      <c r="B235" s="165"/>
      <c r="C235" s="165"/>
      <c r="D235" s="165"/>
      <c r="E235" s="165"/>
      <c r="F235" s="165"/>
      <c r="G235" s="165"/>
      <c r="H235" s="165"/>
      <c r="I235" s="165"/>
      <c r="J235" s="165"/>
      <c r="K235" s="165"/>
      <c r="L235" s="165"/>
      <c r="M235" s="165"/>
      <c r="N235" s="165"/>
      <c r="O235" s="165"/>
      <c r="P235" s="165"/>
      <c r="Q235" s="165"/>
      <c r="R235" s="165"/>
      <c r="S235" s="165"/>
    </row>
    <row r="236" spans="1:19" x14ac:dyDescent="0.25">
      <c r="A236" s="165"/>
      <c r="B236" s="165"/>
      <c r="C236" s="165"/>
      <c r="D236" s="165"/>
      <c r="E236" s="165"/>
      <c r="F236" s="165"/>
      <c r="G236" s="165"/>
      <c r="H236" s="165"/>
      <c r="I236" s="165"/>
      <c r="J236" s="165"/>
      <c r="K236" s="165"/>
      <c r="L236" s="165"/>
      <c r="M236" s="165"/>
      <c r="N236" s="165"/>
      <c r="O236" s="165"/>
      <c r="P236" s="165"/>
      <c r="Q236" s="165"/>
      <c r="R236" s="165"/>
      <c r="S236" s="165"/>
    </row>
    <row r="237" spans="1:19" x14ac:dyDescent="0.25">
      <c r="A237" s="165"/>
      <c r="B237" s="165"/>
      <c r="C237" s="165"/>
      <c r="D237" s="165"/>
      <c r="E237" s="165"/>
      <c r="F237" s="165"/>
      <c r="G237" s="165"/>
      <c r="H237" s="165"/>
      <c r="I237" s="165"/>
      <c r="J237" s="165"/>
      <c r="K237" s="165"/>
      <c r="L237" s="165"/>
      <c r="M237" s="165"/>
      <c r="N237" s="165"/>
      <c r="O237" s="165"/>
      <c r="P237" s="165"/>
      <c r="Q237" s="165"/>
      <c r="R237" s="165"/>
      <c r="S237" s="165"/>
    </row>
    <row r="238" spans="1:19" x14ac:dyDescent="0.25">
      <c r="A238" s="165"/>
      <c r="B238" s="165"/>
      <c r="C238" s="165"/>
      <c r="D238" s="165"/>
      <c r="E238" s="165"/>
      <c r="F238" s="165"/>
      <c r="G238" s="165"/>
      <c r="H238" s="165"/>
      <c r="I238" s="165"/>
      <c r="J238" s="165"/>
      <c r="K238" s="165"/>
      <c r="L238" s="165"/>
      <c r="M238" s="165"/>
      <c r="N238" s="165"/>
      <c r="O238" s="165"/>
      <c r="P238" s="165"/>
      <c r="Q238" s="165"/>
      <c r="R238" s="165"/>
      <c r="S238" s="165"/>
    </row>
    <row r="239" spans="1:19" x14ac:dyDescent="0.25">
      <c r="A239" s="165"/>
      <c r="B239" s="165"/>
      <c r="C239" s="165"/>
      <c r="D239" s="165"/>
      <c r="E239" s="165"/>
      <c r="F239" s="165"/>
      <c r="G239" s="165"/>
      <c r="H239" s="165"/>
      <c r="I239" s="165"/>
      <c r="J239" s="165"/>
      <c r="K239" s="165"/>
      <c r="L239" s="165"/>
      <c r="M239" s="165"/>
      <c r="N239" s="165"/>
      <c r="O239" s="165"/>
      <c r="P239" s="165"/>
      <c r="Q239" s="165"/>
      <c r="R239" s="165"/>
      <c r="S239" s="165"/>
    </row>
    <row r="240" spans="1:19" x14ac:dyDescent="0.25">
      <c r="A240" s="165"/>
      <c r="B240" s="165"/>
      <c r="C240" s="165"/>
      <c r="D240" s="165"/>
      <c r="E240" s="165"/>
      <c r="F240" s="165"/>
      <c r="G240" s="165"/>
      <c r="H240" s="165"/>
      <c r="I240" s="165"/>
      <c r="J240" s="165"/>
      <c r="K240" s="165"/>
      <c r="L240" s="165"/>
      <c r="M240" s="165"/>
      <c r="N240" s="165"/>
      <c r="O240" s="165"/>
      <c r="P240" s="165"/>
      <c r="Q240" s="165"/>
      <c r="R240" s="165"/>
      <c r="S240" s="165"/>
    </row>
    <row r="241" spans="1:19" x14ac:dyDescent="0.25">
      <c r="A241" s="165"/>
      <c r="B241" s="165"/>
      <c r="C241" s="165"/>
      <c r="D241" s="165"/>
      <c r="E241" s="165"/>
      <c r="F241" s="165"/>
      <c r="G241" s="165"/>
      <c r="H241" s="165"/>
      <c r="I241" s="165"/>
      <c r="J241" s="165"/>
      <c r="K241" s="165"/>
      <c r="L241" s="165"/>
      <c r="M241" s="165"/>
      <c r="N241" s="165"/>
      <c r="O241" s="165"/>
      <c r="P241" s="165"/>
      <c r="Q241" s="165"/>
      <c r="R241" s="165"/>
      <c r="S241" s="165"/>
    </row>
    <row r="242" spans="1:19" x14ac:dyDescent="0.25">
      <c r="A242" s="165"/>
      <c r="B242" s="165"/>
      <c r="C242" s="165"/>
      <c r="D242" s="165"/>
      <c r="E242" s="165"/>
      <c r="F242" s="165"/>
      <c r="G242" s="165"/>
      <c r="H242" s="165"/>
      <c r="I242" s="165"/>
      <c r="J242" s="165"/>
      <c r="K242" s="165"/>
      <c r="L242" s="165"/>
      <c r="M242" s="165"/>
      <c r="N242" s="165"/>
      <c r="O242" s="165"/>
      <c r="P242" s="165"/>
      <c r="Q242" s="165"/>
      <c r="R242" s="165"/>
      <c r="S242" s="165"/>
    </row>
    <row r="243" spans="1:19" x14ac:dyDescent="0.25">
      <c r="A243" s="165"/>
      <c r="B243" s="165"/>
      <c r="C243" s="165"/>
      <c r="D243" s="165"/>
      <c r="E243" s="165"/>
      <c r="F243" s="165"/>
      <c r="G243" s="165"/>
      <c r="H243" s="165"/>
      <c r="I243" s="165"/>
      <c r="J243" s="165"/>
      <c r="K243" s="165"/>
      <c r="L243" s="165"/>
      <c r="M243" s="165"/>
      <c r="N243" s="165"/>
      <c r="O243" s="165"/>
      <c r="P243" s="165"/>
      <c r="Q243" s="165"/>
      <c r="R243" s="165"/>
      <c r="S243" s="165"/>
    </row>
    <row r="244" spans="1:19" x14ac:dyDescent="0.25">
      <c r="A244" s="165"/>
      <c r="B244" s="165"/>
      <c r="C244" s="165"/>
      <c r="D244" s="165"/>
      <c r="E244" s="165"/>
      <c r="F244" s="165"/>
      <c r="G244" s="165"/>
      <c r="H244" s="165"/>
      <c r="I244" s="165"/>
      <c r="J244" s="165"/>
      <c r="K244" s="165"/>
      <c r="L244" s="165"/>
      <c r="M244" s="165"/>
      <c r="N244" s="165"/>
      <c r="O244" s="165"/>
      <c r="P244" s="165"/>
      <c r="Q244" s="165"/>
      <c r="R244" s="165"/>
      <c r="S244" s="165"/>
    </row>
    <row r="245" spans="1:19" x14ac:dyDescent="0.25">
      <c r="A245" s="165"/>
      <c r="B245" s="165"/>
      <c r="C245" s="165"/>
      <c r="D245" s="165"/>
      <c r="E245" s="165"/>
      <c r="F245" s="165"/>
      <c r="G245" s="165"/>
      <c r="H245" s="165"/>
      <c r="I245" s="165"/>
      <c r="J245" s="165"/>
      <c r="K245" s="165"/>
      <c r="L245" s="165"/>
      <c r="M245" s="165"/>
      <c r="N245" s="165"/>
      <c r="O245" s="165"/>
      <c r="P245" s="165"/>
      <c r="Q245" s="165"/>
      <c r="R245" s="165"/>
      <c r="S245" s="165"/>
    </row>
    <row r="246" spans="1:19" x14ac:dyDescent="0.25">
      <c r="A246" s="165"/>
      <c r="B246" s="165"/>
      <c r="C246" s="165"/>
      <c r="D246" s="165"/>
      <c r="E246" s="165"/>
      <c r="F246" s="165"/>
      <c r="G246" s="165"/>
      <c r="H246" s="165"/>
      <c r="I246" s="165"/>
      <c r="J246" s="165"/>
      <c r="K246" s="165"/>
      <c r="L246" s="165"/>
      <c r="M246" s="165"/>
      <c r="N246" s="165"/>
      <c r="O246" s="165"/>
      <c r="P246" s="165"/>
      <c r="Q246" s="165"/>
      <c r="R246" s="165"/>
      <c r="S246" s="165"/>
    </row>
    <row r="247" spans="1:19" x14ac:dyDescent="0.25">
      <c r="A247" s="165"/>
      <c r="B247" s="165"/>
      <c r="C247" s="165"/>
      <c r="D247" s="165"/>
      <c r="E247" s="165"/>
      <c r="F247" s="165"/>
      <c r="G247" s="165"/>
      <c r="H247" s="165"/>
      <c r="I247" s="165"/>
      <c r="J247" s="165"/>
      <c r="K247" s="165"/>
      <c r="L247" s="165"/>
      <c r="M247" s="165"/>
      <c r="N247" s="165"/>
      <c r="O247" s="165"/>
      <c r="P247" s="165"/>
      <c r="Q247" s="165"/>
      <c r="R247" s="165"/>
      <c r="S247" s="165"/>
    </row>
    <row r="248" spans="1:19" x14ac:dyDescent="0.25">
      <c r="A248" s="165"/>
      <c r="B248" s="165"/>
      <c r="C248" s="165"/>
      <c r="D248" s="165"/>
      <c r="E248" s="165"/>
      <c r="F248" s="165"/>
      <c r="G248" s="165"/>
      <c r="H248" s="165"/>
      <c r="I248" s="165"/>
      <c r="J248" s="165"/>
      <c r="K248" s="165"/>
      <c r="L248" s="165"/>
      <c r="M248" s="165"/>
      <c r="N248" s="165"/>
      <c r="O248" s="165"/>
      <c r="P248" s="165"/>
      <c r="Q248" s="165"/>
      <c r="R248" s="165"/>
      <c r="S248" s="165"/>
    </row>
    <row r="249" spans="1:19" x14ac:dyDescent="0.25">
      <c r="A249" s="165"/>
      <c r="B249" s="165"/>
      <c r="C249" s="165"/>
      <c r="D249" s="165"/>
      <c r="E249" s="165"/>
      <c r="F249" s="165"/>
      <c r="G249" s="165"/>
      <c r="H249" s="165"/>
      <c r="I249" s="165"/>
      <c r="J249" s="165"/>
      <c r="K249" s="165"/>
      <c r="L249" s="165"/>
      <c r="M249" s="165"/>
      <c r="N249" s="165"/>
      <c r="O249" s="165"/>
      <c r="P249" s="165"/>
      <c r="Q249" s="165"/>
      <c r="R249" s="165"/>
      <c r="S249" s="165"/>
    </row>
    <row r="250" spans="1:19" x14ac:dyDescent="0.25">
      <c r="A250" s="165"/>
      <c r="B250" s="165"/>
      <c r="C250" s="165"/>
      <c r="D250" s="165"/>
      <c r="E250" s="165"/>
      <c r="F250" s="165"/>
      <c r="G250" s="165"/>
      <c r="H250" s="165"/>
      <c r="I250" s="165"/>
      <c r="J250" s="165"/>
      <c r="K250" s="165"/>
      <c r="L250" s="165"/>
      <c r="M250" s="165"/>
      <c r="N250" s="165"/>
      <c r="O250" s="165"/>
      <c r="P250" s="165"/>
      <c r="Q250" s="165"/>
      <c r="R250" s="165"/>
      <c r="S250" s="165"/>
    </row>
    <row r="251" spans="1:19" x14ac:dyDescent="0.25">
      <c r="A251" s="165"/>
      <c r="B251" s="165"/>
      <c r="C251" s="165"/>
      <c r="D251" s="165"/>
      <c r="E251" s="165"/>
      <c r="F251" s="165"/>
      <c r="G251" s="165"/>
      <c r="H251" s="165"/>
      <c r="I251" s="165"/>
      <c r="J251" s="165"/>
      <c r="K251" s="165"/>
      <c r="L251" s="165"/>
      <c r="M251" s="165"/>
      <c r="N251" s="165"/>
      <c r="O251" s="165"/>
      <c r="P251" s="165"/>
      <c r="Q251" s="165"/>
      <c r="R251" s="165"/>
      <c r="S251" s="165"/>
    </row>
    <row r="252" spans="1:19" x14ac:dyDescent="0.25">
      <c r="A252" s="165"/>
      <c r="B252" s="165"/>
      <c r="C252" s="165"/>
      <c r="D252" s="165"/>
      <c r="E252" s="165"/>
      <c r="F252" s="165"/>
      <c r="G252" s="165"/>
      <c r="H252" s="165"/>
      <c r="I252" s="165"/>
      <c r="J252" s="165"/>
      <c r="K252" s="165"/>
      <c r="L252" s="165"/>
      <c r="M252" s="165"/>
      <c r="N252" s="165"/>
      <c r="O252" s="165"/>
      <c r="P252" s="165"/>
      <c r="Q252" s="165"/>
      <c r="R252" s="165"/>
      <c r="S252" s="165"/>
    </row>
    <row r="253" spans="1:19" x14ac:dyDescent="0.25">
      <c r="A253" s="165"/>
      <c r="B253" s="165"/>
      <c r="C253" s="165"/>
      <c r="D253" s="165"/>
      <c r="E253" s="165"/>
      <c r="F253" s="165"/>
      <c r="G253" s="165"/>
      <c r="H253" s="165"/>
      <c r="I253" s="165"/>
      <c r="J253" s="165"/>
      <c r="K253" s="165"/>
      <c r="L253" s="165"/>
      <c r="M253" s="165"/>
      <c r="N253" s="165"/>
      <c r="O253" s="165"/>
      <c r="P253" s="165"/>
      <c r="Q253" s="165"/>
      <c r="R253" s="165"/>
      <c r="S253" s="165"/>
    </row>
    <row r="254" spans="1:19" x14ac:dyDescent="0.25">
      <c r="A254" s="165"/>
      <c r="B254" s="165"/>
      <c r="C254" s="165"/>
      <c r="D254" s="165"/>
      <c r="E254" s="165"/>
      <c r="F254" s="165"/>
      <c r="G254" s="165"/>
      <c r="H254" s="165"/>
      <c r="I254" s="165"/>
      <c r="J254" s="165"/>
      <c r="K254" s="165"/>
      <c r="L254" s="165"/>
      <c r="M254" s="165"/>
      <c r="N254" s="165"/>
      <c r="O254" s="165"/>
      <c r="P254" s="165"/>
      <c r="Q254" s="165"/>
      <c r="R254" s="165"/>
      <c r="S254" s="165"/>
    </row>
    <row r="255" spans="1:19" x14ac:dyDescent="0.25">
      <c r="A255" s="165"/>
      <c r="B255" s="165"/>
      <c r="C255" s="165"/>
      <c r="D255" s="165"/>
      <c r="E255" s="165"/>
      <c r="F255" s="165"/>
      <c r="G255" s="165"/>
      <c r="H255" s="165"/>
      <c r="I255" s="165"/>
      <c r="J255" s="165"/>
      <c r="K255" s="165"/>
      <c r="L255" s="165"/>
      <c r="M255" s="165"/>
      <c r="N255" s="165"/>
      <c r="O255" s="165"/>
      <c r="P255" s="165"/>
      <c r="Q255" s="165"/>
      <c r="R255" s="165"/>
      <c r="S255" s="165"/>
    </row>
    <row r="256" spans="1:19" x14ac:dyDescent="0.25">
      <c r="A256" s="165"/>
      <c r="B256" s="165"/>
      <c r="C256" s="165"/>
      <c r="D256" s="165"/>
      <c r="E256" s="165"/>
      <c r="F256" s="165"/>
      <c r="G256" s="165"/>
      <c r="H256" s="165"/>
      <c r="I256" s="165"/>
      <c r="J256" s="165"/>
      <c r="K256" s="165"/>
      <c r="L256" s="165"/>
      <c r="M256" s="165"/>
      <c r="N256" s="165"/>
      <c r="O256" s="165"/>
      <c r="P256" s="165"/>
      <c r="Q256" s="165"/>
      <c r="R256" s="165"/>
      <c r="S256" s="165"/>
    </row>
    <row r="257" spans="1:19" x14ac:dyDescent="0.25">
      <c r="A257" s="165"/>
      <c r="B257" s="165"/>
      <c r="C257" s="165"/>
      <c r="D257" s="165"/>
      <c r="E257" s="165"/>
      <c r="F257" s="165"/>
      <c r="G257" s="165"/>
      <c r="H257" s="165"/>
      <c r="I257" s="165"/>
      <c r="J257" s="165"/>
      <c r="K257" s="165"/>
      <c r="L257" s="165"/>
      <c r="M257" s="165"/>
      <c r="N257" s="165"/>
      <c r="O257" s="165"/>
      <c r="P257" s="165"/>
      <c r="Q257" s="165"/>
      <c r="R257" s="165"/>
      <c r="S257" s="165"/>
    </row>
    <row r="258" spans="1:19" x14ac:dyDescent="0.25">
      <c r="A258" s="165"/>
      <c r="B258" s="165"/>
      <c r="C258" s="165"/>
      <c r="D258" s="165"/>
      <c r="E258" s="165"/>
      <c r="F258" s="165"/>
      <c r="G258" s="165"/>
      <c r="H258" s="165"/>
      <c r="I258" s="165"/>
      <c r="J258" s="165"/>
      <c r="K258" s="165"/>
      <c r="L258" s="165"/>
      <c r="M258" s="165"/>
      <c r="N258" s="165"/>
      <c r="O258" s="165"/>
      <c r="P258" s="165"/>
      <c r="Q258" s="165"/>
      <c r="R258" s="165"/>
      <c r="S258" s="165"/>
    </row>
    <row r="259" spans="1:19" x14ac:dyDescent="0.25">
      <c r="A259" s="165"/>
      <c r="B259" s="165"/>
      <c r="C259" s="165"/>
      <c r="D259" s="165"/>
      <c r="E259" s="165"/>
      <c r="F259" s="165"/>
      <c r="G259" s="165"/>
      <c r="H259" s="165"/>
      <c r="I259" s="165"/>
      <c r="J259" s="165"/>
      <c r="K259" s="165"/>
      <c r="L259" s="165"/>
      <c r="M259" s="165"/>
      <c r="N259" s="165"/>
      <c r="O259" s="165"/>
      <c r="P259" s="165"/>
      <c r="Q259" s="165"/>
      <c r="R259" s="165"/>
      <c r="S259" s="165"/>
    </row>
    <row r="260" spans="1:19" x14ac:dyDescent="0.25">
      <c r="A260" s="165"/>
      <c r="B260" s="165"/>
      <c r="C260" s="165"/>
      <c r="D260" s="165"/>
      <c r="E260" s="165"/>
      <c r="F260" s="165"/>
      <c r="G260" s="165"/>
      <c r="H260" s="165"/>
      <c r="I260" s="165"/>
      <c r="J260" s="165"/>
      <c r="K260" s="165"/>
      <c r="L260" s="165"/>
      <c r="M260" s="165"/>
      <c r="N260" s="165"/>
      <c r="O260" s="165"/>
      <c r="P260" s="165"/>
      <c r="Q260" s="165"/>
      <c r="R260" s="165"/>
      <c r="S260" s="165"/>
    </row>
    <row r="261" spans="1:19" x14ac:dyDescent="0.25">
      <c r="A261" s="165"/>
      <c r="B261" s="165"/>
      <c r="C261" s="165"/>
      <c r="D261" s="165"/>
      <c r="E261" s="165"/>
      <c r="F261" s="165"/>
      <c r="G261" s="165"/>
      <c r="H261" s="165"/>
      <c r="I261" s="165"/>
      <c r="J261" s="165"/>
      <c r="K261" s="165"/>
      <c r="L261" s="165"/>
      <c r="M261" s="165"/>
      <c r="N261" s="165"/>
      <c r="O261" s="165"/>
      <c r="P261" s="165"/>
      <c r="Q261" s="165"/>
      <c r="R261" s="165"/>
      <c r="S261" s="165"/>
    </row>
    <row r="262" spans="1:19" x14ac:dyDescent="0.25">
      <c r="A262" s="165"/>
      <c r="B262" s="165"/>
      <c r="C262" s="165"/>
      <c r="D262" s="165"/>
      <c r="E262" s="165"/>
      <c r="F262" s="165"/>
      <c r="G262" s="165"/>
      <c r="H262" s="165"/>
      <c r="I262" s="165"/>
      <c r="J262" s="165"/>
      <c r="K262" s="165"/>
      <c r="L262" s="165"/>
      <c r="M262" s="165"/>
      <c r="N262" s="165"/>
      <c r="O262" s="165"/>
      <c r="P262" s="165"/>
      <c r="Q262" s="165"/>
      <c r="R262" s="165"/>
      <c r="S262" s="165"/>
    </row>
    <row r="263" spans="1:19" x14ac:dyDescent="0.25">
      <c r="A263" s="165"/>
      <c r="B263" s="165"/>
      <c r="C263" s="165"/>
      <c r="D263" s="165"/>
      <c r="E263" s="165"/>
      <c r="F263" s="165"/>
      <c r="G263" s="165"/>
      <c r="H263" s="165"/>
      <c r="I263" s="165"/>
      <c r="J263" s="165"/>
      <c r="K263" s="165"/>
      <c r="L263" s="165"/>
      <c r="M263" s="165"/>
      <c r="N263" s="165"/>
      <c r="O263" s="165"/>
      <c r="P263" s="165"/>
      <c r="Q263" s="165"/>
      <c r="R263" s="165"/>
      <c r="S263" s="165"/>
    </row>
    <row r="264" spans="1:19" x14ac:dyDescent="0.25">
      <c r="A264" s="165"/>
      <c r="B264" s="165"/>
      <c r="C264" s="165"/>
      <c r="D264" s="165"/>
      <c r="E264" s="165"/>
      <c r="F264" s="165"/>
      <c r="G264" s="165"/>
      <c r="H264" s="165"/>
      <c r="I264" s="165"/>
      <c r="J264" s="165"/>
      <c r="K264" s="165"/>
      <c r="L264" s="165"/>
      <c r="M264" s="165"/>
      <c r="N264" s="165"/>
      <c r="O264" s="165"/>
      <c r="P264" s="165"/>
      <c r="Q264" s="165"/>
      <c r="R264" s="165"/>
      <c r="S264" s="165"/>
    </row>
    <row r="265" spans="1:19" x14ac:dyDescent="0.25">
      <c r="A265" s="165"/>
      <c r="B265" s="165"/>
      <c r="C265" s="165"/>
      <c r="D265" s="165"/>
      <c r="E265" s="165"/>
      <c r="F265" s="165"/>
      <c r="G265" s="165"/>
      <c r="H265" s="165"/>
      <c r="I265" s="165"/>
      <c r="J265" s="165"/>
      <c r="K265" s="165"/>
      <c r="L265" s="165"/>
      <c r="M265" s="165"/>
      <c r="N265" s="165"/>
      <c r="O265" s="165"/>
      <c r="P265" s="165"/>
      <c r="Q265" s="165"/>
      <c r="R265" s="165"/>
      <c r="S265" s="165"/>
    </row>
    <row r="266" spans="1:19" x14ac:dyDescent="0.25">
      <c r="A266" s="165"/>
      <c r="B266" s="165"/>
      <c r="C266" s="165"/>
      <c r="D266" s="165"/>
      <c r="E266" s="165"/>
      <c r="F266" s="165"/>
      <c r="G266" s="165"/>
      <c r="H266" s="165"/>
      <c r="I266" s="165"/>
      <c r="J266" s="165"/>
      <c r="K266" s="165"/>
      <c r="L266" s="165"/>
      <c r="M266" s="165"/>
      <c r="N266" s="165"/>
      <c r="O266" s="165"/>
      <c r="P266" s="165"/>
      <c r="Q266" s="165"/>
      <c r="R266" s="165"/>
      <c r="S266" s="165"/>
    </row>
    <row r="267" spans="1:19" x14ac:dyDescent="0.25">
      <c r="A267" s="165"/>
      <c r="B267" s="165"/>
      <c r="C267" s="165"/>
      <c r="D267" s="165"/>
      <c r="E267" s="165"/>
      <c r="F267" s="165"/>
      <c r="G267" s="165"/>
      <c r="H267" s="165"/>
      <c r="I267" s="165"/>
      <c r="J267" s="165"/>
      <c r="K267" s="165"/>
      <c r="L267" s="165"/>
      <c r="M267" s="165"/>
      <c r="N267" s="165"/>
      <c r="O267" s="165"/>
      <c r="P267" s="165"/>
      <c r="Q267" s="165"/>
      <c r="R267" s="165"/>
      <c r="S267" s="165"/>
    </row>
    <row r="268" spans="1:19" x14ac:dyDescent="0.25">
      <c r="A268" s="165"/>
      <c r="B268" s="165"/>
      <c r="C268" s="165"/>
      <c r="D268" s="165"/>
      <c r="E268" s="165"/>
      <c r="F268" s="165"/>
      <c r="G268" s="165"/>
      <c r="H268" s="165"/>
      <c r="I268" s="165"/>
      <c r="J268" s="165"/>
      <c r="K268" s="165"/>
      <c r="L268" s="165"/>
      <c r="M268" s="165"/>
      <c r="N268" s="165"/>
      <c r="O268" s="165"/>
      <c r="P268" s="165"/>
      <c r="Q268" s="165"/>
      <c r="R268" s="165"/>
      <c r="S268" s="165"/>
    </row>
    <row r="269" spans="1:19" x14ac:dyDescent="0.25">
      <c r="A269" s="165"/>
      <c r="B269" s="165"/>
      <c r="C269" s="165"/>
      <c r="D269" s="165"/>
      <c r="E269" s="165"/>
      <c r="F269" s="165"/>
      <c r="G269" s="165"/>
      <c r="H269" s="165"/>
      <c r="I269" s="165"/>
      <c r="J269" s="165"/>
      <c r="K269" s="165"/>
      <c r="L269" s="165"/>
      <c r="M269" s="165"/>
      <c r="N269" s="165"/>
      <c r="O269" s="165"/>
      <c r="P269" s="165"/>
      <c r="Q269" s="165"/>
      <c r="R269" s="165"/>
      <c r="S269" s="165"/>
    </row>
    <row r="270" spans="1:19" x14ac:dyDescent="0.25">
      <c r="A270" s="165"/>
      <c r="B270" s="165"/>
      <c r="C270" s="165"/>
      <c r="D270" s="165"/>
      <c r="E270" s="165"/>
      <c r="F270" s="165"/>
      <c r="G270" s="165"/>
      <c r="H270" s="165"/>
      <c r="I270" s="165"/>
      <c r="J270" s="165"/>
      <c r="K270" s="165"/>
      <c r="L270" s="165"/>
      <c r="M270" s="165"/>
      <c r="N270" s="165"/>
      <c r="O270" s="165"/>
      <c r="P270" s="165"/>
      <c r="Q270" s="165"/>
      <c r="R270" s="165"/>
      <c r="S270" s="165"/>
    </row>
    <row r="271" spans="1:19" x14ac:dyDescent="0.25">
      <c r="A271" s="165"/>
      <c r="B271" s="165"/>
      <c r="C271" s="165"/>
      <c r="D271" s="165"/>
      <c r="E271" s="165"/>
      <c r="F271" s="165"/>
      <c r="G271" s="165"/>
      <c r="H271" s="165"/>
      <c r="I271" s="165"/>
      <c r="J271" s="165"/>
      <c r="K271" s="165"/>
      <c r="L271" s="165"/>
      <c r="M271" s="165"/>
      <c r="N271" s="165"/>
      <c r="O271" s="165"/>
      <c r="P271" s="165"/>
      <c r="Q271" s="165"/>
      <c r="R271" s="165"/>
      <c r="S271" s="165"/>
    </row>
    <row r="272" spans="1:19" x14ac:dyDescent="0.25">
      <c r="A272" s="165"/>
      <c r="B272" s="165"/>
      <c r="C272" s="165"/>
      <c r="D272" s="165"/>
      <c r="E272" s="165"/>
      <c r="F272" s="165"/>
      <c r="G272" s="165"/>
      <c r="H272" s="165"/>
      <c r="I272" s="165"/>
      <c r="J272" s="165"/>
      <c r="K272" s="165"/>
      <c r="L272" s="165"/>
      <c r="M272" s="165"/>
      <c r="N272" s="165"/>
      <c r="O272" s="165"/>
      <c r="P272" s="165"/>
      <c r="Q272" s="165"/>
      <c r="R272" s="165"/>
      <c r="S272" s="165"/>
    </row>
    <row r="273" spans="1:19" x14ac:dyDescent="0.25">
      <c r="A273" s="165"/>
      <c r="B273" s="165"/>
      <c r="C273" s="165"/>
      <c r="D273" s="165"/>
      <c r="E273" s="165"/>
      <c r="F273" s="165"/>
      <c r="G273" s="165"/>
      <c r="H273" s="165"/>
      <c r="I273" s="165"/>
      <c r="J273" s="165"/>
      <c r="K273" s="165"/>
      <c r="L273" s="165"/>
      <c r="M273" s="165"/>
      <c r="N273" s="165"/>
      <c r="O273" s="165"/>
      <c r="P273" s="165"/>
      <c r="Q273" s="165"/>
      <c r="R273" s="165"/>
      <c r="S273" s="165"/>
    </row>
    <row r="274" spans="1:19" x14ac:dyDescent="0.25">
      <c r="A274" s="165"/>
      <c r="B274" s="165"/>
      <c r="C274" s="165"/>
      <c r="D274" s="165"/>
      <c r="E274" s="165"/>
      <c r="F274" s="165"/>
      <c r="G274" s="165"/>
      <c r="H274" s="165"/>
      <c r="I274" s="165"/>
      <c r="J274" s="165"/>
      <c r="K274" s="165"/>
      <c r="L274" s="165"/>
      <c r="M274" s="165"/>
      <c r="N274" s="165"/>
      <c r="O274" s="165"/>
      <c r="P274" s="165"/>
      <c r="Q274" s="165"/>
      <c r="R274" s="165"/>
      <c r="S274" s="165"/>
    </row>
    <row r="275" spans="1:19" x14ac:dyDescent="0.25">
      <c r="A275" s="165"/>
      <c r="B275" s="165"/>
      <c r="C275" s="165"/>
      <c r="D275" s="165"/>
      <c r="E275" s="165"/>
      <c r="F275" s="165"/>
      <c r="G275" s="165"/>
      <c r="H275" s="165"/>
      <c r="I275" s="165"/>
      <c r="J275" s="165"/>
      <c r="K275" s="165"/>
      <c r="L275" s="165"/>
      <c r="M275" s="165"/>
      <c r="N275" s="165"/>
      <c r="O275" s="165"/>
      <c r="P275" s="165"/>
      <c r="Q275" s="165"/>
      <c r="R275" s="165"/>
      <c r="S275" s="165"/>
    </row>
    <row r="276" spans="1:19" x14ac:dyDescent="0.25">
      <c r="A276" s="165"/>
      <c r="B276" s="165"/>
      <c r="C276" s="165"/>
      <c r="D276" s="165"/>
      <c r="E276" s="165"/>
      <c r="F276" s="165"/>
      <c r="G276" s="165"/>
      <c r="H276" s="165"/>
      <c r="I276" s="165"/>
      <c r="J276" s="165"/>
      <c r="K276" s="165"/>
      <c r="L276" s="165"/>
      <c r="M276" s="165"/>
      <c r="N276" s="165"/>
      <c r="O276" s="165"/>
      <c r="P276" s="165"/>
      <c r="Q276" s="165"/>
      <c r="R276" s="165"/>
      <c r="S276" s="165"/>
    </row>
    <row r="277" spans="1:19" x14ac:dyDescent="0.25">
      <c r="A277" s="165"/>
      <c r="B277" s="165"/>
      <c r="C277" s="165"/>
      <c r="D277" s="165"/>
      <c r="E277" s="165"/>
      <c r="F277" s="165"/>
      <c r="G277" s="165"/>
      <c r="H277" s="165"/>
      <c r="I277" s="165"/>
      <c r="J277" s="165"/>
      <c r="K277" s="165"/>
      <c r="L277" s="165"/>
      <c r="M277" s="165"/>
      <c r="N277" s="165"/>
      <c r="O277" s="165"/>
      <c r="P277" s="165"/>
      <c r="Q277" s="165"/>
      <c r="R277" s="165"/>
      <c r="S277" s="165"/>
    </row>
    <row r="278" spans="1:19" x14ac:dyDescent="0.25">
      <c r="A278" s="165"/>
      <c r="B278" s="165"/>
      <c r="C278" s="165"/>
      <c r="D278" s="165"/>
      <c r="E278" s="165"/>
      <c r="F278" s="165"/>
      <c r="G278" s="165"/>
      <c r="H278" s="165"/>
      <c r="I278" s="165"/>
      <c r="J278" s="165"/>
      <c r="K278" s="165"/>
      <c r="L278" s="165"/>
      <c r="M278" s="165"/>
      <c r="N278" s="165"/>
      <c r="O278" s="165"/>
      <c r="P278" s="165"/>
      <c r="Q278" s="165"/>
      <c r="R278" s="165"/>
      <c r="S278" s="165"/>
    </row>
    <row r="279" spans="1:19" x14ac:dyDescent="0.25">
      <c r="A279" s="165"/>
      <c r="B279" s="165"/>
      <c r="C279" s="165"/>
      <c r="D279" s="165"/>
      <c r="E279" s="165"/>
      <c r="F279" s="165"/>
      <c r="G279" s="165"/>
      <c r="H279" s="165"/>
      <c r="I279" s="165"/>
      <c r="J279" s="165"/>
      <c r="K279" s="165"/>
      <c r="L279" s="165"/>
      <c r="M279" s="165"/>
      <c r="N279" s="165"/>
      <c r="O279" s="165"/>
      <c r="P279" s="165"/>
      <c r="Q279" s="165"/>
      <c r="R279" s="165"/>
      <c r="S279" s="165"/>
    </row>
    <row r="280" spans="1:19" x14ac:dyDescent="0.25">
      <c r="A280" s="165"/>
      <c r="B280" s="165"/>
      <c r="C280" s="165"/>
      <c r="D280" s="165"/>
      <c r="E280" s="165"/>
      <c r="F280" s="165"/>
      <c r="G280" s="165"/>
      <c r="H280" s="165"/>
      <c r="I280" s="165"/>
      <c r="J280" s="165"/>
      <c r="K280" s="165"/>
      <c r="L280" s="165"/>
      <c r="M280" s="165"/>
      <c r="N280" s="165"/>
      <c r="O280" s="165"/>
      <c r="P280" s="165"/>
      <c r="Q280" s="165"/>
      <c r="R280" s="165"/>
      <c r="S280" s="165"/>
    </row>
    <row r="281" spans="1:19" x14ac:dyDescent="0.25">
      <c r="A281" s="165"/>
      <c r="B281" s="165"/>
      <c r="C281" s="165"/>
      <c r="D281" s="165"/>
      <c r="E281" s="165"/>
      <c r="F281" s="165"/>
      <c r="G281" s="165"/>
      <c r="H281" s="165"/>
      <c r="I281" s="165"/>
      <c r="J281" s="165"/>
      <c r="K281" s="165"/>
      <c r="L281" s="165"/>
      <c r="M281" s="165"/>
      <c r="N281" s="165"/>
      <c r="O281" s="165"/>
      <c r="P281" s="165"/>
      <c r="Q281" s="165"/>
      <c r="R281" s="165"/>
      <c r="S281" s="165"/>
    </row>
    <row r="282" spans="1:19" x14ac:dyDescent="0.25">
      <c r="A282" s="165"/>
      <c r="B282" s="165"/>
      <c r="C282" s="165"/>
      <c r="D282" s="165"/>
      <c r="E282" s="165"/>
      <c r="F282" s="165"/>
      <c r="G282" s="165"/>
      <c r="H282" s="165"/>
      <c r="I282" s="165"/>
      <c r="J282" s="165"/>
      <c r="K282" s="165"/>
      <c r="L282" s="165"/>
      <c r="M282" s="165"/>
      <c r="N282" s="165"/>
      <c r="O282" s="165"/>
      <c r="P282" s="165"/>
      <c r="Q282" s="165"/>
      <c r="R282" s="165"/>
      <c r="S282" s="165"/>
    </row>
    <row r="283" spans="1:19" x14ac:dyDescent="0.25">
      <c r="A283" s="165"/>
      <c r="B283" s="165"/>
      <c r="C283" s="165"/>
      <c r="D283" s="165"/>
      <c r="E283" s="165"/>
      <c r="F283" s="165"/>
      <c r="G283" s="165"/>
      <c r="H283" s="165"/>
      <c r="I283" s="165"/>
      <c r="J283" s="165"/>
      <c r="K283" s="165"/>
      <c r="L283" s="165"/>
      <c r="M283" s="165"/>
      <c r="N283" s="165"/>
      <c r="O283" s="165"/>
      <c r="P283" s="165"/>
      <c r="Q283" s="165"/>
      <c r="R283" s="165"/>
      <c r="S283" s="165"/>
    </row>
    <row r="284" spans="1:19" x14ac:dyDescent="0.25">
      <c r="A284" s="165"/>
      <c r="B284" s="165"/>
      <c r="C284" s="165"/>
      <c r="D284" s="165"/>
      <c r="E284" s="165"/>
      <c r="F284" s="165"/>
      <c r="G284" s="165"/>
      <c r="H284" s="165"/>
      <c r="I284" s="165"/>
      <c r="J284" s="165"/>
      <c r="K284" s="165"/>
      <c r="L284" s="165"/>
      <c r="M284" s="165"/>
      <c r="N284" s="165"/>
      <c r="O284" s="165"/>
      <c r="P284" s="165"/>
      <c r="Q284" s="165"/>
      <c r="R284" s="165"/>
      <c r="S284" s="165"/>
    </row>
    <row r="285" spans="1:19" x14ac:dyDescent="0.25">
      <c r="A285" s="165"/>
      <c r="B285" s="165"/>
      <c r="C285" s="165"/>
      <c r="D285" s="165"/>
      <c r="E285" s="165"/>
      <c r="F285" s="165"/>
      <c r="G285" s="165"/>
      <c r="H285" s="165"/>
      <c r="I285" s="165"/>
      <c r="J285" s="165"/>
      <c r="K285" s="165"/>
      <c r="L285" s="165"/>
      <c r="M285" s="165"/>
      <c r="N285" s="165"/>
      <c r="O285" s="165"/>
      <c r="P285" s="165"/>
      <c r="Q285" s="165"/>
      <c r="R285" s="165"/>
      <c r="S285" s="165"/>
    </row>
    <row r="286" spans="1:19" x14ac:dyDescent="0.25">
      <c r="A286" s="165"/>
      <c r="B286" s="165"/>
      <c r="C286" s="165"/>
      <c r="D286" s="165"/>
      <c r="E286" s="165"/>
      <c r="F286" s="165"/>
      <c r="G286" s="165"/>
      <c r="H286" s="165"/>
      <c r="I286" s="165"/>
      <c r="J286" s="165"/>
      <c r="K286" s="165"/>
      <c r="L286" s="165"/>
      <c r="M286" s="165"/>
      <c r="N286" s="165"/>
      <c r="O286" s="165"/>
      <c r="P286" s="165"/>
      <c r="Q286" s="165"/>
      <c r="R286" s="165"/>
      <c r="S286" s="165"/>
    </row>
    <row r="287" spans="1:19" x14ac:dyDescent="0.25">
      <c r="A287" s="165"/>
      <c r="B287" s="165"/>
      <c r="C287" s="165"/>
      <c r="D287" s="165"/>
      <c r="E287" s="165"/>
      <c r="F287" s="165"/>
      <c r="G287" s="165"/>
      <c r="H287" s="165"/>
      <c r="I287" s="165"/>
      <c r="J287" s="165"/>
      <c r="K287" s="165"/>
      <c r="L287" s="165"/>
      <c r="M287" s="165"/>
      <c r="N287" s="165"/>
      <c r="O287" s="165"/>
      <c r="P287" s="165"/>
      <c r="Q287" s="165"/>
      <c r="R287" s="165"/>
      <c r="S287" s="165"/>
    </row>
    <row r="288" spans="1:19" x14ac:dyDescent="0.25">
      <c r="A288" s="165"/>
      <c r="B288" s="165"/>
      <c r="C288" s="165"/>
      <c r="D288" s="165"/>
      <c r="E288" s="165"/>
      <c r="F288" s="165"/>
      <c r="G288" s="165"/>
      <c r="H288" s="165"/>
      <c r="I288" s="165"/>
      <c r="J288" s="165"/>
      <c r="K288" s="165"/>
      <c r="L288" s="165"/>
      <c r="M288" s="165"/>
      <c r="N288" s="165"/>
      <c r="O288" s="165"/>
      <c r="P288" s="165"/>
      <c r="Q288" s="165"/>
      <c r="R288" s="165"/>
      <c r="S288" s="165"/>
    </row>
    <row r="289" spans="1:19" x14ac:dyDescent="0.25">
      <c r="A289" s="165"/>
      <c r="B289" s="165"/>
      <c r="C289" s="165"/>
      <c r="D289" s="165"/>
      <c r="E289" s="165"/>
      <c r="F289" s="165"/>
      <c r="G289" s="165"/>
      <c r="H289" s="165"/>
      <c r="I289" s="165"/>
      <c r="J289" s="165"/>
      <c r="K289" s="165"/>
      <c r="L289" s="165"/>
      <c r="M289" s="165"/>
      <c r="N289" s="165"/>
      <c r="O289" s="165"/>
      <c r="P289" s="165"/>
      <c r="Q289" s="165"/>
      <c r="R289" s="165"/>
      <c r="S289" s="165"/>
    </row>
    <row r="290" spans="1:19" x14ac:dyDescent="0.25">
      <c r="A290" s="165"/>
      <c r="B290" s="165"/>
      <c r="C290" s="165"/>
      <c r="D290" s="165"/>
      <c r="E290" s="165"/>
      <c r="F290" s="165"/>
      <c r="G290" s="165"/>
      <c r="H290" s="165"/>
      <c r="I290" s="165"/>
      <c r="J290" s="165"/>
      <c r="K290" s="165"/>
      <c r="L290" s="165"/>
      <c r="M290" s="165"/>
      <c r="N290" s="165"/>
      <c r="O290" s="165"/>
      <c r="P290" s="165"/>
      <c r="Q290" s="165"/>
      <c r="R290" s="165"/>
      <c r="S290" s="165"/>
    </row>
    <row r="291" spans="1:19" x14ac:dyDescent="0.25">
      <c r="A291" s="165"/>
      <c r="B291" s="165"/>
      <c r="C291" s="165"/>
      <c r="D291" s="165"/>
      <c r="E291" s="165"/>
      <c r="F291" s="165"/>
      <c r="G291" s="165"/>
      <c r="H291" s="165"/>
      <c r="I291" s="165"/>
      <c r="J291" s="165"/>
      <c r="K291" s="165"/>
      <c r="L291" s="165"/>
      <c r="M291" s="165"/>
      <c r="N291" s="165"/>
      <c r="O291" s="165"/>
      <c r="P291" s="165"/>
      <c r="Q291" s="165"/>
      <c r="R291" s="165"/>
      <c r="S291" s="165"/>
    </row>
    <row r="292" spans="1:19" x14ac:dyDescent="0.25">
      <c r="A292" s="165"/>
      <c r="B292" s="165"/>
      <c r="C292" s="165"/>
      <c r="D292" s="165"/>
      <c r="E292" s="165"/>
      <c r="F292" s="165"/>
      <c r="G292" s="165"/>
      <c r="H292" s="165"/>
      <c r="I292" s="165"/>
      <c r="J292" s="165"/>
      <c r="K292" s="165"/>
      <c r="L292" s="165"/>
      <c r="M292" s="165"/>
      <c r="N292" s="165"/>
      <c r="O292" s="165"/>
      <c r="P292" s="165"/>
      <c r="Q292" s="165"/>
      <c r="R292" s="165"/>
      <c r="S292" s="165"/>
    </row>
    <row r="293" spans="1:19" x14ac:dyDescent="0.25">
      <c r="A293" s="165"/>
      <c r="B293" s="165"/>
      <c r="C293" s="165"/>
      <c r="D293" s="165"/>
      <c r="E293" s="165"/>
      <c r="F293" s="165"/>
      <c r="G293" s="165"/>
      <c r="H293" s="165"/>
      <c r="I293" s="165"/>
      <c r="J293" s="165"/>
      <c r="K293" s="165"/>
      <c r="L293" s="165"/>
      <c r="M293" s="165"/>
      <c r="N293" s="165"/>
      <c r="O293" s="165"/>
      <c r="P293" s="165"/>
      <c r="Q293" s="165"/>
      <c r="R293" s="165"/>
      <c r="S293" s="165"/>
    </row>
    <row r="294" spans="1:19" x14ac:dyDescent="0.25">
      <c r="A294" s="165"/>
      <c r="B294" s="165"/>
      <c r="C294" s="165"/>
      <c r="D294" s="165"/>
      <c r="E294" s="165"/>
      <c r="F294" s="165"/>
      <c r="G294" s="165"/>
      <c r="H294" s="165"/>
      <c r="I294" s="165"/>
      <c r="J294" s="165"/>
      <c r="K294" s="165"/>
      <c r="L294" s="165"/>
      <c r="M294" s="165"/>
      <c r="N294" s="165"/>
      <c r="O294" s="165"/>
      <c r="P294" s="165"/>
      <c r="Q294" s="165"/>
      <c r="R294" s="165"/>
      <c r="S294" s="165"/>
    </row>
    <row r="295" spans="1:19" x14ac:dyDescent="0.25">
      <c r="A295" s="165"/>
      <c r="B295" s="165"/>
      <c r="C295" s="165"/>
      <c r="D295" s="165"/>
      <c r="E295" s="165"/>
      <c r="F295" s="165"/>
      <c r="G295" s="165"/>
      <c r="H295" s="165"/>
      <c r="I295" s="165"/>
      <c r="J295" s="165"/>
      <c r="K295" s="165"/>
      <c r="L295" s="165"/>
      <c r="M295" s="165"/>
      <c r="N295" s="165"/>
      <c r="O295" s="165"/>
      <c r="P295" s="165"/>
      <c r="Q295" s="165"/>
      <c r="R295" s="165"/>
      <c r="S295" s="165"/>
    </row>
    <row r="296" spans="1:19" x14ac:dyDescent="0.25">
      <c r="A296" s="165"/>
      <c r="B296" s="165"/>
      <c r="C296" s="165"/>
      <c r="D296" s="165"/>
      <c r="E296" s="165"/>
      <c r="F296" s="165"/>
      <c r="G296" s="165"/>
      <c r="H296" s="165"/>
      <c r="I296" s="165"/>
      <c r="J296" s="165"/>
      <c r="K296" s="165"/>
      <c r="L296" s="165"/>
      <c r="M296" s="165"/>
      <c r="N296" s="165"/>
      <c r="O296" s="165"/>
      <c r="P296" s="165"/>
      <c r="Q296" s="165"/>
      <c r="R296" s="165"/>
      <c r="S296" s="165"/>
    </row>
    <row r="297" spans="1:19" x14ac:dyDescent="0.25">
      <c r="A297" s="165"/>
      <c r="B297" s="165"/>
      <c r="C297" s="165"/>
      <c r="D297" s="165"/>
      <c r="E297" s="165"/>
      <c r="F297" s="165"/>
      <c r="G297" s="165"/>
      <c r="H297" s="165"/>
      <c r="I297" s="165"/>
      <c r="J297" s="165"/>
      <c r="K297" s="165"/>
      <c r="L297" s="165"/>
      <c r="M297" s="165"/>
      <c r="N297" s="165"/>
      <c r="O297" s="165"/>
      <c r="P297" s="165"/>
      <c r="Q297" s="165"/>
      <c r="R297" s="165"/>
      <c r="S297" s="165"/>
    </row>
    <row r="298" spans="1:19" x14ac:dyDescent="0.25">
      <c r="A298" s="165"/>
      <c r="B298" s="165"/>
      <c r="C298" s="165"/>
      <c r="D298" s="165"/>
      <c r="E298" s="165"/>
      <c r="F298" s="165"/>
      <c r="G298" s="165"/>
      <c r="H298" s="165"/>
      <c r="I298" s="165"/>
      <c r="J298" s="165"/>
      <c r="K298" s="165"/>
      <c r="L298" s="165"/>
      <c r="M298" s="165"/>
      <c r="N298" s="165"/>
      <c r="O298" s="165"/>
      <c r="P298" s="165"/>
      <c r="Q298" s="165"/>
      <c r="R298" s="165"/>
      <c r="S298" s="165"/>
    </row>
    <row r="299" spans="1:19" x14ac:dyDescent="0.25">
      <c r="A299" s="165"/>
      <c r="B299" s="165"/>
      <c r="C299" s="165"/>
      <c r="D299" s="165"/>
      <c r="E299" s="165"/>
      <c r="F299" s="165"/>
      <c r="G299" s="165"/>
      <c r="H299" s="165"/>
      <c r="I299" s="165"/>
      <c r="J299" s="165"/>
      <c r="K299" s="165"/>
      <c r="L299" s="165"/>
      <c r="M299" s="165"/>
      <c r="N299" s="165"/>
      <c r="O299" s="165"/>
      <c r="P299" s="165"/>
      <c r="Q299" s="165"/>
      <c r="R299" s="165"/>
      <c r="S299" s="165"/>
    </row>
    <row r="300" spans="1:19" x14ac:dyDescent="0.25">
      <c r="A300" s="165"/>
      <c r="B300" s="165"/>
      <c r="C300" s="165"/>
      <c r="D300" s="165"/>
      <c r="E300" s="165"/>
      <c r="F300" s="165"/>
      <c r="G300" s="165"/>
      <c r="H300" s="165"/>
      <c r="I300" s="165"/>
      <c r="J300" s="165"/>
      <c r="K300" s="165"/>
      <c r="L300" s="165"/>
      <c r="M300" s="165"/>
      <c r="N300" s="165"/>
      <c r="O300" s="165"/>
      <c r="P300" s="165"/>
      <c r="Q300" s="165"/>
      <c r="R300" s="165"/>
      <c r="S300" s="165"/>
    </row>
    <row r="301" spans="1:19" x14ac:dyDescent="0.25">
      <c r="A301" s="165"/>
      <c r="B301" s="165"/>
      <c r="C301" s="165"/>
      <c r="D301" s="165"/>
      <c r="E301" s="165"/>
      <c r="F301" s="165"/>
      <c r="G301" s="165"/>
      <c r="H301" s="165"/>
      <c r="I301" s="165"/>
      <c r="J301" s="165"/>
      <c r="K301" s="165"/>
      <c r="L301" s="165"/>
      <c r="M301" s="165"/>
      <c r="N301" s="165"/>
      <c r="O301" s="165"/>
      <c r="P301" s="165"/>
      <c r="Q301" s="165"/>
      <c r="R301" s="165"/>
      <c r="S301" s="165"/>
    </row>
    <row r="302" spans="1:19" x14ac:dyDescent="0.25">
      <c r="A302" s="165"/>
      <c r="B302" s="165"/>
      <c r="C302" s="165"/>
      <c r="D302" s="165"/>
      <c r="E302" s="165"/>
      <c r="F302" s="165"/>
      <c r="G302" s="165"/>
      <c r="H302" s="165"/>
      <c r="I302" s="165"/>
      <c r="J302" s="165"/>
      <c r="K302" s="165"/>
      <c r="L302" s="165"/>
      <c r="M302" s="165"/>
      <c r="N302" s="165"/>
      <c r="O302" s="165"/>
      <c r="P302" s="165"/>
      <c r="Q302" s="165"/>
      <c r="R302" s="165"/>
      <c r="S302" s="165"/>
    </row>
    <row r="303" spans="1:19" x14ac:dyDescent="0.25">
      <c r="A303" s="165"/>
      <c r="B303" s="165"/>
      <c r="C303" s="165"/>
      <c r="D303" s="165"/>
      <c r="E303" s="165"/>
      <c r="F303" s="165"/>
      <c r="G303" s="165"/>
      <c r="H303" s="165"/>
      <c r="I303" s="165"/>
      <c r="J303" s="165"/>
      <c r="K303" s="165"/>
      <c r="L303" s="165"/>
      <c r="M303" s="165"/>
      <c r="N303" s="165"/>
      <c r="O303" s="165"/>
      <c r="P303" s="165"/>
      <c r="Q303" s="165"/>
      <c r="R303" s="165"/>
      <c r="S303" s="165"/>
    </row>
    <row r="304" spans="1:19" x14ac:dyDescent="0.25">
      <c r="A304" s="165"/>
      <c r="B304" s="165"/>
      <c r="C304" s="165"/>
      <c r="D304" s="165"/>
      <c r="E304" s="165"/>
      <c r="F304" s="165"/>
      <c r="G304" s="165"/>
      <c r="H304" s="165"/>
      <c r="I304" s="165"/>
      <c r="J304" s="165"/>
      <c r="K304" s="165"/>
      <c r="L304" s="165"/>
      <c r="M304" s="165"/>
      <c r="N304" s="165"/>
      <c r="O304" s="165"/>
      <c r="P304" s="165"/>
      <c r="Q304" s="165"/>
      <c r="R304" s="165"/>
      <c r="S304" s="165"/>
    </row>
    <row r="305" spans="1:19" x14ac:dyDescent="0.25">
      <c r="A305" s="165"/>
      <c r="B305" s="165"/>
      <c r="C305" s="165"/>
      <c r="D305" s="165"/>
      <c r="E305" s="165"/>
      <c r="F305" s="165"/>
      <c r="G305" s="165"/>
      <c r="H305" s="165"/>
      <c r="I305" s="165"/>
      <c r="J305" s="165"/>
      <c r="K305" s="165"/>
      <c r="L305" s="165"/>
      <c r="M305" s="165"/>
      <c r="N305" s="165"/>
      <c r="O305" s="165"/>
      <c r="P305" s="165"/>
      <c r="Q305" s="165"/>
      <c r="R305" s="165"/>
      <c r="S305" s="165"/>
    </row>
    <row r="306" spans="1:19" x14ac:dyDescent="0.25">
      <c r="A306" s="165"/>
      <c r="B306" s="165"/>
      <c r="C306" s="165"/>
      <c r="D306" s="165"/>
      <c r="E306" s="165"/>
      <c r="F306" s="165"/>
      <c r="G306" s="165"/>
      <c r="H306" s="165"/>
      <c r="I306" s="165"/>
      <c r="J306" s="165"/>
      <c r="K306" s="165"/>
      <c r="L306" s="165"/>
      <c r="M306" s="165"/>
      <c r="N306" s="165"/>
      <c r="O306" s="165"/>
      <c r="P306" s="165"/>
      <c r="Q306" s="165"/>
      <c r="R306" s="165"/>
      <c r="S306" s="165"/>
    </row>
    <row r="307" spans="1:19" x14ac:dyDescent="0.25">
      <c r="A307" s="165"/>
      <c r="B307" s="165"/>
      <c r="C307" s="165"/>
      <c r="D307" s="165"/>
      <c r="E307" s="165"/>
      <c r="F307" s="165"/>
      <c r="G307" s="165"/>
      <c r="H307" s="165"/>
      <c r="I307" s="165"/>
      <c r="J307" s="165"/>
      <c r="K307" s="165"/>
      <c r="L307" s="165"/>
      <c r="M307" s="165"/>
      <c r="N307" s="165"/>
      <c r="O307" s="165"/>
      <c r="P307" s="165"/>
      <c r="Q307" s="165"/>
      <c r="R307" s="165"/>
      <c r="S307" s="165"/>
    </row>
    <row r="308" spans="1:19" x14ac:dyDescent="0.25">
      <c r="A308" s="165"/>
      <c r="B308" s="165"/>
      <c r="C308" s="165"/>
      <c r="D308" s="165"/>
      <c r="E308" s="165"/>
      <c r="F308" s="165"/>
      <c r="G308" s="165"/>
      <c r="H308" s="165"/>
      <c r="I308" s="165"/>
      <c r="J308" s="165"/>
      <c r="K308" s="165"/>
      <c r="L308" s="165"/>
      <c r="M308" s="165"/>
      <c r="N308" s="165"/>
      <c r="O308" s="165"/>
      <c r="P308" s="165"/>
      <c r="Q308" s="165"/>
      <c r="R308" s="165"/>
      <c r="S308" s="165"/>
    </row>
    <row r="309" spans="1:19" x14ac:dyDescent="0.25">
      <c r="A309" s="165"/>
      <c r="B309" s="165"/>
      <c r="C309" s="165"/>
      <c r="D309" s="165"/>
      <c r="E309" s="165"/>
      <c r="F309" s="165"/>
      <c r="G309" s="165"/>
      <c r="H309" s="165"/>
      <c r="I309" s="165"/>
      <c r="J309" s="165"/>
      <c r="K309" s="165"/>
      <c r="L309" s="165"/>
      <c r="M309" s="165"/>
      <c r="N309" s="165"/>
      <c r="O309" s="165"/>
      <c r="P309" s="165"/>
      <c r="Q309" s="165"/>
      <c r="R309" s="165"/>
      <c r="S309" s="165"/>
    </row>
    <row r="310" spans="1:19" x14ac:dyDescent="0.25">
      <c r="A310" s="165"/>
      <c r="B310" s="165"/>
      <c r="C310" s="165"/>
      <c r="D310" s="165"/>
      <c r="E310" s="165"/>
      <c r="F310" s="165"/>
      <c r="G310" s="165"/>
      <c r="H310" s="165"/>
      <c r="I310" s="165"/>
      <c r="J310" s="165"/>
      <c r="K310" s="165"/>
      <c r="L310" s="165"/>
      <c r="M310" s="165"/>
      <c r="N310" s="165"/>
      <c r="O310" s="165"/>
      <c r="P310" s="165"/>
      <c r="Q310" s="165"/>
      <c r="R310" s="165"/>
      <c r="S310" s="165"/>
    </row>
    <row r="311" spans="1:19" x14ac:dyDescent="0.25">
      <c r="A311" s="165"/>
      <c r="B311" s="165"/>
      <c r="C311" s="165"/>
      <c r="D311" s="165"/>
      <c r="E311" s="165"/>
      <c r="F311" s="165"/>
      <c r="G311" s="165"/>
      <c r="H311" s="165"/>
      <c r="I311" s="165"/>
      <c r="J311" s="165"/>
      <c r="K311" s="165"/>
      <c r="L311" s="165"/>
      <c r="M311" s="165"/>
      <c r="N311" s="165"/>
      <c r="O311" s="165"/>
      <c r="P311" s="165"/>
      <c r="Q311" s="165"/>
      <c r="R311" s="165"/>
      <c r="S311" s="165"/>
    </row>
    <row r="312" spans="1:19" x14ac:dyDescent="0.25">
      <c r="A312" s="165"/>
      <c r="B312" s="165"/>
      <c r="C312" s="165"/>
      <c r="D312" s="165"/>
      <c r="E312" s="165"/>
      <c r="F312" s="165"/>
      <c r="G312" s="165"/>
      <c r="H312" s="165"/>
      <c r="I312" s="165"/>
      <c r="J312" s="165"/>
      <c r="K312" s="165"/>
      <c r="L312" s="165"/>
      <c r="M312" s="165"/>
      <c r="N312" s="165"/>
      <c r="O312" s="165"/>
      <c r="P312" s="165"/>
      <c r="Q312" s="165"/>
      <c r="R312" s="165"/>
      <c r="S312" s="165"/>
    </row>
    <row r="313" spans="1:19" x14ac:dyDescent="0.25">
      <c r="A313" s="165"/>
      <c r="B313" s="165"/>
      <c r="C313" s="165"/>
      <c r="D313" s="165"/>
      <c r="E313" s="165"/>
      <c r="F313" s="165"/>
      <c r="G313" s="165"/>
      <c r="H313" s="165"/>
      <c r="I313" s="165"/>
      <c r="J313" s="165"/>
      <c r="K313" s="165"/>
      <c r="L313" s="165"/>
      <c r="M313" s="165"/>
      <c r="N313" s="165"/>
      <c r="O313" s="165"/>
      <c r="P313" s="165"/>
      <c r="Q313" s="165"/>
      <c r="R313" s="165"/>
      <c r="S313" s="165"/>
    </row>
    <row r="314" spans="1:19" x14ac:dyDescent="0.25">
      <c r="A314" s="165"/>
      <c r="B314" s="165"/>
      <c r="C314" s="165"/>
      <c r="D314" s="165"/>
      <c r="E314" s="165"/>
      <c r="F314" s="165"/>
      <c r="G314" s="165"/>
      <c r="H314" s="165"/>
      <c r="I314" s="165"/>
      <c r="J314" s="165"/>
      <c r="K314" s="165"/>
      <c r="L314" s="165"/>
      <c r="M314" s="165"/>
      <c r="N314" s="165"/>
      <c r="O314" s="165"/>
      <c r="P314" s="165"/>
      <c r="Q314" s="165"/>
      <c r="R314" s="165"/>
      <c r="S314" s="165"/>
    </row>
    <row r="315" spans="1:19" x14ac:dyDescent="0.25">
      <c r="A315" s="165"/>
      <c r="B315" s="165"/>
      <c r="C315" s="165"/>
      <c r="D315" s="165"/>
      <c r="E315" s="165"/>
      <c r="F315" s="165"/>
      <c r="G315" s="165"/>
      <c r="H315" s="165"/>
      <c r="I315" s="165"/>
      <c r="J315" s="165"/>
      <c r="K315" s="165"/>
      <c r="L315" s="165"/>
      <c r="M315" s="165"/>
      <c r="N315" s="165"/>
      <c r="O315" s="165"/>
      <c r="P315" s="165"/>
      <c r="Q315" s="165"/>
      <c r="R315" s="165"/>
      <c r="S315" s="165"/>
    </row>
    <row r="316" spans="1:19" x14ac:dyDescent="0.25">
      <c r="A316" s="165"/>
      <c r="B316" s="165"/>
      <c r="C316" s="165"/>
      <c r="D316" s="165"/>
      <c r="E316" s="165"/>
      <c r="F316" s="165"/>
      <c r="G316" s="165"/>
      <c r="H316" s="165"/>
      <c r="I316" s="165"/>
      <c r="J316" s="165"/>
      <c r="K316" s="165"/>
      <c r="L316" s="165"/>
      <c r="M316" s="165"/>
      <c r="N316" s="165"/>
      <c r="O316" s="165"/>
      <c r="P316" s="165"/>
      <c r="Q316" s="165"/>
      <c r="R316" s="165"/>
      <c r="S316" s="165"/>
    </row>
    <row r="317" spans="1:19" x14ac:dyDescent="0.25">
      <c r="A317" s="165"/>
      <c r="B317" s="165"/>
      <c r="C317" s="165"/>
      <c r="D317" s="165"/>
      <c r="E317" s="165"/>
      <c r="F317" s="165"/>
      <c r="G317" s="165"/>
      <c r="H317" s="165"/>
      <c r="I317" s="165"/>
      <c r="J317" s="165"/>
      <c r="K317" s="165"/>
      <c r="L317" s="165"/>
      <c r="M317" s="165"/>
      <c r="N317" s="165"/>
      <c r="O317" s="165"/>
      <c r="P317" s="165"/>
      <c r="Q317" s="165"/>
      <c r="R317" s="165"/>
      <c r="S317" s="165"/>
    </row>
    <row r="318" spans="1:19" x14ac:dyDescent="0.25">
      <c r="A318" s="165"/>
      <c r="B318" s="165"/>
      <c r="C318" s="165"/>
      <c r="D318" s="165"/>
      <c r="E318" s="165"/>
      <c r="F318" s="165"/>
      <c r="G318" s="165"/>
      <c r="H318" s="165"/>
      <c r="I318" s="165"/>
      <c r="J318" s="165"/>
      <c r="K318" s="165"/>
      <c r="L318" s="165"/>
      <c r="M318" s="165"/>
      <c r="N318" s="165"/>
      <c r="O318" s="165"/>
      <c r="P318" s="165"/>
      <c r="Q318" s="165"/>
      <c r="R318" s="165"/>
      <c r="S318" s="165"/>
    </row>
    <row r="319" spans="1:19" x14ac:dyDescent="0.25">
      <c r="A319" s="165"/>
      <c r="B319" s="165"/>
      <c r="C319" s="165"/>
      <c r="D319" s="165"/>
      <c r="E319" s="165"/>
      <c r="F319" s="165"/>
      <c r="G319" s="165"/>
      <c r="H319" s="165"/>
      <c r="I319" s="165"/>
      <c r="J319" s="165"/>
      <c r="K319" s="165"/>
      <c r="L319" s="165"/>
      <c r="M319" s="165"/>
      <c r="N319" s="165"/>
      <c r="O319" s="165"/>
      <c r="P319" s="165"/>
      <c r="Q319" s="165"/>
      <c r="R319" s="165"/>
      <c r="S319" s="165"/>
    </row>
    <row r="320" spans="1:19" x14ac:dyDescent="0.25">
      <c r="A320" s="165"/>
      <c r="B320" s="165"/>
      <c r="C320" s="165"/>
      <c r="D320" s="165"/>
      <c r="E320" s="165"/>
      <c r="F320" s="165"/>
      <c r="G320" s="165"/>
      <c r="H320" s="165"/>
      <c r="I320" s="165"/>
      <c r="J320" s="165"/>
      <c r="K320" s="165"/>
      <c r="L320" s="165"/>
      <c r="M320" s="165"/>
      <c r="N320" s="165"/>
      <c r="O320" s="165"/>
      <c r="P320" s="165"/>
      <c r="Q320" s="165"/>
      <c r="R320" s="165"/>
      <c r="S320" s="165"/>
    </row>
    <row r="321" spans="1:19" x14ac:dyDescent="0.25">
      <c r="A321" s="165"/>
      <c r="B321" s="165"/>
      <c r="C321" s="165"/>
      <c r="D321" s="165"/>
      <c r="E321" s="165"/>
      <c r="F321" s="165"/>
      <c r="G321" s="165"/>
      <c r="H321" s="165"/>
      <c r="I321" s="165"/>
      <c r="J321" s="165"/>
      <c r="K321" s="165"/>
      <c r="L321" s="165"/>
      <c r="M321" s="165"/>
      <c r="N321" s="165"/>
      <c r="O321" s="165"/>
      <c r="P321" s="165"/>
      <c r="Q321" s="165"/>
      <c r="R321" s="165"/>
      <c r="S321" s="165"/>
    </row>
    <row r="322" spans="1:19" x14ac:dyDescent="0.25">
      <c r="A322" s="165"/>
      <c r="B322" s="165"/>
      <c r="C322" s="165"/>
      <c r="D322" s="165"/>
      <c r="E322" s="165"/>
      <c r="F322" s="165"/>
      <c r="G322" s="165"/>
      <c r="H322" s="165"/>
      <c r="I322" s="165"/>
      <c r="J322" s="165"/>
      <c r="K322" s="165"/>
      <c r="L322" s="165"/>
      <c r="M322" s="165"/>
      <c r="N322" s="165"/>
      <c r="O322" s="165"/>
      <c r="P322" s="165"/>
      <c r="Q322" s="165"/>
      <c r="R322" s="165"/>
      <c r="S322" s="165"/>
    </row>
    <row r="323" spans="1:19" x14ac:dyDescent="0.25">
      <c r="A323" s="165"/>
      <c r="B323" s="165"/>
      <c r="C323" s="165"/>
      <c r="D323" s="165"/>
      <c r="E323" s="165"/>
      <c r="F323" s="165"/>
      <c r="G323" s="165"/>
      <c r="H323" s="165"/>
      <c r="I323" s="165"/>
      <c r="J323" s="165"/>
      <c r="K323" s="165"/>
      <c r="L323" s="165"/>
      <c r="M323" s="165"/>
      <c r="N323" s="165"/>
      <c r="O323" s="165"/>
      <c r="P323" s="165"/>
      <c r="Q323" s="165"/>
      <c r="R323" s="165"/>
      <c r="S323" s="165"/>
    </row>
    <row r="324" spans="1:19" x14ac:dyDescent="0.25">
      <c r="A324" s="165"/>
      <c r="B324" s="165"/>
      <c r="C324" s="165"/>
      <c r="D324" s="165"/>
      <c r="E324" s="165"/>
      <c r="F324" s="165"/>
      <c r="G324" s="165"/>
      <c r="H324" s="165"/>
      <c r="I324" s="165"/>
      <c r="J324" s="165"/>
      <c r="K324" s="165"/>
      <c r="L324" s="165"/>
      <c r="M324" s="165"/>
      <c r="N324" s="165"/>
      <c r="O324" s="165"/>
      <c r="P324" s="165"/>
      <c r="Q324" s="165"/>
      <c r="R324" s="165"/>
      <c r="S324" s="165"/>
    </row>
    <row r="325" spans="1:19" x14ac:dyDescent="0.25">
      <c r="A325" s="165"/>
      <c r="B325" s="165"/>
      <c r="C325" s="165"/>
      <c r="D325" s="165"/>
      <c r="E325" s="165"/>
      <c r="F325" s="165"/>
      <c r="G325" s="165"/>
      <c r="H325" s="165"/>
      <c r="I325" s="165"/>
      <c r="J325" s="165"/>
      <c r="K325" s="165"/>
      <c r="L325" s="165"/>
      <c r="M325" s="165"/>
      <c r="N325" s="165"/>
      <c r="O325" s="165"/>
      <c r="P325" s="165"/>
      <c r="Q325" s="165"/>
      <c r="R325" s="165"/>
      <c r="S325" s="165"/>
    </row>
    <row r="326" spans="1:19" x14ac:dyDescent="0.25">
      <c r="A326" s="165"/>
      <c r="B326" s="165"/>
      <c r="C326" s="165"/>
      <c r="D326" s="165"/>
      <c r="E326" s="165"/>
      <c r="F326" s="165"/>
      <c r="G326" s="165"/>
      <c r="H326" s="165"/>
      <c r="I326" s="165"/>
      <c r="J326" s="165"/>
      <c r="K326" s="165"/>
      <c r="L326" s="165"/>
      <c r="M326" s="165"/>
      <c r="N326" s="165"/>
      <c r="O326" s="165"/>
      <c r="P326" s="165"/>
      <c r="Q326" s="165"/>
      <c r="R326" s="165"/>
      <c r="S326" s="165"/>
    </row>
    <row r="327" spans="1:19" x14ac:dyDescent="0.25">
      <c r="A327" s="165"/>
      <c r="B327" s="165"/>
      <c r="C327" s="165"/>
      <c r="D327" s="165"/>
      <c r="E327" s="165"/>
      <c r="F327" s="165"/>
      <c r="G327" s="165"/>
      <c r="H327" s="165"/>
      <c r="I327" s="165"/>
      <c r="J327" s="165"/>
      <c r="K327" s="165"/>
      <c r="L327" s="165"/>
      <c r="M327" s="165"/>
      <c r="N327" s="165"/>
      <c r="O327" s="165"/>
      <c r="P327" s="165"/>
      <c r="Q327" s="165"/>
      <c r="R327" s="165"/>
      <c r="S327" s="165"/>
    </row>
    <row r="328" spans="1:19" x14ac:dyDescent="0.25">
      <c r="A328" s="165"/>
      <c r="B328" s="165"/>
      <c r="C328" s="165"/>
      <c r="D328" s="165"/>
      <c r="E328" s="165"/>
      <c r="F328" s="165"/>
      <c r="G328" s="165"/>
      <c r="H328" s="165"/>
      <c r="I328" s="165"/>
      <c r="J328" s="165"/>
      <c r="K328" s="165"/>
      <c r="L328" s="165"/>
      <c r="M328" s="165"/>
      <c r="N328" s="165"/>
      <c r="O328" s="165"/>
      <c r="P328" s="165"/>
      <c r="Q328" s="165"/>
      <c r="R328" s="165"/>
      <c r="S328" s="165"/>
    </row>
    <row r="329" spans="1:19" x14ac:dyDescent="0.25">
      <c r="A329" s="165"/>
      <c r="B329" s="165"/>
      <c r="C329" s="165"/>
      <c r="D329" s="165"/>
      <c r="E329" s="165"/>
      <c r="F329" s="165"/>
      <c r="G329" s="165"/>
      <c r="H329" s="165"/>
      <c r="I329" s="165"/>
      <c r="J329" s="165"/>
      <c r="K329" s="165"/>
      <c r="L329" s="165"/>
      <c r="M329" s="165"/>
      <c r="N329" s="165"/>
      <c r="O329" s="165"/>
      <c r="P329" s="165"/>
      <c r="Q329" s="165"/>
      <c r="R329" s="165"/>
      <c r="S329" s="165"/>
    </row>
    <row r="330" spans="1:19" x14ac:dyDescent="0.25">
      <c r="A330" s="165"/>
      <c r="B330" s="165"/>
      <c r="C330" s="165"/>
      <c r="D330" s="165"/>
      <c r="E330" s="165"/>
      <c r="F330" s="165"/>
      <c r="G330" s="165"/>
      <c r="H330" s="165"/>
      <c r="I330" s="165"/>
      <c r="J330" s="165"/>
      <c r="K330" s="165"/>
      <c r="L330" s="165"/>
      <c r="M330" s="165"/>
      <c r="N330" s="165"/>
      <c r="O330" s="165"/>
      <c r="P330" s="165"/>
      <c r="Q330" s="165"/>
      <c r="R330" s="165"/>
      <c r="S330" s="165"/>
    </row>
    <row r="331" spans="1:19" x14ac:dyDescent="0.25">
      <c r="A331" s="165"/>
      <c r="B331" s="165"/>
      <c r="C331" s="165"/>
      <c r="D331" s="165"/>
      <c r="E331" s="165"/>
      <c r="F331" s="165"/>
      <c r="G331" s="165"/>
      <c r="H331" s="165"/>
      <c r="I331" s="165"/>
      <c r="J331" s="165"/>
      <c r="K331" s="165"/>
      <c r="L331" s="165"/>
      <c r="M331" s="165"/>
      <c r="N331" s="165"/>
      <c r="O331" s="165"/>
      <c r="P331" s="165"/>
      <c r="Q331" s="165"/>
      <c r="R331" s="165"/>
      <c r="S331" s="165"/>
    </row>
    <row r="332" spans="1:19" x14ac:dyDescent="0.25">
      <c r="A332" s="165"/>
      <c r="B332" s="165"/>
      <c r="C332" s="165"/>
      <c r="D332" s="165"/>
      <c r="E332" s="165"/>
      <c r="F332" s="165"/>
      <c r="G332" s="165"/>
      <c r="H332" s="165"/>
      <c r="I332" s="165"/>
      <c r="J332" s="165"/>
      <c r="K332" s="165"/>
      <c r="L332" s="165"/>
      <c r="M332" s="165"/>
      <c r="N332" s="165"/>
      <c r="O332" s="165"/>
      <c r="P332" s="165"/>
      <c r="Q332" s="165"/>
      <c r="R332" s="165"/>
      <c r="S332" s="165"/>
    </row>
    <row r="333" spans="1:19" x14ac:dyDescent="0.25">
      <c r="A333" s="165"/>
      <c r="B333" s="165"/>
      <c r="C333" s="165"/>
      <c r="D333" s="165"/>
      <c r="E333" s="165"/>
      <c r="F333" s="165"/>
      <c r="G333" s="165"/>
      <c r="H333" s="165"/>
      <c r="I333" s="165"/>
      <c r="J333" s="165"/>
      <c r="K333" s="165"/>
      <c r="L333" s="165"/>
      <c r="M333" s="165"/>
      <c r="N333" s="165"/>
      <c r="O333" s="165"/>
      <c r="P333" s="165"/>
      <c r="Q333" s="165"/>
      <c r="R333" s="165"/>
      <c r="S333" s="165"/>
    </row>
    <row r="334" spans="1:19" x14ac:dyDescent="0.25">
      <c r="A334" s="165"/>
      <c r="B334" s="165"/>
      <c r="C334" s="165"/>
      <c r="D334" s="165"/>
      <c r="E334" s="165"/>
      <c r="F334" s="165"/>
      <c r="G334" s="165"/>
      <c r="H334" s="165"/>
      <c r="I334" s="165"/>
      <c r="J334" s="165"/>
      <c r="K334" s="165"/>
      <c r="L334" s="165"/>
      <c r="M334" s="165"/>
      <c r="N334" s="165"/>
      <c r="O334" s="165"/>
      <c r="P334" s="165"/>
      <c r="Q334" s="165"/>
      <c r="R334" s="165"/>
      <c r="S334" s="165"/>
    </row>
    <row r="335" spans="1:19" x14ac:dyDescent="0.25">
      <c r="A335" s="165"/>
      <c r="B335" s="165"/>
      <c r="C335" s="165"/>
      <c r="D335" s="165"/>
      <c r="E335" s="165"/>
      <c r="F335" s="165"/>
      <c r="G335" s="165"/>
      <c r="H335" s="165"/>
      <c r="I335" s="165"/>
      <c r="J335" s="165"/>
      <c r="K335" s="165"/>
      <c r="L335" s="165"/>
      <c r="M335" s="165"/>
      <c r="N335" s="165"/>
      <c r="O335" s="165"/>
      <c r="P335" s="165"/>
      <c r="Q335" s="165"/>
      <c r="R335" s="165"/>
      <c r="S335" s="165"/>
    </row>
    <row r="336" spans="1:19" x14ac:dyDescent="0.25">
      <c r="A336" s="165"/>
      <c r="B336" s="165"/>
      <c r="C336" s="165"/>
      <c r="D336" s="165"/>
      <c r="E336" s="165"/>
      <c r="F336" s="165"/>
      <c r="G336" s="165"/>
      <c r="H336" s="165"/>
      <c r="I336" s="165"/>
      <c r="J336" s="165"/>
      <c r="K336" s="165"/>
      <c r="L336" s="165"/>
      <c r="M336" s="165"/>
      <c r="N336" s="165"/>
      <c r="O336" s="165"/>
      <c r="P336" s="165"/>
      <c r="Q336" s="165"/>
      <c r="R336" s="165"/>
      <c r="S336" s="165"/>
    </row>
    <row r="337" spans="1:19" x14ac:dyDescent="0.25">
      <c r="A337" s="165"/>
      <c r="B337" s="165"/>
      <c r="C337" s="165"/>
      <c r="D337" s="165"/>
      <c r="E337" s="165"/>
      <c r="F337" s="165"/>
      <c r="G337" s="165"/>
      <c r="H337" s="165"/>
      <c r="I337" s="165"/>
      <c r="J337" s="165"/>
      <c r="K337" s="165"/>
      <c r="L337" s="165"/>
      <c r="M337" s="165"/>
      <c r="N337" s="165"/>
      <c r="O337" s="165"/>
      <c r="P337" s="165"/>
      <c r="Q337" s="165"/>
      <c r="R337" s="165"/>
      <c r="S337" s="165"/>
    </row>
    <row r="338" spans="1:19" x14ac:dyDescent="0.25">
      <c r="A338" s="165"/>
      <c r="B338" s="165"/>
      <c r="C338" s="165"/>
      <c r="D338" s="165"/>
      <c r="E338" s="165"/>
      <c r="F338" s="165"/>
      <c r="G338" s="165"/>
      <c r="H338" s="165"/>
      <c r="I338" s="165"/>
      <c r="J338" s="165"/>
      <c r="K338" s="165"/>
      <c r="L338" s="165"/>
      <c r="M338" s="165"/>
      <c r="N338" s="165"/>
      <c r="O338" s="165"/>
      <c r="P338" s="165"/>
      <c r="Q338" s="165"/>
      <c r="R338" s="165"/>
      <c r="S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5"/>
  <sheetViews>
    <sheetView topLeftCell="G15" zoomScale="55" zoomScaleNormal="55" zoomScaleSheetLayoutView="57" workbookViewId="0">
      <selection activeCell="S22" sqref="S22:S38"/>
    </sheetView>
  </sheetViews>
  <sheetFormatPr defaultColWidth="9.140625" defaultRowHeight="15" x14ac:dyDescent="0.25"/>
  <cols>
    <col min="1" max="1" width="7.42578125" style="135" customWidth="1"/>
    <col min="2" max="2" width="26.7109375" style="135" customWidth="1"/>
    <col min="3" max="3" width="31.140625" style="135" customWidth="1"/>
    <col min="4" max="4" width="25" style="135" customWidth="1"/>
    <col min="5" max="5" width="50" style="135" customWidth="1"/>
    <col min="6" max="6" width="49.7109375" style="135" customWidth="1"/>
    <col min="7" max="7" width="61.1406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15" customFormat="1" ht="18.75" customHeight="1" x14ac:dyDescent="0.2">
      <c r="A1" s="123"/>
      <c r="S1" s="108" t="s">
        <v>67</v>
      </c>
    </row>
    <row r="2" spans="1:28" s="15" customFormat="1" ht="18.75" customHeight="1" x14ac:dyDescent="0.3">
      <c r="A2" s="123"/>
      <c r="S2" s="109" t="s">
        <v>8</v>
      </c>
    </row>
    <row r="3" spans="1:28" s="15" customFormat="1" ht="18.75" x14ac:dyDescent="0.3">
      <c r="S3" s="109" t="s">
        <v>66</v>
      </c>
    </row>
    <row r="4" spans="1:28" s="15" customFormat="1" ht="18.75" customHeight="1" x14ac:dyDescent="0.2">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row>
    <row r="5" spans="1:28" s="15" customFormat="1" ht="15.75" x14ac:dyDescent="0.2">
      <c r="A5" s="124"/>
    </row>
    <row r="6" spans="1:28" s="15" customFormat="1" ht="18.75" x14ac:dyDescent="0.2">
      <c r="A6" s="389" t="s">
        <v>7</v>
      </c>
      <c r="B6" s="389"/>
      <c r="C6" s="389"/>
      <c r="D6" s="389"/>
      <c r="E6" s="389"/>
      <c r="F6" s="389"/>
      <c r="G6" s="389"/>
      <c r="H6" s="389"/>
      <c r="I6" s="389"/>
      <c r="J6" s="389"/>
      <c r="K6" s="389"/>
      <c r="L6" s="389"/>
      <c r="M6" s="389"/>
      <c r="N6" s="389"/>
      <c r="O6" s="389"/>
      <c r="P6" s="389"/>
      <c r="Q6" s="389"/>
      <c r="R6" s="389"/>
      <c r="S6" s="389"/>
      <c r="T6" s="122"/>
      <c r="U6" s="122"/>
      <c r="V6" s="122"/>
      <c r="W6" s="122"/>
      <c r="X6" s="122"/>
      <c r="Y6" s="122"/>
      <c r="Z6" s="122"/>
      <c r="AA6" s="122"/>
      <c r="AB6" s="122"/>
    </row>
    <row r="7" spans="1:28" s="15" customFormat="1" ht="18.75" x14ac:dyDescent="0.2">
      <c r="A7" s="389"/>
      <c r="B7" s="389"/>
      <c r="C7" s="389"/>
      <c r="D7" s="389"/>
      <c r="E7" s="389"/>
      <c r="F7" s="389"/>
      <c r="G7" s="389"/>
      <c r="H7" s="389"/>
      <c r="I7" s="389"/>
      <c r="J7" s="389"/>
      <c r="K7" s="389"/>
      <c r="L7" s="389"/>
      <c r="M7" s="389"/>
      <c r="N7" s="389"/>
      <c r="O7" s="389"/>
      <c r="P7" s="389"/>
      <c r="Q7" s="389"/>
      <c r="R7" s="389"/>
      <c r="S7" s="389"/>
      <c r="T7" s="122"/>
      <c r="U7" s="122"/>
      <c r="V7" s="122"/>
      <c r="W7" s="122"/>
      <c r="X7" s="122"/>
      <c r="Y7" s="122"/>
      <c r="Z7" s="122"/>
      <c r="AA7" s="122"/>
      <c r="AB7" s="122"/>
    </row>
    <row r="8" spans="1:28" s="15" customFormat="1" ht="18.75" x14ac:dyDescent="0.2">
      <c r="A8" s="401" t="str">
        <f>'1. паспорт местоположение'!A9:C9</f>
        <v xml:space="preserve"> АО "Россети Тюмень"</v>
      </c>
      <c r="B8" s="401"/>
      <c r="C8" s="401"/>
      <c r="D8" s="401"/>
      <c r="E8" s="401"/>
      <c r="F8" s="401"/>
      <c r="G8" s="401"/>
      <c r="H8" s="401"/>
      <c r="I8" s="401"/>
      <c r="J8" s="401"/>
      <c r="K8" s="401"/>
      <c r="L8" s="401"/>
      <c r="M8" s="401"/>
      <c r="N8" s="401"/>
      <c r="O8" s="401"/>
      <c r="P8" s="401"/>
      <c r="Q8" s="401"/>
      <c r="R8" s="401"/>
      <c r="S8" s="401"/>
      <c r="T8" s="122"/>
      <c r="U8" s="122"/>
      <c r="V8" s="122"/>
      <c r="W8" s="122"/>
      <c r="X8" s="122"/>
      <c r="Y8" s="122"/>
      <c r="Z8" s="122"/>
      <c r="AA8" s="122"/>
      <c r="AB8" s="122"/>
    </row>
    <row r="9" spans="1:28" s="15" customFormat="1" ht="18.75" x14ac:dyDescent="0.2">
      <c r="A9" s="386" t="s">
        <v>6</v>
      </c>
      <c r="B9" s="386"/>
      <c r="C9" s="386"/>
      <c r="D9" s="386"/>
      <c r="E9" s="386"/>
      <c r="F9" s="386"/>
      <c r="G9" s="386"/>
      <c r="H9" s="386"/>
      <c r="I9" s="386"/>
      <c r="J9" s="386"/>
      <c r="K9" s="386"/>
      <c r="L9" s="386"/>
      <c r="M9" s="386"/>
      <c r="N9" s="386"/>
      <c r="O9" s="386"/>
      <c r="P9" s="386"/>
      <c r="Q9" s="386"/>
      <c r="R9" s="386"/>
      <c r="S9" s="386"/>
      <c r="T9" s="122"/>
      <c r="U9" s="122"/>
      <c r="V9" s="122"/>
      <c r="W9" s="122"/>
      <c r="X9" s="122"/>
      <c r="Y9" s="122"/>
      <c r="Z9" s="122"/>
      <c r="AA9" s="122"/>
      <c r="AB9" s="122"/>
    </row>
    <row r="10" spans="1:28" s="15" customFormat="1" ht="18.75" x14ac:dyDescent="0.2">
      <c r="A10" s="389"/>
      <c r="B10" s="389"/>
      <c r="C10" s="389"/>
      <c r="D10" s="389"/>
      <c r="E10" s="389"/>
      <c r="F10" s="389"/>
      <c r="G10" s="389"/>
      <c r="H10" s="389"/>
      <c r="I10" s="389"/>
      <c r="J10" s="389"/>
      <c r="K10" s="389"/>
      <c r="L10" s="389"/>
      <c r="M10" s="389"/>
      <c r="N10" s="389"/>
      <c r="O10" s="389"/>
      <c r="P10" s="389"/>
      <c r="Q10" s="389"/>
      <c r="R10" s="389"/>
      <c r="S10" s="389"/>
      <c r="T10" s="122"/>
      <c r="U10" s="122"/>
      <c r="V10" s="122"/>
      <c r="W10" s="122"/>
      <c r="X10" s="122"/>
      <c r="Y10" s="122"/>
      <c r="Z10" s="122"/>
      <c r="AA10" s="122"/>
      <c r="AB10" s="122"/>
    </row>
    <row r="11" spans="1:28" s="15" customFormat="1" ht="18.75" x14ac:dyDescent="0.2">
      <c r="A11" s="401" t="str">
        <f>'1. паспорт местоположение'!A12:C12</f>
        <v>H_NS1200.PS.0032</v>
      </c>
      <c r="B11" s="401"/>
      <c r="C11" s="401"/>
      <c r="D11" s="401"/>
      <c r="E11" s="401"/>
      <c r="F11" s="401"/>
      <c r="G11" s="401"/>
      <c r="H11" s="401"/>
      <c r="I11" s="401"/>
      <c r="J11" s="401"/>
      <c r="K11" s="401"/>
      <c r="L11" s="401"/>
      <c r="M11" s="401"/>
      <c r="N11" s="401"/>
      <c r="O11" s="401"/>
      <c r="P11" s="401"/>
      <c r="Q11" s="401"/>
      <c r="R11" s="401"/>
      <c r="S11" s="401"/>
      <c r="T11" s="122"/>
      <c r="U11" s="122"/>
      <c r="V11" s="122"/>
      <c r="W11" s="122"/>
      <c r="X11" s="122"/>
      <c r="Y11" s="122"/>
      <c r="Z11" s="122"/>
      <c r="AA11" s="122"/>
      <c r="AB11" s="122"/>
    </row>
    <row r="12" spans="1:28" s="15" customFormat="1" ht="18.75" x14ac:dyDescent="0.2">
      <c r="A12" s="386" t="s">
        <v>5</v>
      </c>
      <c r="B12" s="386"/>
      <c r="C12" s="386"/>
      <c r="D12" s="386"/>
      <c r="E12" s="386"/>
      <c r="F12" s="386"/>
      <c r="G12" s="386"/>
      <c r="H12" s="386"/>
      <c r="I12" s="386"/>
      <c r="J12" s="386"/>
      <c r="K12" s="386"/>
      <c r="L12" s="386"/>
      <c r="M12" s="386"/>
      <c r="N12" s="386"/>
      <c r="O12" s="386"/>
      <c r="P12" s="386"/>
      <c r="Q12" s="386"/>
      <c r="R12" s="386"/>
      <c r="S12" s="386"/>
      <c r="T12" s="122"/>
      <c r="U12" s="122"/>
      <c r="V12" s="122"/>
      <c r="W12" s="122"/>
      <c r="X12" s="122"/>
      <c r="Y12" s="122"/>
      <c r="Z12" s="122"/>
      <c r="AA12" s="122"/>
      <c r="AB12" s="122"/>
    </row>
    <row r="13" spans="1:28" s="125"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21"/>
      <c r="U13" s="121"/>
      <c r="V13" s="121"/>
      <c r="W13" s="121"/>
      <c r="X13" s="121"/>
      <c r="Y13" s="121"/>
      <c r="Z13" s="121"/>
      <c r="AA13" s="121"/>
      <c r="AB13" s="121"/>
    </row>
    <row r="14" spans="1:28" s="127" customFormat="1" ht="15.75" x14ac:dyDescent="0.2">
      <c r="A14" s="401"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01"/>
      <c r="C14" s="401"/>
      <c r="D14" s="401"/>
      <c r="E14" s="401"/>
      <c r="F14" s="401"/>
      <c r="G14" s="401"/>
      <c r="H14" s="401"/>
      <c r="I14" s="401"/>
      <c r="J14" s="401"/>
      <c r="K14" s="401"/>
      <c r="L14" s="401"/>
      <c r="M14" s="401"/>
      <c r="N14" s="401"/>
      <c r="O14" s="401"/>
      <c r="P14" s="401"/>
      <c r="Q14" s="401"/>
      <c r="R14" s="401"/>
      <c r="S14" s="401"/>
      <c r="T14" s="126"/>
      <c r="U14" s="126"/>
      <c r="V14" s="126"/>
      <c r="W14" s="126"/>
      <c r="X14" s="126"/>
      <c r="Y14" s="126"/>
      <c r="Z14" s="126"/>
      <c r="AA14" s="126"/>
      <c r="AB14" s="126"/>
    </row>
    <row r="15" spans="1:28" s="127" customFormat="1" ht="15" customHeight="1" x14ac:dyDescent="0.2">
      <c r="A15" s="386" t="s">
        <v>4</v>
      </c>
      <c r="B15" s="386"/>
      <c r="C15" s="386"/>
      <c r="D15" s="386"/>
      <c r="E15" s="386"/>
      <c r="F15" s="386"/>
      <c r="G15" s="386"/>
      <c r="H15" s="386"/>
      <c r="I15" s="386"/>
      <c r="J15" s="386"/>
      <c r="K15" s="386"/>
      <c r="L15" s="386"/>
      <c r="M15" s="386"/>
      <c r="N15" s="386"/>
      <c r="O15" s="386"/>
      <c r="P15" s="386"/>
      <c r="Q15" s="386"/>
      <c r="R15" s="386"/>
      <c r="S15" s="386"/>
      <c r="T15" s="128"/>
      <c r="U15" s="128"/>
      <c r="V15" s="128"/>
      <c r="W15" s="128"/>
      <c r="X15" s="128"/>
      <c r="Y15" s="128"/>
      <c r="Z15" s="128"/>
      <c r="AA15" s="128"/>
      <c r="AB15" s="128"/>
    </row>
    <row r="16" spans="1:28" s="127"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129"/>
      <c r="U16" s="129"/>
      <c r="V16" s="129"/>
      <c r="W16" s="129"/>
      <c r="X16" s="129"/>
      <c r="Y16" s="129"/>
    </row>
    <row r="17" spans="1:28" s="127" customFormat="1" ht="45.75" customHeight="1" x14ac:dyDescent="0.2">
      <c r="A17" s="387" t="s">
        <v>383</v>
      </c>
      <c r="B17" s="387"/>
      <c r="C17" s="387"/>
      <c r="D17" s="387"/>
      <c r="E17" s="387"/>
      <c r="F17" s="387"/>
      <c r="G17" s="387"/>
      <c r="H17" s="387"/>
      <c r="I17" s="387"/>
      <c r="J17" s="387"/>
      <c r="K17" s="387"/>
      <c r="L17" s="387"/>
      <c r="M17" s="387"/>
      <c r="N17" s="387"/>
      <c r="O17" s="387"/>
      <c r="P17" s="387"/>
      <c r="Q17" s="387"/>
      <c r="R17" s="387"/>
      <c r="S17" s="387"/>
      <c r="T17" s="130"/>
      <c r="U17" s="130"/>
      <c r="V17" s="130"/>
      <c r="W17" s="130"/>
      <c r="X17" s="130"/>
      <c r="Y17" s="130"/>
      <c r="Z17" s="130"/>
      <c r="AA17" s="130"/>
      <c r="AB17" s="130"/>
    </row>
    <row r="18" spans="1:28" s="127"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129"/>
      <c r="U18" s="129"/>
      <c r="V18" s="129"/>
      <c r="W18" s="129"/>
      <c r="X18" s="129"/>
      <c r="Y18" s="129"/>
    </row>
    <row r="19" spans="1:28" s="127" customFormat="1" ht="54" customHeight="1" x14ac:dyDescent="0.2">
      <c r="A19" s="405" t="s">
        <v>3</v>
      </c>
      <c r="B19" s="405" t="s">
        <v>98</v>
      </c>
      <c r="C19" s="406" t="s">
        <v>298</v>
      </c>
      <c r="D19" s="405" t="s">
        <v>297</v>
      </c>
      <c r="E19" s="405" t="s">
        <v>97</v>
      </c>
      <c r="F19" s="405" t="s">
        <v>96</v>
      </c>
      <c r="G19" s="405" t="s">
        <v>293</v>
      </c>
      <c r="H19" s="405" t="s">
        <v>95</v>
      </c>
      <c r="I19" s="405" t="s">
        <v>94</v>
      </c>
      <c r="J19" s="405" t="s">
        <v>93</v>
      </c>
      <c r="K19" s="405" t="s">
        <v>92</v>
      </c>
      <c r="L19" s="405" t="s">
        <v>91</v>
      </c>
      <c r="M19" s="405" t="s">
        <v>90</v>
      </c>
      <c r="N19" s="405" t="s">
        <v>89</v>
      </c>
      <c r="O19" s="405" t="s">
        <v>88</v>
      </c>
      <c r="P19" s="405" t="s">
        <v>87</v>
      </c>
      <c r="Q19" s="405" t="s">
        <v>296</v>
      </c>
      <c r="R19" s="405"/>
      <c r="S19" s="408" t="s">
        <v>376</v>
      </c>
      <c r="T19" s="129"/>
      <c r="U19" s="129"/>
      <c r="V19" s="129"/>
      <c r="W19" s="129"/>
      <c r="X19" s="129"/>
      <c r="Y19" s="129"/>
    </row>
    <row r="20" spans="1:28" s="127" customFormat="1" ht="180.75" customHeight="1" x14ac:dyDescent="0.2">
      <c r="A20" s="405"/>
      <c r="B20" s="405"/>
      <c r="C20" s="407"/>
      <c r="D20" s="405"/>
      <c r="E20" s="405"/>
      <c r="F20" s="405"/>
      <c r="G20" s="405"/>
      <c r="H20" s="405"/>
      <c r="I20" s="405"/>
      <c r="J20" s="405"/>
      <c r="K20" s="405"/>
      <c r="L20" s="405"/>
      <c r="M20" s="405"/>
      <c r="N20" s="405"/>
      <c r="O20" s="405"/>
      <c r="P20" s="405"/>
      <c r="Q20" s="131" t="s">
        <v>294</v>
      </c>
      <c r="R20" s="35" t="s">
        <v>295</v>
      </c>
      <c r="S20" s="408"/>
      <c r="T20" s="121"/>
      <c r="U20" s="121"/>
      <c r="V20" s="121"/>
      <c r="W20" s="121"/>
      <c r="X20" s="121"/>
      <c r="Y20" s="121"/>
      <c r="Z20" s="132"/>
      <c r="AA20" s="132"/>
      <c r="AB20" s="132"/>
    </row>
    <row r="21" spans="1:28" s="127" customFormat="1" ht="18.75" x14ac:dyDescent="0.2">
      <c r="A21" s="131">
        <v>1</v>
      </c>
      <c r="B21" s="133">
        <v>2</v>
      </c>
      <c r="C21" s="131">
        <v>3</v>
      </c>
      <c r="D21" s="133">
        <v>4</v>
      </c>
      <c r="E21" s="131">
        <v>5</v>
      </c>
      <c r="F21" s="133">
        <v>6</v>
      </c>
      <c r="G21" s="131">
        <v>7</v>
      </c>
      <c r="H21" s="133">
        <v>8</v>
      </c>
      <c r="I21" s="131">
        <v>9</v>
      </c>
      <c r="J21" s="133">
        <v>10</v>
      </c>
      <c r="K21" s="131">
        <v>11</v>
      </c>
      <c r="L21" s="133">
        <v>12</v>
      </c>
      <c r="M21" s="131">
        <v>13</v>
      </c>
      <c r="N21" s="133">
        <v>14</v>
      </c>
      <c r="O21" s="131">
        <v>15</v>
      </c>
      <c r="P21" s="133">
        <v>16</v>
      </c>
      <c r="Q21" s="131">
        <v>17</v>
      </c>
      <c r="R21" s="133">
        <v>18</v>
      </c>
      <c r="S21" s="131">
        <v>19</v>
      </c>
      <c r="T21" s="121"/>
      <c r="U21" s="121"/>
      <c r="V21" s="121"/>
      <c r="W21" s="121"/>
      <c r="X21" s="121"/>
      <c r="Y21" s="121"/>
      <c r="Z21" s="132"/>
      <c r="AA21" s="132"/>
      <c r="AB21" s="132"/>
    </row>
    <row r="22" spans="1:28" s="127" customFormat="1" ht="53.25" customHeight="1" x14ac:dyDescent="0.2">
      <c r="A22" s="224"/>
      <c r="B22" s="406" t="s">
        <v>607</v>
      </c>
      <c r="C22" s="406" t="s">
        <v>824</v>
      </c>
      <c r="D22" s="406" t="s">
        <v>608</v>
      </c>
      <c r="E22" s="406" t="s">
        <v>609</v>
      </c>
      <c r="F22" s="406" t="s">
        <v>610</v>
      </c>
      <c r="G22" s="164" t="s">
        <v>377</v>
      </c>
      <c r="H22" s="166">
        <f>SUM(H23:H38)</f>
        <v>27.000000000000004</v>
      </c>
      <c r="I22" s="166">
        <v>0</v>
      </c>
      <c r="J22" s="166">
        <f>SUM(J23:J38)</f>
        <v>27.000000000000004</v>
      </c>
      <c r="K22" s="166"/>
      <c r="L22" s="392">
        <v>1</v>
      </c>
      <c r="M22" s="167">
        <v>80</v>
      </c>
      <c r="N22" s="167">
        <v>2</v>
      </c>
      <c r="O22" s="167">
        <v>0</v>
      </c>
      <c r="P22" s="167">
        <v>0</v>
      </c>
      <c r="Q22" s="392" t="s">
        <v>753</v>
      </c>
      <c r="R22" s="395" t="s">
        <v>623</v>
      </c>
      <c r="S22" s="398">
        <v>1.31304</v>
      </c>
      <c r="T22" s="225"/>
      <c r="U22" s="225"/>
      <c r="V22" s="225"/>
      <c r="W22" s="225"/>
      <c r="X22" s="163"/>
      <c r="Y22" s="163"/>
      <c r="Z22" s="163"/>
      <c r="AA22" s="163"/>
      <c r="AB22" s="163"/>
    </row>
    <row r="23" spans="1:28" s="127" customFormat="1" ht="18.75" x14ac:dyDescent="0.2">
      <c r="A23" s="162"/>
      <c r="B23" s="409"/>
      <c r="C23" s="409"/>
      <c r="D23" s="409"/>
      <c r="E23" s="409"/>
      <c r="F23" s="409"/>
      <c r="G23" s="164" t="s">
        <v>670</v>
      </c>
      <c r="H23" s="166">
        <v>0.5</v>
      </c>
      <c r="I23" s="166">
        <v>0</v>
      </c>
      <c r="J23" s="166">
        <v>0.5</v>
      </c>
      <c r="K23" s="166">
        <v>35</v>
      </c>
      <c r="L23" s="393"/>
      <c r="M23" s="392">
        <v>80</v>
      </c>
      <c r="N23" s="392">
        <v>2</v>
      </c>
      <c r="O23" s="392">
        <v>0</v>
      </c>
      <c r="P23" s="392">
        <v>0</v>
      </c>
      <c r="Q23" s="393"/>
      <c r="R23" s="396"/>
      <c r="S23" s="399"/>
      <c r="T23" s="225"/>
      <c r="U23" s="225"/>
      <c r="V23" s="225"/>
      <c r="W23" s="225"/>
      <c r="X23" s="163"/>
      <c r="Y23" s="163"/>
      <c r="Z23" s="163"/>
      <c r="AA23" s="163"/>
      <c r="AB23" s="163"/>
    </row>
    <row r="24" spans="1:28" s="127" customFormat="1" ht="18.75" x14ac:dyDescent="0.2">
      <c r="A24" s="162"/>
      <c r="B24" s="409"/>
      <c r="C24" s="409"/>
      <c r="D24" s="409"/>
      <c r="E24" s="409"/>
      <c r="F24" s="409"/>
      <c r="G24" s="164" t="s">
        <v>671</v>
      </c>
      <c r="H24" s="166">
        <v>0.5</v>
      </c>
      <c r="I24" s="166">
        <v>0</v>
      </c>
      <c r="J24" s="166">
        <v>0.5</v>
      </c>
      <c r="K24" s="166">
        <v>35</v>
      </c>
      <c r="L24" s="393"/>
      <c r="M24" s="393"/>
      <c r="N24" s="393"/>
      <c r="O24" s="393"/>
      <c r="P24" s="393"/>
      <c r="Q24" s="393"/>
      <c r="R24" s="396"/>
      <c r="S24" s="399"/>
      <c r="T24" s="225"/>
      <c r="U24" s="225"/>
      <c r="V24" s="225"/>
      <c r="W24" s="225"/>
      <c r="X24" s="163"/>
      <c r="Y24" s="163"/>
      <c r="Z24" s="163"/>
      <c r="AA24" s="163"/>
      <c r="AB24" s="163"/>
    </row>
    <row r="25" spans="1:28" s="127" customFormat="1" ht="18.75" x14ac:dyDescent="0.2">
      <c r="A25" s="162"/>
      <c r="B25" s="409"/>
      <c r="C25" s="409"/>
      <c r="D25" s="409"/>
      <c r="E25" s="409"/>
      <c r="F25" s="409"/>
      <c r="G25" s="164" t="s">
        <v>672</v>
      </c>
      <c r="H25" s="166">
        <v>4.47</v>
      </c>
      <c r="I25" s="166">
        <v>0</v>
      </c>
      <c r="J25" s="166">
        <v>4.47</v>
      </c>
      <c r="K25" s="166">
        <v>35</v>
      </c>
      <c r="L25" s="393"/>
      <c r="M25" s="393"/>
      <c r="N25" s="393"/>
      <c r="O25" s="393"/>
      <c r="P25" s="393"/>
      <c r="Q25" s="393"/>
      <c r="R25" s="396"/>
      <c r="S25" s="399"/>
      <c r="T25" s="225"/>
      <c r="U25" s="225"/>
      <c r="V25" s="225"/>
      <c r="W25" s="225"/>
      <c r="X25" s="163"/>
      <c r="Y25" s="163"/>
      <c r="Z25" s="163"/>
      <c r="AA25" s="163"/>
      <c r="AB25" s="163"/>
    </row>
    <row r="26" spans="1:28" s="127" customFormat="1" ht="18.75" x14ac:dyDescent="0.2">
      <c r="A26" s="162"/>
      <c r="B26" s="409"/>
      <c r="C26" s="409"/>
      <c r="D26" s="409"/>
      <c r="E26" s="409"/>
      <c r="F26" s="409"/>
      <c r="G26" s="164" t="s">
        <v>673</v>
      </c>
      <c r="H26" s="166">
        <v>4.47</v>
      </c>
      <c r="I26" s="166">
        <v>0</v>
      </c>
      <c r="J26" s="166">
        <v>4.47</v>
      </c>
      <c r="K26" s="166">
        <v>35</v>
      </c>
      <c r="L26" s="393"/>
      <c r="M26" s="393"/>
      <c r="N26" s="393"/>
      <c r="O26" s="393"/>
      <c r="P26" s="393"/>
      <c r="Q26" s="393"/>
      <c r="R26" s="396"/>
      <c r="S26" s="399"/>
      <c r="T26" s="225"/>
      <c r="U26" s="225"/>
      <c r="V26" s="225"/>
      <c r="W26" s="225"/>
      <c r="X26" s="163"/>
      <c r="Y26" s="163"/>
      <c r="Z26" s="163"/>
      <c r="AA26" s="163"/>
      <c r="AB26" s="163"/>
    </row>
    <row r="27" spans="1:28" s="127" customFormat="1" ht="18.75" x14ac:dyDescent="0.2">
      <c r="A27" s="162"/>
      <c r="B27" s="409"/>
      <c r="C27" s="409"/>
      <c r="D27" s="409"/>
      <c r="E27" s="409"/>
      <c r="F27" s="409"/>
      <c r="G27" s="164" t="s">
        <v>674</v>
      </c>
      <c r="H27" s="166">
        <v>0.6</v>
      </c>
      <c r="I27" s="166">
        <v>0</v>
      </c>
      <c r="J27" s="166">
        <v>0.6</v>
      </c>
      <c r="K27" s="166">
        <v>35</v>
      </c>
      <c r="L27" s="393"/>
      <c r="M27" s="393"/>
      <c r="N27" s="393"/>
      <c r="O27" s="393"/>
      <c r="P27" s="393"/>
      <c r="Q27" s="393"/>
      <c r="R27" s="396"/>
      <c r="S27" s="399"/>
      <c r="T27" s="225"/>
      <c r="U27" s="225"/>
      <c r="V27" s="225"/>
      <c r="W27" s="225"/>
      <c r="X27" s="163"/>
      <c r="Y27" s="163"/>
      <c r="Z27" s="163"/>
      <c r="AA27" s="163"/>
      <c r="AB27" s="163"/>
    </row>
    <row r="28" spans="1:28" ht="33.75" customHeight="1" x14ac:dyDescent="0.25">
      <c r="A28" s="162"/>
      <c r="B28" s="409"/>
      <c r="C28" s="409"/>
      <c r="D28" s="409"/>
      <c r="E28" s="409"/>
      <c r="F28" s="409"/>
      <c r="G28" s="164" t="s">
        <v>675</v>
      </c>
      <c r="H28" s="166">
        <v>0.6</v>
      </c>
      <c r="I28" s="166">
        <v>0</v>
      </c>
      <c r="J28" s="166">
        <v>0.6</v>
      </c>
      <c r="K28" s="166">
        <v>35</v>
      </c>
      <c r="L28" s="393"/>
      <c r="M28" s="393"/>
      <c r="N28" s="393"/>
      <c r="O28" s="393"/>
      <c r="P28" s="393"/>
      <c r="Q28" s="393"/>
      <c r="R28" s="396"/>
      <c r="S28" s="399"/>
      <c r="T28" s="225"/>
      <c r="U28" s="225"/>
      <c r="V28" s="225"/>
      <c r="W28" s="225"/>
      <c r="X28" s="163"/>
      <c r="Y28" s="163"/>
      <c r="Z28" s="163"/>
      <c r="AA28" s="163"/>
      <c r="AB28" s="163"/>
    </row>
    <row r="29" spans="1:28" ht="18.75" x14ac:dyDescent="0.25">
      <c r="A29" s="162"/>
      <c r="B29" s="409"/>
      <c r="C29" s="409"/>
      <c r="D29" s="409"/>
      <c r="E29" s="409"/>
      <c r="F29" s="409"/>
      <c r="G29" s="164" t="s">
        <v>676</v>
      </c>
      <c r="H29" s="166">
        <v>5.84</v>
      </c>
      <c r="I29" s="166">
        <v>0</v>
      </c>
      <c r="J29" s="166">
        <v>5.84</v>
      </c>
      <c r="K29" s="166">
        <v>35</v>
      </c>
      <c r="L29" s="393"/>
      <c r="M29" s="393"/>
      <c r="N29" s="393"/>
      <c r="O29" s="393"/>
      <c r="P29" s="393"/>
      <c r="Q29" s="393"/>
      <c r="R29" s="396"/>
      <c r="S29" s="399"/>
      <c r="T29" s="225"/>
      <c r="U29" s="225"/>
      <c r="V29" s="225"/>
      <c r="W29" s="225"/>
      <c r="X29" s="163"/>
      <c r="Y29" s="163"/>
      <c r="Z29" s="163"/>
      <c r="AA29" s="163"/>
      <c r="AB29" s="163"/>
    </row>
    <row r="30" spans="1:28" ht="18.75" x14ac:dyDescent="0.25">
      <c r="A30" s="162"/>
      <c r="B30" s="409"/>
      <c r="C30" s="409"/>
      <c r="D30" s="409"/>
      <c r="E30" s="409"/>
      <c r="F30" s="409"/>
      <c r="G30" s="164" t="s">
        <v>677</v>
      </c>
      <c r="H30" s="166">
        <v>5.84</v>
      </c>
      <c r="I30" s="166">
        <v>0</v>
      </c>
      <c r="J30" s="166">
        <v>5.84</v>
      </c>
      <c r="K30" s="166">
        <v>35</v>
      </c>
      <c r="L30" s="393"/>
      <c r="M30" s="393"/>
      <c r="N30" s="393"/>
      <c r="O30" s="393"/>
      <c r="P30" s="393"/>
      <c r="Q30" s="393"/>
      <c r="R30" s="396"/>
      <c r="S30" s="399"/>
      <c r="T30" s="225"/>
      <c r="U30" s="225"/>
      <c r="V30" s="225"/>
      <c r="W30" s="225"/>
      <c r="X30" s="163"/>
      <c r="Y30" s="163"/>
      <c r="Z30" s="163"/>
      <c r="AA30" s="163"/>
      <c r="AB30" s="163"/>
    </row>
    <row r="31" spans="1:28" ht="21.75" customHeight="1" x14ac:dyDescent="0.25">
      <c r="A31" s="162"/>
      <c r="B31" s="409"/>
      <c r="C31" s="409"/>
      <c r="D31" s="409"/>
      <c r="E31" s="409"/>
      <c r="F31" s="409"/>
      <c r="G31" s="164" t="s">
        <v>678</v>
      </c>
      <c r="H31" s="166">
        <v>1.79</v>
      </c>
      <c r="I31" s="166">
        <v>0</v>
      </c>
      <c r="J31" s="166">
        <v>1.79</v>
      </c>
      <c r="K31" s="166">
        <v>6</v>
      </c>
      <c r="L31" s="393"/>
      <c r="M31" s="393"/>
      <c r="N31" s="393"/>
      <c r="O31" s="393"/>
      <c r="P31" s="393"/>
      <c r="Q31" s="393"/>
      <c r="R31" s="396"/>
      <c r="S31" s="399"/>
      <c r="T31" s="225"/>
      <c r="U31" s="225"/>
      <c r="V31" s="225"/>
      <c r="W31" s="225"/>
      <c r="X31" s="163"/>
      <c r="Y31" s="163"/>
      <c r="Z31" s="163"/>
      <c r="AA31" s="163"/>
      <c r="AB31" s="163"/>
    </row>
    <row r="32" spans="1:28" ht="21" customHeight="1" x14ac:dyDescent="0.25">
      <c r="A32" s="162"/>
      <c r="B32" s="409"/>
      <c r="C32" s="409"/>
      <c r="D32" s="409"/>
      <c r="E32" s="409"/>
      <c r="F32" s="409"/>
      <c r="G32" s="164" t="s">
        <v>679</v>
      </c>
      <c r="H32" s="166">
        <v>1.79</v>
      </c>
      <c r="I32" s="166">
        <v>0</v>
      </c>
      <c r="J32" s="166">
        <v>1.79</v>
      </c>
      <c r="K32" s="166">
        <v>6</v>
      </c>
      <c r="L32" s="393"/>
      <c r="M32" s="393"/>
      <c r="N32" s="393"/>
      <c r="O32" s="393"/>
      <c r="P32" s="393"/>
      <c r="Q32" s="393"/>
      <c r="R32" s="396"/>
      <c r="S32" s="399"/>
      <c r="T32" s="225"/>
      <c r="U32" s="225"/>
      <c r="V32" s="225"/>
      <c r="W32" s="225"/>
      <c r="X32" s="163"/>
      <c r="Y32" s="163"/>
      <c r="Z32" s="163"/>
      <c r="AA32" s="163"/>
      <c r="AB32" s="163"/>
    </row>
    <row r="33" spans="1:28" ht="18.75" x14ac:dyDescent="0.25">
      <c r="A33" s="162"/>
      <c r="B33" s="409"/>
      <c r="C33" s="409"/>
      <c r="D33" s="409"/>
      <c r="E33" s="409"/>
      <c r="F33" s="409"/>
      <c r="G33" s="164" t="s">
        <v>680</v>
      </c>
      <c r="H33" s="166">
        <v>0.1</v>
      </c>
      <c r="I33" s="166">
        <v>0</v>
      </c>
      <c r="J33" s="166">
        <v>0.1</v>
      </c>
      <c r="K33" s="166">
        <v>6</v>
      </c>
      <c r="L33" s="393"/>
      <c r="M33" s="393"/>
      <c r="N33" s="393"/>
      <c r="O33" s="393"/>
      <c r="P33" s="393"/>
      <c r="Q33" s="393"/>
      <c r="R33" s="396"/>
      <c r="S33" s="399"/>
      <c r="T33" s="225"/>
      <c r="U33" s="225"/>
      <c r="V33" s="225"/>
      <c r="W33" s="225"/>
      <c r="X33" s="163"/>
      <c r="Y33" s="163"/>
      <c r="Z33" s="163"/>
      <c r="AA33" s="163"/>
      <c r="AB33" s="163"/>
    </row>
    <row r="34" spans="1:28" ht="18.75" x14ac:dyDescent="0.25">
      <c r="A34" s="162"/>
      <c r="B34" s="409"/>
      <c r="C34" s="409"/>
      <c r="D34" s="409"/>
      <c r="E34" s="409"/>
      <c r="F34" s="409"/>
      <c r="G34" s="164" t="s">
        <v>681</v>
      </c>
      <c r="H34" s="166">
        <v>0.1</v>
      </c>
      <c r="I34" s="166">
        <v>0</v>
      </c>
      <c r="J34" s="166">
        <v>0.1</v>
      </c>
      <c r="K34" s="166">
        <v>6</v>
      </c>
      <c r="L34" s="393"/>
      <c r="M34" s="393"/>
      <c r="N34" s="393"/>
      <c r="O34" s="393"/>
      <c r="P34" s="393"/>
      <c r="Q34" s="393"/>
      <c r="R34" s="396"/>
      <c r="S34" s="399"/>
      <c r="T34" s="225"/>
      <c r="U34" s="225"/>
      <c r="V34" s="225"/>
      <c r="W34" s="225"/>
      <c r="X34" s="163"/>
      <c r="Y34" s="163"/>
      <c r="Z34" s="163"/>
      <c r="AA34" s="163"/>
      <c r="AB34" s="163"/>
    </row>
    <row r="35" spans="1:28" ht="18.75" x14ac:dyDescent="0.25">
      <c r="A35" s="162"/>
      <c r="B35" s="409"/>
      <c r="C35" s="409"/>
      <c r="D35" s="409"/>
      <c r="E35" s="409"/>
      <c r="F35" s="409"/>
      <c r="G35" s="164" t="s">
        <v>682</v>
      </c>
      <c r="H35" s="166">
        <v>0.1</v>
      </c>
      <c r="I35" s="166">
        <v>0</v>
      </c>
      <c r="J35" s="166">
        <v>0.1</v>
      </c>
      <c r="K35" s="166">
        <v>6</v>
      </c>
      <c r="L35" s="393"/>
      <c r="M35" s="393"/>
      <c r="N35" s="393"/>
      <c r="O35" s="393"/>
      <c r="P35" s="393"/>
      <c r="Q35" s="393"/>
      <c r="R35" s="396"/>
      <c r="S35" s="399"/>
      <c r="T35" s="225"/>
      <c r="U35" s="225"/>
      <c r="V35" s="225"/>
      <c r="W35" s="225"/>
      <c r="X35" s="163"/>
      <c r="Y35" s="163"/>
      <c r="Z35" s="163"/>
      <c r="AA35" s="163"/>
      <c r="AB35" s="163"/>
    </row>
    <row r="36" spans="1:28" ht="18.75" x14ac:dyDescent="0.25">
      <c r="A36" s="162"/>
      <c r="B36" s="409"/>
      <c r="C36" s="409"/>
      <c r="D36" s="409"/>
      <c r="E36" s="409"/>
      <c r="F36" s="409"/>
      <c r="G36" s="164" t="s">
        <v>683</v>
      </c>
      <c r="H36" s="166">
        <v>0.1</v>
      </c>
      <c r="I36" s="166">
        <v>0</v>
      </c>
      <c r="J36" s="166">
        <v>0.1</v>
      </c>
      <c r="K36" s="166">
        <v>6</v>
      </c>
      <c r="L36" s="393"/>
      <c r="M36" s="393"/>
      <c r="N36" s="393"/>
      <c r="O36" s="393"/>
      <c r="P36" s="393"/>
      <c r="Q36" s="393"/>
      <c r="R36" s="396"/>
      <c r="S36" s="399"/>
      <c r="T36" s="225"/>
      <c r="U36" s="225"/>
      <c r="V36" s="225"/>
      <c r="W36" s="225"/>
      <c r="X36" s="163"/>
      <c r="Y36" s="163"/>
      <c r="Z36" s="163"/>
      <c r="AA36" s="163"/>
      <c r="AB36" s="163"/>
    </row>
    <row r="37" spans="1:28" ht="18.75" x14ac:dyDescent="0.25">
      <c r="A37" s="162"/>
      <c r="B37" s="409"/>
      <c r="C37" s="409"/>
      <c r="D37" s="409"/>
      <c r="E37" s="409"/>
      <c r="F37" s="409"/>
      <c r="G37" s="164" t="s">
        <v>684</v>
      </c>
      <c r="H37" s="166">
        <v>0.1</v>
      </c>
      <c r="I37" s="166">
        <v>0</v>
      </c>
      <c r="J37" s="166">
        <v>0.1</v>
      </c>
      <c r="K37" s="166">
        <v>6</v>
      </c>
      <c r="L37" s="393"/>
      <c r="M37" s="393"/>
      <c r="N37" s="393"/>
      <c r="O37" s="393"/>
      <c r="P37" s="393"/>
      <c r="Q37" s="393"/>
      <c r="R37" s="396"/>
      <c r="S37" s="399"/>
      <c r="T37" s="225"/>
      <c r="U37" s="225"/>
      <c r="V37" s="225"/>
      <c r="W37" s="225"/>
      <c r="X37" s="163"/>
      <c r="Y37" s="163"/>
      <c r="Z37" s="163"/>
      <c r="AA37" s="163"/>
      <c r="AB37" s="163"/>
    </row>
    <row r="38" spans="1:28" ht="18.75" x14ac:dyDescent="0.25">
      <c r="A38" s="162"/>
      <c r="B38" s="407"/>
      <c r="C38" s="407"/>
      <c r="D38" s="407"/>
      <c r="E38" s="407"/>
      <c r="F38" s="407"/>
      <c r="G38" s="164" t="s">
        <v>685</v>
      </c>
      <c r="H38" s="166">
        <v>0.1</v>
      </c>
      <c r="I38" s="166">
        <v>0</v>
      </c>
      <c r="J38" s="166">
        <v>0.1</v>
      </c>
      <c r="K38" s="166">
        <v>6</v>
      </c>
      <c r="L38" s="394"/>
      <c r="M38" s="394"/>
      <c r="N38" s="394"/>
      <c r="O38" s="394"/>
      <c r="P38" s="394"/>
      <c r="Q38" s="394"/>
      <c r="R38" s="397"/>
      <c r="S38" s="400"/>
      <c r="T38" s="225"/>
      <c r="U38" s="225"/>
      <c r="V38" s="225"/>
      <c r="W38" s="225"/>
      <c r="X38" s="163"/>
      <c r="Y38" s="163"/>
      <c r="Z38" s="163"/>
      <c r="AA38" s="163"/>
      <c r="AB38" s="163"/>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21" zoomScale="60" zoomScaleNormal="60" workbookViewId="0">
      <selection activeCell="N31" sqref="N31"/>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5" width="22.5703125" style="42" customWidth="1"/>
    <col min="6" max="6" width="31" style="42" bestFit="1"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2025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13" t="s">
        <v>7</v>
      </c>
      <c r="B8" s="413"/>
      <c r="C8" s="413"/>
      <c r="D8" s="413"/>
      <c r="E8" s="413"/>
      <c r="F8" s="413"/>
      <c r="G8" s="413"/>
      <c r="H8" s="413"/>
      <c r="I8" s="413"/>
      <c r="J8" s="413"/>
      <c r="K8" s="413"/>
      <c r="L8" s="413"/>
      <c r="M8" s="413"/>
      <c r="N8" s="413"/>
      <c r="O8" s="413"/>
      <c r="P8" s="413"/>
      <c r="Q8" s="413"/>
      <c r="R8" s="413"/>
      <c r="S8" s="413"/>
      <c r="T8" s="413"/>
    </row>
    <row r="9" spans="1:20" s="11"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4" t="str">
        <f>'1. паспорт местоположение'!A9:C9</f>
        <v xml:space="preserve"> 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 customFormat="1" ht="18.75" customHeight="1" x14ac:dyDescent="0.2">
      <c r="A11" s="415" t="s">
        <v>6</v>
      </c>
      <c r="B11" s="415"/>
      <c r="C11" s="415"/>
      <c r="D11" s="415"/>
      <c r="E11" s="415"/>
      <c r="F11" s="415"/>
      <c r="G11" s="415"/>
      <c r="H11" s="415"/>
      <c r="I11" s="415"/>
      <c r="J11" s="415"/>
      <c r="K11" s="415"/>
      <c r="L11" s="415"/>
      <c r="M11" s="415"/>
      <c r="N11" s="415"/>
      <c r="O11" s="415"/>
      <c r="P11" s="415"/>
      <c r="Q11" s="415"/>
      <c r="R11" s="415"/>
      <c r="S11" s="415"/>
      <c r="T11" s="415"/>
    </row>
    <row r="12" spans="1:20" s="11"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4" t="str">
        <f>'1. паспорт местоположение'!A12:C12</f>
        <v>H_NS1200.PS.0032</v>
      </c>
      <c r="B13" s="414"/>
      <c r="C13" s="414"/>
      <c r="D13" s="414"/>
      <c r="E13" s="414"/>
      <c r="F13" s="414"/>
      <c r="G13" s="414"/>
      <c r="H13" s="414"/>
      <c r="I13" s="414"/>
      <c r="J13" s="414"/>
      <c r="K13" s="414"/>
      <c r="L13" s="414"/>
      <c r="M13" s="414"/>
      <c r="N13" s="414"/>
      <c r="O13" s="414"/>
      <c r="P13" s="414"/>
      <c r="Q13" s="414"/>
      <c r="R13" s="414"/>
      <c r="S13" s="414"/>
      <c r="T13" s="414"/>
    </row>
    <row r="14" spans="1:20" s="11" customFormat="1" ht="18.75" customHeight="1" x14ac:dyDescent="0.2">
      <c r="A14" s="415" t="s">
        <v>5</v>
      </c>
      <c r="B14" s="415"/>
      <c r="C14" s="415"/>
      <c r="D14" s="415"/>
      <c r="E14" s="415"/>
      <c r="F14" s="415"/>
      <c r="G14" s="415"/>
      <c r="H14" s="415"/>
      <c r="I14" s="415"/>
      <c r="J14" s="415"/>
      <c r="K14" s="415"/>
      <c r="L14" s="415"/>
      <c r="M14" s="415"/>
      <c r="N14" s="415"/>
      <c r="O14" s="415"/>
      <c r="P14" s="415"/>
      <c r="Q14" s="415"/>
      <c r="R14" s="415"/>
      <c r="S14" s="415"/>
      <c r="T14" s="415"/>
    </row>
    <row r="15" spans="1:20" s="8"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2" customFormat="1" x14ac:dyDescent="0.2">
      <c r="A16"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14"/>
      <c r="C16" s="414"/>
      <c r="D16" s="414"/>
      <c r="E16" s="414"/>
      <c r="F16" s="414"/>
      <c r="G16" s="414"/>
      <c r="H16" s="414"/>
      <c r="I16" s="414"/>
      <c r="J16" s="414"/>
      <c r="K16" s="414"/>
      <c r="L16" s="414"/>
      <c r="M16" s="414"/>
      <c r="N16" s="414"/>
      <c r="O16" s="414"/>
      <c r="P16" s="414"/>
      <c r="Q16" s="414"/>
      <c r="R16" s="414"/>
      <c r="S16" s="414"/>
      <c r="T16" s="414"/>
    </row>
    <row r="17" spans="1:20" s="2" customFormat="1" ht="15" customHeight="1" x14ac:dyDescent="0.2">
      <c r="A17" s="415" t="s">
        <v>4</v>
      </c>
      <c r="B17" s="415"/>
      <c r="C17" s="415"/>
      <c r="D17" s="415"/>
      <c r="E17" s="415"/>
      <c r="F17" s="415"/>
      <c r="G17" s="415"/>
      <c r="H17" s="415"/>
      <c r="I17" s="415"/>
      <c r="J17" s="415"/>
      <c r="K17" s="415"/>
      <c r="L17" s="415"/>
      <c r="M17" s="415"/>
      <c r="N17" s="415"/>
      <c r="O17" s="415"/>
      <c r="P17" s="415"/>
      <c r="Q17" s="415"/>
      <c r="R17" s="415"/>
      <c r="S17" s="415"/>
      <c r="T17" s="415"/>
    </row>
    <row r="18" spans="1:20" s="2"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20" s="2" customFormat="1" ht="15" customHeight="1" x14ac:dyDescent="0.2">
      <c r="A19" s="417" t="s">
        <v>388</v>
      </c>
      <c r="B19" s="417"/>
      <c r="C19" s="417"/>
      <c r="D19" s="417"/>
      <c r="E19" s="417"/>
      <c r="F19" s="417"/>
      <c r="G19" s="417"/>
      <c r="H19" s="417"/>
      <c r="I19" s="417"/>
      <c r="J19" s="417"/>
      <c r="K19" s="417"/>
      <c r="L19" s="417"/>
      <c r="M19" s="417"/>
      <c r="N19" s="417"/>
      <c r="O19" s="417"/>
      <c r="P19" s="417"/>
      <c r="Q19" s="417"/>
      <c r="R19" s="417"/>
      <c r="S19" s="417"/>
      <c r="T19" s="417"/>
    </row>
    <row r="20" spans="1:20" s="50"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20" ht="46.5" customHeight="1" x14ac:dyDescent="0.25">
      <c r="A21" s="419" t="s">
        <v>3</v>
      </c>
      <c r="B21" s="422" t="s">
        <v>217</v>
      </c>
      <c r="C21" s="423"/>
      <c r="D21" s="426" t="s">
        <v>120</v>
      </c>
      <c r="E21" s="422" t="s">
        <v>416</v>
      </c>
      <c r="F21" s="423"/>
      <c r="G21" s="422" t="s">
        <v>236</v>
      </c>
      <c r="H21" s="423"/>
      <c r="I21" s="422" t="s">
        <v>119</v>
      </c>
      <c r="J21" s="423"/>
      <c r="K21" s="426" t="s">
        <v>118</v>
      </c>
      <c r="L21" s="422" t="s">
        <v>117</v>
      </c>
      <c r="M21" s="423"/>
      <c r="N21" s="422" t="s">
        <v>412</v>
      </c>
      <c r="O21" s="423"/>
      <c r="P21" s="426" t="s">
        <v>116</v>
      </c>
      <c r="Q21" s="410" t="s">
        <v>115</v>
      </c>
      <c r="R21" s="411"/>
      <c r="S21" s="410" t="s">
        <v>114</v>
      </c>
      <c r="T21" s="412"/>
    </row>
    <row r="22" spans="1:20" ht="204.75" customHeight="1" x14ac:dyDescent="0.25">
      <c r="A22" s="420"/>
      <c r="B22" s="424"/>
      <c r="C22" s="425"/>
      <c r="D22" s="429"/>
      <c r="E22" s="424"/>
      <c r="F22" s="425"/>
      <c r="G22" s="424"/>
      <c r="H22" s="425"/>
      <c r="I22" s="424"/>
      <c r="J22" s="425"/>
      <c r="K22" s="427"/>
      <c r="L22" s="424"/>
      <c r="M22" s="425"/>
      <c r="N22" s="424"/>
      <c r="O22" s="425"/>
      <c r="P22" s="427"/>
      <c r="Q22" s="67" t="s">
        <v>113</v>
      </c>
      <c r="R22" s="67" t="s">
        <v>387</v>
      </c>
      <c r="S22" s="67" t="s">
        <v>112</v>
      </c>
      <c r="T22" s="67" t="s">
        <v>111</v>
      </c>
    </row>
    <row r="23" spans="1:20" ht="51.75" customHeight="1" x14ac:dyDescent="0.25">
      <c r="A23" s="421"/>
      <c r="B23" s="93" t="s">
        <v>109</v>
      </c>
      <c r="C23" s="93" t="s">
        <v>110</v>
      </c>
      <c r="D23" s="427"/>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292</v>
      </c>
      <c r="C25" s="120" t="s">
        <v>772</v>
      </c>
      <c r="D25" s="115" t="s">
        <v>443</v>
      </c>
      <c r="E25" s="116" t="s">
        <v>292</v>
      </c>
      <c r="F25" s="117" t="s">
        <v>773</v>
      </c>
      <c r="G25" s="52" t="s">
        <v>292</v>
      </c>
      <c r="H25" s="51" t="s">
        <v>774</v>
      </c>
      <c r="I25" s="52" t="s">
        <v>292</v>
      </c>
      <c r="J25" s="118" t="s">
        <v>292</v>
      </c>
      <c r="K25" s="52" t="s">
        <v>292</v>
      </c>
      <c r="L25" s="52" t="s">
        <v>292</v>
      </c>
      <c r="M25" s="52">
        <v>110</v>
      </c>
      <c r="N25" s="52" t="s">
        <v>292</v>
      </c>
      <c r="O25" s="52">
        <v>40</v>
      </c>
      <c r="P25" s="52" t="s">
        <v>292</v>
      </c>
      <c r="Q25" s="52" t="s">
        <v>292</v>
      </c>
      <c r="R25" s="52" t="s">
        <v>292</v>
      </c>
      <c r="S25" s="52" t="s">
        <v>292</v>
      </c>
      <c r="T25" s="52" t="s">
        <v>292</v>
      </c>
    </row>
    <row r="26" spans="1:20" ht="31.5" x14ac:dyDescent="0.25">
      <c r="A26" s="52">
        <f>A25+1</f>
        <v>2</v>
      </c>
      <c r="B26" s="52" t="s">
        <v>292</v>
      </c>
      <c r="C26" s="120" t="s">
        <v>772</v>
      </c>
      <c r="D26" s="115" t="s">
        <v>443</v>
      </c>
      <c r="E26" s="116" t="s">
        <v>292</v>
      </c>
      <c r="F26" s="117" t="s">
        <v>773</v>
      </c>
      <c r="G26" s="52" t="s">
        <v>292</v>
      </c>
      <c r="H26" s="51" t="s">
        <v>775</v>
      </c>
      <c r="I26" s="52" t="s">
        <v>292</v>
      </c>
      <c r="J26" s="118" t="s">
        <v>292</v>
      </c>
      <c r="K26" s="52" t="s">
        <v>292</v>
      </c>
      <c r="L26" s="52" t="s">
        <v>292</v>
      </c>
      <c r="M26" s="52">
        <v>110</v>
      </c>
      <c r="N26" s="52" t="s">
        <v>292</v>
      </c>
      <c r="O26" s="52">
        <v>40</v>
      </c>
      <c r="P26" s="52" t="s">
        <v>292</v>
      </c>
      <c r="Q26" s="52" t="s">
        <v>292</v>
      </c>
      <c r="R26" s="52" t="s">
        <v>292</v>
      </c>
      <c r="S26" s="52" t="s">
        <v>292</v>
      </c>
      <c r="T26" s="52" t="s">
        <v>292</v>
      </c>
    </row>
    <row r="27" spans="1:20" ht="31.5" x14ac:dyDescent="0.25">
      <c r="A27" s="52">
        <f t="shared" ref="A27:A53" si="0">A26+1</f>
        <v>3</v>
      </c>
      <c r="B27" s="52" t="s">
        <v>292</v>
      </c>
      <c r="C27" s="120" t="s">
        <v>772</v>
      </c>
      <c r="D27" s="115" t="s">
        <v>386</v>
      </c>
      <c r="E27" s="116" t="s">
        <v>292</v>
      </c>
      <c r="F27" s="119" t="s">
        <v>811</v>
      </c>
      <c r="G27" s="52" t="s">
        <v>292</v>
      </c>
      <c r="H27" s="51" t="s">
        <v>776</v>
      </c>
      <c r="I27" s="52" t="s">
        <v>292</v>
      </c>
      <c r="J27" s="118" t="s">
        <v>292</v>
      </c>
      <c r="K27" s="52" t="s">
        <v>292</v>
      </c>
      <c r="L27" s="52" t="s">
        <v>292</v>
      </c>
      <c r="M27" s="52">
        <v>110</v>
      </c>
      <c r="N27" s="52" t="s">
        <v>292</v>
      </c>
      <c r="O27" s="52" t="s">
        <v>292</v>
      </c>
      <c r="P27" s="52" t="s">
        <v>292</v>
      </c>
      <c r="Q27" s="52" t="s">
        <v>292</v>
      </c>
      <c r="R27" s="52" t="s">
        <v>292</v>
      </c>
      <c r="S27" s="52" t="s">
        <v>292</v>
      </c>
      <c r="T27" s="52" t="s">
        <v>292</v>
      </c>
    </row>
    <row r="28" spans="1:20" ht="31.5" x14ac:dyDescent="0.25">
      <c r="A28" s="52">
        <f t="shared" si="0"/>
        <v>4</v>
      </c>
      <c r="B28" s="52" t="s">
        <v>292</v>
      </c>
      <c r="C28" s="120" t="s">
        <v>772</v>
      </c>
      <c r="D28" s="115" t="s">
        <v>386</v>
      </c>
      <c r="E28" s="116" t="s">
        <v>292</v>
      </c>
      <c r="F28" s="119" t="s">
        <v>811</v>
      </c>
      <c r="G28" s="52" t="s">
        <v>292</v>
      </c>
      <c r="H28" s="51" t="s">
        <v>777</v>
      </c>
      <c r="I28" s="52" t="s">
        <v>292</v>
      </c>
      <c r="J28" s="118" t="s">
        <v>292</v>
      </c>
      <c r="K28" s="52" t="s">
        <v>292</v>
      </c>
      <c r="L28" s="52" t="s">
        <v>292</v>
      </c>
      <c r="M28" s="52">
        <v>110</v>
      </c>
      <c r="N28" s="52" t="s">
        <v>292</v>
      </c>
      <c r="O28" s="52" t="s">
        <v>292</v>
      </c>
      <c r="P28" s="52" t="s">
        <v>292</v>
      </c>
      <c r="Q28" s="52" t="s">
        <v>292</v>
      </c>
      <c r="R28" s="52" t="s">
        <v>292</v>
      </c>
      <c r="S28" s="52" t="s">
        <v>292</v>
      </c>
      <c r="T28" s="52" t="s">
        <v>292</v>
      </c>
    </row>
    <row r="29" spans="1:20" ht="31.5" x14ac:dyDescent="0.25">
      <c r="A29" s="52">
        <f t="shared" si="0"/>
        <v>5</v>
      </c>
      <c r="B29" s="52" t="s">
        <v>292</v>
      </c>
      <c r="C29" s="120" t="s">
        <v>772</v>
      </c>
      <c r="D29" s="115" t="s">
        <v>386</v>
      </c>
      <c r="E29" s="116" t="s">
        <v>292</v>
      </c>
      <c r="F29" s="119" t="s">
        <v>811</v>
      </c>
      <c r="G29" s="52" t="s">
        <v>292</v>
      </c>
      <c r="H29" s="51" t="s">
        <v>778</v>
      </c>
      <c r="I29" s="52" t="s">
        <v>292</v>
      </c>
      <c r="J29" s="118" t="s">
        <v>292</v>
      </c>
      <c r="K29" s="52" t="s">
        <v>292</v>
      </c>
      <c r="L29" s="52" t="s">
        <v>292</v>
      </c>
      <c r="M29" s="52">
        <v>110</v>
      </c>
      <c r="N29" s="52" t="s">
        <v>292</v>
      </c>
      <c r="O29" s="52" t="s">
        <v>292</v>
      </c>
      <c r="P29" s="52" t="s">
        <v>292</v>
      </c>
      <c r="Q29" s="52" t="s">
        <v>292</v>
      </c>
      <c r="R29" s="52" t="s">
        <v>292</v>
      </c>
      <c r="S29" s="52" t="s">
        <v>292</v>
      </c>
      <c r="T29" s="52" t="s">
        <v>292</v>
      </c>
    </row>
    <row r="30" spans="1:20" ht="31.5" x14ac:dyDescent="0.25">
      <c r="A30" s="52">
        <f t="shared" si="0"/>
        <v>6</v>
      </c>
      <c r="B30" s="52" t="s">
        <v>292</v>
      </c>
      <c r="C30" s="120" t="s">
        <v>772</v>
      </c>
      <c r="D30" s="115" t="s">
        <v>386</v>
      </c>
      <c r="E30" s="116" t="s">
        <v>292</v>
      </c>
      <c r="F30" s="119" t="s">
        <v>771</v>
      </c>
      <c r="G30" s="52" t="s">
        <v>292</v>
      </c>
      <c r="H30" s="118" t="s">
        <v>779</v>
      </c>
      <c r="I30" s="52" t="s">
        <v>292</v>
      </c>
      <c r="J30" s="118" t="s">
        <v>292</v>
      </c>
      <c r="K30" s="52" t="s">
        <v>292</v>
      </c>
      <c r="L30" s="52" t="s">
        <v>292</v>
      </c>
      <c r="M30" s="52">
        <v>35</v>
      </c>
      <c r="N30" s="52" t="s">
        <v>292</v>
      </c>
      <c r="O30" s="52" t="s">
        <v>292</v>
      </c>
      <c r="P30" s="52" t="s">
        <v>292</v>
      </c>
      <c r="Q30" s="52" t="s">
        <v>292</v>
      </c>
      <c r="R30" s="52" t="s">
        <v>292</v>
      </c>
      <c r="S30" s="52" t="s">
        <v>292</v>
      </c>
      <c r="T30" s="52" t="s">
        <v>292</v>
      </c>
    </row>
    <row r="31" spans="1:20" ht="31.5" x14ac:dyDescent="0.25">
      <c r="A31" s="52">
        <f t="shared" si="0"/>
        <v>7</v>
      </c>
      <c r="B31" s="52" t="s">
        <v>292</v>
      </c>
      <c r="C31" s="120" t="s">
        <v>772</v>
      </c>
      <c r="D31" s="115" t="s">
        <v>386</v>
      </c>
      <c r="E31" s="116" t="s">
        <v>292</v>
      </c>
      <c r="F31" s="119" t="s">
        <v>771</v>
      </c>
      <c r="G31" s="52" t="s">
        <v>292</v>
      </c>
      <c r="H31" s="118" t="s">
        <v>780</v>
      </c>
      <c r="I31" s="52" t="s">
        <v>292</v>
      </c>
      <c r="J31" s="118" t="s">
        <v>292</v>
      </c>
      <c r="K31" s="52" t="s">
        <v>292</v>
      </c>
      <c r="L31" s="52" t="s">
        <v>292</v>
      </c>
      <c r="M31" s="52">
        <v>35</v>
      </c>
      <c r="N31" s="52" t="s">
        <v>292</v>
      </c>
      <c r="O31" s="52" t="s">
        <v>292</v>
      </c>
      <c r="P31" s="52" t="s">
        <v>292</v>
      </c>
      <c r="Q31" s="52" t="s">
        <v>292</v>
      </c>
      <c r="R31" s="52" t="s">
        <v>292</v>
      </c>
      <c r="S31" s="52" t="s">
        <v>292</v>
      </c>
      <c r="T31" s="52" t="s">
        <v>292</v>
      </c>
    </row>
    <row r="32" spans="1:20" ht="31.5" x14ac:dyDescent="0.25">
      <c r="A32" s="52">
        <f t="shared" si="0"/>
        <v>8</v>
      </c>
      <c r="B32" s="52" t="s">
        <v>292</v>
      </c>
      <c r="C32" s="120" t="s">
        <v>772</v>
      </c>
      <c r="D32" s="115" t="s">
        <v>386</v>
      </c>
      <c r="E32" s="116" t="s">
        <v>292</v>
      </c>
      <c r="F32" s="119" t="s">
        <v>771</v>
      </c>
      <c r="G32" s="52" t="s">
        <v>292</v>
      </c>
      <c r="H32" s="118" t="s">
        <v>781</v>
      </c>
      <c r="I32" s="52" t="s">
        <v>292</v>
      </c>
      <c r="J32" s="118" t="s">
        <v>292</v>
      </c>
      <c r="K32" s="52" t="s">
        <v>292</v>
      </c>
      <c r="L32" s="52" t="s">
        <v>292</v>
      </c>
      <c r="M32" s="52">
        <v>35</v>
      </c>
      <c r="N32" s="52" t="s">
        <v>292</v>
      </c>
      <c r="O32" s="52" t="s">
        <v>292</v>
      </c>
      <c r="P32" s="52" t="s">
        <v>292</v>
      </c>
      <c r="Q32" s="52" t="s">
        <v>292</v>
      </c>
      <c r="R32" s="52" t="s">
        <v>292</v>
      </c>
      <c r="S32" s="52" t="s">
        <v>292</v>
      </c>
      <c r="T32" s="52" t="s">
        <v>292</v>
      </c>
    </row>
    <row r="33" spans="1:20" ht="31.5" x14ac:dyDescent="0.25">
      <c r="A33" s="52">
        <f t="shared" si="0"/>
        <v>9</v>
      </c>
      <c r="B33" s="52" t="s">
        <v>292</v>
      </c>
      <c r="C33" s="120" t="s">
        <v>772</v>
      </c>
      <c r="D33" s="115" t="s">
        <v>386</v>
      </c>
      <c r="E33" s="116" t="s">
        <v>292</v>
      </c>
      <c r="F33" s="119" t="s">
        <v>771</v>
      </c>
      <c r="G33" s="52" t="s">
        <v>292</v>
      </c>
      <c r="H33" s="118" t="s">
        <v>782</v>
      </c>
      <c r="I33" s="52" t="s">
        <v>292</v>
      </c>
      <c r="J33" s="118" t="s">
        <v>292</v>
      </c>
      <c r="K33" s="52" t="s">
        <v>292</v>
      </c>
      <c r="L33" s="52" t="s">
        <v>292</v>
      </c>
      <c r="M33" s="52">
        <v>35</v>
      </c>
      <c r="N33" s="52" t="s">
        <v>292</v>
      </c>
      <c r="O33" s="52" t="s">
        <v>292</v>
      </c>
      <c r="P33" s="52" t="s">
        <v>292</v>
      </c>
      <c r="Q33" s="52" t="s">
        <v>292</v>
      </c>
      <c r="R33" s="52" t="s">
        <v>292</v>
      </c>
      <c r="S33" s="52" t="s">
        <v>292</v>
      </c>
      <c r="T33" s="52" t="s">
        <v>292</v>
      </c>
    </row>
    <row r="34" spans="1:20" ht="31.5" x14ac:dyDescent="0.25">
      <c r="A34" s="52">
        <f t="shared" si="0"/>
        <v>10</v>
      </c>
      <c r="B34" s="52" t="s">
        <v>292</v>
      </c>
      <c r="C34" s="120" t="s">
        <v>772</v>
      </c>
      <c r="D34" s="115" t="s">
        <v>386</v>
      </c>
      <c r="E34" s="116" t="s">
        <v>292</v>
      </c>
      <c r="F34" s="119" t="s">
        <v>771</v>
      </c>
      <c r="G34" s="52" t="s">
        <v>292</v>
      </c>
      <c r="H34" s="118" t="s">
        <v>783</v>
      </c>
      <c r="I34" s="52" t="s">
        <v>292</v>
      </c>
      <c r="J34" s="118" t="s">
        <v>292</v>
      </c>
      <c r="K34" s="52" t="s">
        <v>292</v>
      </c>
      <c r="L34" s="52" t="s">
        <v>292</v>
      </c>
      <c r="M34" s="52">
        <v>35</v>
      </c>
      <c r="N34" s="52" t="s">
        <v>292</v>
      </c>
      <c r="O34" s="52" t="s">
        <v>292</v>
      </c>
      <c r="P34" s="52" t="s">
        <v>292</v>
      </c>
      <c r="Q34" s="52" t="s">
        <v>292</v>
      </c>
      <c r="R34" s="52" t="s">
        <v>292</v>
      </c>
      <c r="S34" s="52" t="s">
        <v>292</v>
      </c>
      <c r="T34" s="52" t="s">
        <v>292</v>
      </c>
    </row>
    <row r="35" spans="1:20" ht="31.5" x14ac:dyDescent="0.25">
      <c r="A35" s="52">
        <f t="shared" si="0"/>
        <v>11</v>
      </c>
      <c r="B35" s="52" t="s">
        <v>292</v>
      </c>
      <c r="C35" s="120" t="s">
        <v>772</v>
      </c>
      <c r="D35" s="115" t="s">
        <v>386</v>
      </c>
      <c r="E35" s="116" t="s">
        <v>292</v>
      </c>
      <c r="F35" s="119" t="s">
        <v>771</v>
      </c>
      <c r="G35" s="52" t="s">
        <v>292</v>
      </c>
      <c r="H35" s="118" t="s">
        <v>784</v>
      </c>
      <c r="I35" s="52" t="s">
        <v>292</v>
      </c>
      <c r="J35" s="118" t="s">
        <v>292</v>
      </c>
      <c r="K35" s="52" t="s">
        <v>292</v>
      </c>
      <c r="L35" s="52" t="s">
        <v>292</v>
      </c>
      <c r="M35" s="52">
        <v>35</v>
      </c>
      <c r="N35" s="52" t="s">
        <v>292</v>
      </c>
      <c r="O35" s="52" t="s">
        <v>292</v>
      </c>
      <c r="P35" s="52" t="s">
        <v>292</v>
      </c>
      <c r="Q35" s="52" t="s">
        <v>292</v>
      </c>
      <c r="R35" s="52" t="s">
        <v>292</v>
      </c>
      <c r="S35" s="52" t="s">
        <v>292</v>
      </c>
      <c r="T35" s="52" t="s">
        <v>292</v>
      </c>
    </row>
    <row r="36" spans="1:20" ht="31.5" x14ac:dyDescent="0.25">
      <c r="A36" s="52">
        <f t="shared" si="0"/>
        <v>12</v>
      </c>
      <c r="B36" s="52" t="s">
        <v>292</v>
      </c>
      <c r="C36" s="120" t="s">
        <v>772</v>
      </c>
      <c r="D36" s="115" t="s">
        <v>386</v>
      </c>
      <c r="E36" s="116" t="s">
        <v>292</v>
      </c>
      <c r="F36" s="119" t="s">
        <v>771</v>
      </c>
      <c r="G36" s="52" t="s">
        <v>292</v>
      </c>
      <c r="H36" s="118" t="s">
        <v>785</v>
      </c>
      <c r="I36" s="52" t="s">
        <v>292</v>
      </c>
      <c r="J36" s="118" t="s">
        <v>292</v>
      </c>
      <c r="K36" s="52" t="s">
        <v>292</v>
      </c>
      <c r="L36" s="52" t="s">
        <v>292</v>
      </c>
      <c r="M36" s="52">
        <v>35</v>
      </c>
      <c r="N36" s="52" t="s">
        <v>292</v>
      </c>
      <c r="O36" s="52" t="s">
        <v>292</v>
      </c>
      <c r="P36" s="52" t="s">
        <v>292</v>
      </c>
      <c r="Q36" s="52" t="s">
        <v>292</v>
      </c>
      <c r="R36" s="52" t="s">
        <v>292</v>
      </c>
      <c r="S36" s="52" t="s">
        <v>292</v>
      </c>
      <c r="T36" s="52" t="s">
        <v>292</v>
      </c>
    </row>
    <row r="37" spans="1:20" ht="31.5" x14ac:dyDescent="0.25">
      <c r="A37" s="52">
        <f t="shared" si="0"/>
        <v>13</v>
      </c>
      <c r="B37" s="52" t="s">
        <v>292</v>
      </c>
      <c r="C37" s="120" t="s">
        <v>772</v>
      </c>
      <c r="D37" s="115" t="s">
        <v>386</v>
      </c>
      <c r="E37" s="116" t="s">
        <v>292</v>
      </c>
      <c r="F37" s="119" t="s">
        <v>771</v>
      </c>
      <c r="G37" s="52" t="s">
        <v>292</v>
      </c>
      <c r="H37" s="118" t="s">
        <v>786</v>
      </c>
      <c r="I37" s="52" t="s">
        <v>292</v>
      </c>
      <c r="J37" s="118" t="s">
        <v>292</v>
      </c>
      <c r="K37" s="52" t="s">
        <v>292</v>
      </c>
      <c r="L37" s="52" t="s">
        <v>292</v>
      </c>
      <c r="M37" s="52">
        <v>35</v>
      </c>
      <c r="N37" s="52" t="s">
        <v>292</v>
      </c>
      <c r="O37" s="52" t="s">
        <v>292</v>
      </c>
      <c r="P37" s="52" t="s">
        <v>292</v>
      </c>
      <c r="Q37" s="52" t="s">
        <v>292</v>
      </c>
      <c r="R37" s="52" t="s">
        <v>292</v>
      </c>
      <c r="S37" s="52" t="s">
        <v>292</v>
      </c>
      <c r="T37" s="52" t="s">
        <v>292</v>
      </c>
    </row>
    <row r="38" spans="1:20" ht="31.5" x14ac:dyDescent="0.25">
      <c r="A38" s="52">
        <f t="shared" si="0"/>
        <v>14</v>
      </c>
      <c r="B38" s="52" t="s">
        <v>292</v>
      </c>
      <c r="C38" s="120" t="s">
        <v>772</v>
      </c>
      <c r="D38" s="115" t="s">
        <v>386</v>
      </c>
      <c r="E38" s="116" t="s">
        <v>292</v>
      </c>
      <c r="F38" s="119" t="s">
        <v>771</v>
      </c>
      <c r="G38" s="52" t="s">
        <v>292</v>
      </c>
      <c r="H38" s="118" t="s">
        <v>787</v>
      </c>
      <c r="I38" s="52" t="s">
        <v>292</v>
      </c>
      <c r="J38" s="118" t="s">
        <v>292</v>
      </c>
      <c r="K38" s="52" t="s">
        <v>292</v>
      </c>
      <c r="L38" s="52" t="s">
        <v>292</v>
      </c>
      <c r="M38" s="52">
        <v>35</v>
      </c>
      <c r="N38" s="52" t="s">
        <v>292</v>
      </c>
      <c r="O38" s="52" t="s">
        <v>292</v>
      </c>
      <c r="P38" s="52" t="s">
        <v>292</v>
      </c>
      <c r="Q38" s="52" t="s">
        <v>292</v>
      </c>
      <c r="R38" s="52" t="s">
        <v>292</v>
      </c>
      <c r="S38" s="52" t="s">
        <v>292</v>
      </c>
      <c r="T38" s="52" t="s">
        <v>292</v>
      </c>
    </row>
    <row r="39" spans="1:20" ht="31.5" x14ac:dyDescent="0.25">
      <c r="A39" s="52">
        <f t="shared" si="0"/>
        <v>15</v>
      </c>
      <c r="B39" s="52" t="s">
        <v>292</v>
      </c>
      <c r="C39" s="120" t="s">
        <v>772</v>
      </c>
      <c r="D39" s="115" t="s">
        <v>386</v>
      </c>
      <c r="E39" s="116" t="s">
        <v>292</v>
      </c>
      <c r="F39" s="119" t="s">
        <v>771</v>
      </c>
      <c r="G39" s="52" t="s">
        <v>292</v>
      </c>
      <c r="H39" s="118" t="s">
        <v>788</v>
      </c>
      <c r="I39" s="52" t="s">
        <v>292</v>
      </c>
      <c r="J39" s="118" t="s">
        <v>292</v>
      </c>
      <c r="K39" s="52" t="s">
        <v>292</v>
      </c>
      <c r="L39" s="52" t="s">
        <v>292</v>
      </c>
      <c r="M39" s="52">
        <v>35</v>
      </c>
      <c r="N39" s="52" t="s">
        <v>292</v>
      </c>
      <c r="O39" s="52" t="s">
        <v>292</v>
      </c>
      <c r="P39" s="52" t="s">
        <v>292</v>
      </c>
      <c r="Q39" s="52" t="s">
        <v>292</v>
      </c>
      <c r="R39" s="52" t="s">
        <v>292</v>
      </c>
      <c r="S39" s="52" t="s">
        <v>292</v>
      </c>
      <c r="T39" s="52" t="s">
        <v>292</v>
      </c>
    </row>
    <row r="40" spans="1:20" ht="31.5" x14ac:dyDescent="0.25">
      <c r="A40" s="52">
        <f t="shared" si="0"/>
        <v>16</v>
      </c>
      <c r="B40" s="52" t="s">
        <v>292</v>
      </c>
      <c r="C40" s="120" t="s">
        <v>772</v>
      </c>
      <c r="D40" s="115" t="s">
        <v>386</v>
      </c>
      <c r="E40" s="116" t="s">
        <v>292</v>
      </c>
      <c r="F40" s="119" t="s">
        <v>771</v>
      </c>
      <c r="G40" s="52" t="s">
        <v>292</v>
      </c>
      <c r="H40" s="118" t="s">
        <v>789</v>
      </c>
      <c r="I40" s="52" t="s">
        <v>292</v>
      </c>
      <c r="J40" s="118" t="s">
        <v>292</v>
      </c>
      <c r="K40" s="52" t="s">
        <v>292</v>
      </c>
      <c r="L40" s="52" t="s">
        <v>292</v>
      </c>
      <c r="M40" s="52">
        <v>35</v>
      </c>
      <c r="N40" s="52" t="s">
        <v>292</v>
      </c>
      <c r="O40" s="52" t="s">
        <v>292</v>
      </c>
      <c r="P40" s="52" t="s">
        <v>292</v>
      </c>
      <c r="Q40" s="52" t="s">
        <v>292</v>
      </c>
      <c r="R40" s="52" t="s">
        <v>292</v>
      </c>
      <c r="S40" s="52" t="s">
        <v>292</v>
      </c>
      <c r="T40" s="52" t="s">
        <v>292</v>
      </c>
    </row>
    <row r="41" spans="1:20" ht="31.5" x14ac:dyDescent="0.25">
      <c r="A41" s="52">
        <f t="shared" si="0"/>
        <v>17</v>
      </c>
      <c r="B41" s="52" t="s">
        <v>292</v>
      </c>
      <c r="C41" s="120" t="s">
        <v>772</v>
      </c>
      <c r="D41" s="115" t="s">
        <v>386</v>
      </c>
      <c r="E41" s="116" t="s">
        <v>292</v>
      </c>
      <c r="F41" s="119" t="s">
        <v>444</v>
      </c>
      <c r="G41" s="52" t="s">
        <v>292</v>
      </c>
      <c r="H41" s="118" t="s">
        <v>790</v>
      </c>
      <c r="I41" s="52" t="s">
        <v>292</v>
      </c>
      <c r="J41" s="118" t="s">
        <v>292</v>
      </c>
      <c r="K41" s="52" t="s">
        <v>292</v>
      </c>
      <c r="L41" s="52" t="s">
        <v>292</v>
      </c>
      <c r="M41" s="52">
        <v>6</v>
      </c>
      <c r="N41" s="52" t="s">
        <v>292</v>
      </c>
      <c r="O41" s="52" t="s">
        <v>292</v>
      </c>
      <c r="P41" s="52" t="s">
        <v>292</v>
      </c>
      <c r="Q41" s="52" t="s">
        <v>292</v>
      </c>
      <c r="R41" s="52" t="s">
        <v>292</v>
      </c>
      <c r="S41" s="52" t="s">
        <v>292</v>
      </c>
      <c r="T41" s="52" t="s">
        <v>292</v>
      </c>
    </row>
    <row r="42" spans="1:20" ht="31.5" x14ac:dyDescent="0.25">
      <c r="A42" s="52">
        <f t="shared" si="0"/>
        <v>18</v>
      </c>
      <c r="B42" s="52" t="s">
        <v>292</v>
      </c>
      <c r="C42" s="120" t="s">
        <v>772</v>
      </c>
      <c r="D42" s="115" t="s">
        <v>386</v>
      </c>
      <c r="E42" s="116" t="s">
        <v>292</v>
      </c>
      <c r="F42" s="119" t="s">
        <v>444</v>
      </c>
      <c r="G42" s="52" t="s">
        <v>292</v>
      </c>
      <c r="H42" s="118" t="s">
        <v>791</v>
      </c>
      <c r="I42" s="52" t="s">
        <v>292</v>
      </c>
      <c r="J42" s="118" t="s">
        <v>292</v>
      </c>
      <c r="K42" s="52" t="s">
        <v>292</v>
      </c>
      <c r="L42" s="52" t="s">
        <v>292</v>
      </c>
      <c r="M42" s="52">
        <v>6</v>
      </c>
      <c r="N42" s="52" t="s">
        <v>292</v>
      </c>
      <c r="O42" s="52" t="s">
        <v>292</v>
      </c>
      <c r="P42" s="52" t="s">
        <v>292</v>
      </c>
      <c r="Q42" s="52" t="s">
        <v>292</v>
      </c>
      <c r="R42" s="52" t="s">
        <v>292</v>
      </c>
      <c r="S42" s="52" t="s">
        <v>292</v>
      </c>
      <c r="T42" s="52" t="s">
        <v>292</v>
      </c>
    </row>
    <row r="43" spans="1:20" ht="31.5" x14ac:dyDescent="0.25">
      <c r="A43" s="52">
        <f t="shared" si="0"/>
        <v>19</v>
      </c>
      <c r="B43" s="52" t="s">
        <v>292</v>
      </c>
      <c r="C43" s="120" t="s">
        <v>772</v>
      </c>
      <c r="D43" s="115" t="s">
        <v>386</v>
      </c>
      <c r="E43" s="116" t="s">
        <v>292</v>
      </c>
      <c r="F43" s="119" t="s">
        <v>444</v>
      </c>
      <c r="G43" s="52" t="s">
        <v>292</v>
      </c>
      <c r="H43" s="118" t="s">
        <v>792</v>
      </c>
      <c r="I43" s="52" t="s">
        <v>292</v>
      </c>
      <c r="J43" s="118" t="s">
        <v>292</v>
      </c>
      <c r="K43" s="52" t="s">
        <v>292</v>
      </c>
      <c r="L43" s="52" t="s">
        <v>292</v>
      </c>
      <c r="M43" s="52">
        <v>6</v>
      </c>
      <c r="N43" s="52" t="s">
        <v>292</v>
      </c>
      <c r="O43" s="52" t="s">
        <v>292</v>
      </c>
      <c r="P43" s="52" t="s">
        <v>292</v>
      </c>
      <c r="Q43" s="52" t="s">
        <v>292</v>
      </c>
      <c r="R43" s="52" t="s">
        <v>292</v>
      </c>
      <c r="S43" s="52" t="s">
        <v>292</v>
      </c>
      <c r="T43" s="52" t="s">
        <v>292</v>
      </c>
    </row>
    <row r="44" spans="1:20" ht="31.5" x14ac:dyDescent="0.25">
      <c r="A44" s="52">
        <f t="shared" si="0"/>
        <v>20</v>
      </c>
      <c r="B44" s="52" t="s">
        <v>292</v>
      </c>
      <c r="C44" s="120" t="s">
        <v>772</v>
      </c>
      <c r="D44" s="115" t="s">
        <v>386</v>
      </c>
      <c r="E44" s="116" t="s">
        <v>292</v>
      </c>
      <c r="F44" s="119" t="s">
        <v>445</v>
      </c>
      <c r="G44" s="52" t="s">
        <v>292</v>
      </c>
      <c r="H44" s="118" t="s">
        <v>793</v>
      </c>
      <c r="I44" s="52" t="s">
        <v>292</v>
      </c>
      <c r="J44" s="118" t="s">
        <v>292</v>
      </c>
      <c r="K44" s="52" t="s">
        <v>292</v>
      </c>
      <c r="L44" s="52" t="s">
        <v>292</v>
      </c>
      <c r="M44" s="52">
        <v>6</v>
      </c>
      <c r="N44" s="52" t="s">
        <v>292</v>
      </c>
      <c r="O44" s="52" t="s">
        <v>292</v>
      </c>
      <c r="P44" s="52" t="s">
        <v>292</v>
      </c>
      <c r="Q44" s="52" t="s">
        <v>292</v>
      </c>
      <c r="R44" s="52" t="s">
        <v>292</v>
      </c>
      <c r="S44" s="52" t="s">
        <v>292</v>
      </c>
      <c r="T44" s="52" t="s">
        <v>292</v>
      </c>
    </row>
    <row r="45" spans="1:20" ht="31.5" x14ac:dyDescent="0.25">
      <c r="A45" s="52">
        <f t="shared" si="0"/>
        <v>21</v>
      </c>
      <c r="B45" s="52" t="s">
        <v>292</v>
      </c>
      <c r="C45" s="120" t="s">
        <v>772</v>
      </c>
      <c r="D45" s="115" t="s">
        <v>386</v>
      </c>
      <c r="E45" s="116" t="s">
        <v>292</v>
      </c>
      <c r="F45" s="119" t="s">
        <v>445</v>
      </c>
      <c r="G45" s="52" t="s">
        <v>292</v>
      </c>
      <c r="H45" s="118" t="s">
        <v>794</v>
      </c>
      <c r="I45" s="52" t="s">
        <v>292</v>
      </c>
      <c r="J45" s="118" t="s">
        <v>292</v>
      </c>
      <c r="K45" s="52" t="s">
        <v>292</v>
      </c>
      <c r="L45" s="52" t="s">
        <v>292</v>
      </c>
      <c r="M45" s="52">
        <v>6</v>
      </c>
      <c r="N45" s="52" t="s">
        <v>292</v>
      </c>
      <c r="O45" s="52" t="s">
        <v>292</v>
      </c>
      <c r="P45" s="52" t="s">
        <v>292</v>
      </c>
      <c r="Q45" s="52" t="s">
        <v>292</v>
      </c>
      <c r="R45" s="52" t="s">
        <v>292</v>
      </c>
      <c r="S45" s="52" t="s">
        <v>292</v>
      </c>
      <c r="T45" s="52" t="s">
        <v>292</v>
      </c>
    </row>
    <row r="46" spans="1:20" ht="31.5" x14ac:dyDescent="0.25">
      <c r="A46" s="52">
        <f t="shared" si="0"/>
        <v>22</v>
      </c>
      <c r="B46" s="52" t="s">
        <v>292</v>
      </c>
      <c r="C46" s="120" t="s">
        <v>772</v>
      </c>
      <c r="D46" s="115" t="s">
        <v>386</v>
      </c>
      <c r="E46" s="116" t="s">
        <v>292</v>
      </c>
      <c r="F46" s="119" t="s">
        <v>445</v>
      </c>
      <c r="G46" s="52" t="s">
        <v>292</v>
      </c>
      <c r="H46" s="118" t="s">
        <v>795</v>
      </c>
      <c r="I46" s="52" t="s">
        <v>292</v>
      </c>
      <c r="J46" s="118" t="s">
        <v>292</v>
      </c>
      <c r="K46" s="52" t="s">
        <v>292</v>
      </c>
      <c r="L46" s="52" t="s">
        <v>292</v>
      </c>
      <c r="M46" s="52">
        <v>6</v>
      </c>
      <c r="N46" s="52" t="s">
        <v>292</v>
      </c>
      <c r="O46" s="52" t="s">
        <v>292</v>
      </c>
      <c r="P46" s="52" t="s">
        <v>292</v>
      </c>
      <c r="Q46" s="52" t="s">
        <v>292</v>
      </c>
      <c r="R46" s="52" t="s">
        <v>292</v>
      </c>
      <c r="S46" s="52" t="s">
        <v>292</v>
      </c>
      <c r="T46" s="52" t="s">
        <v>292</v>
      </c>
    </row>
    <row r="47" spans="1:20" ht="31.5" x14ac:dyDescent="0.25">
      <c r="A47" s="52">
        <f t="shared" si="0"/>
        <v>23</v>
      </c>
      <c r="B47" s="52" t="s">
        <v>292</v>
      </c>
      <c r="C47" s="120" t="s">
        <v>772</v>
      </c>
      <c r="D47" s="115" t="s">
        <v>386</v>
      </c>
      <c r="E47" s="116" t="s">
        <v>292</v>
      </c>
      <c r="F47" s="119" t="s">
        <v>445</v>
      </c>
      <c r="G47" s="52" t="s">
        <v>292</v>
      </c>
      <c r="H47" s="118" t="s">
        <v>796</v>
      </c>
      <c r="I47" s="52" t="s">
        <v>292</v>
      </c>
      <c r="J47" s="118" t="s">
        <v>292</v>
      </c>
      <c r="K47" s="52" t="s">
        <v>292</v>
      </c>
      <c r="L47" s="52" t="s">
        <v>292</v>
      </c>
      <c r="M47" s="52">
        <v>6</v>
      </c>
      <c r="N47" s="52" t="s">
        <v>292</v>
      </c>
      <c r="O47" s="52" t="s">
        <v>292</v>
      </c>
      <c r="P47" s="52" t="s">
        <v>292</v>
      </c>
      <c r="Q47" s="52" t="s">
        <v>292</v>
      </c>
      <c r="R47" s="52" t="s">
        <v>292</v>
      </c>
      <c r="S47" s="52" t="s">
        <v>292</v>
      </c>
      <c r="T47" s="52" t="s">
        <v>292</v>
      </c>
    </row>
    <row r="48" spans="1:20" ht="31.5" x14ac:dyDescent="0.25">
      <c r="A48" s="52">
        <f t="shared" si="0"/>
        <v>24</v>
      </c>
      <c r="B48" s="52" t="s">
        <v>292</v>
      </c>
      <c r="C48" s="120" t="s">
        <v>772</v>
      </c>
      <c r="D48" s="115" t="s">
        <v>386</v>
      </c>
      <c r="E48" s="116" t="s">
        <v>292</v>
      </c>
      <c r="F48" s="119" t="s">
        <v>445</v>
      </c>
      <c r="G48" s="52" t="s">
        <v>292</v>
      </c>
      <c r="H48" s="118" t="s">
        <v>797</v>
      </c>
      <c r="I48" s="52" t="s">
        <v>292</v>
      </c>
      <c r="J48" s="118" t="s">
        <v>292</v>
      </c>
      <c r="K48" s="52" t="s">
        <v>292</v>
      </c>
      <c r="L48" s="52" t="s">
        <v>292</v>
      </c>
      <c r="M48" s="52">
        <v>6</v>
      </c>
      <c r="N48" s="52" t="s">
        <v>292</v>
      </c>
      <c r="O48" s="52" t="s">
        <v>292</v>
      </c>
      <c r="P48" s="52" t="s">
        <v>292</v>
      </c>
      <c r="Q48" s="52" t="s">
        <v>292</v>
      </c>
      <c r="R48" s="52" t="s">
        <v>292</v>
      </c>
      <c r="S48" s="52" t="s">
        <v>292</v>
      </c>
      <c r="T48" s="52" t="s">
        <v>292</v>
      </c>
    </row>
    <row r="49" spans="1:113" ht="31.5" x14ac:dyDescent="0.25">
      <c r="A49" s="52">
        <f t="shared" si="0"/>
        <v>25</v>
      </c>
      <c r="B49" s="52" t="s">
        <v>292</v>
      </c>
      <c r="C49" s="120" t="s">
        <v>772</v>
      </c>
      <c r="D49" s="115" t="s">
        <v>386</v>
      </c>
      <c r="E49" s="116" t="s">
        <v>292</v>
      </c>
      <c r="F49" s="119" t="s">
        <v>445</v>
      </c>
      <c r="G49" s="52" t="s">
        <v>292</v>
      </c>
      <c r="H49" s="118" t="s">
        <v>798</v>
      </c>
      <c r="I49" s="52" t="s">
        <v>292</v>
      </c>
      <c r="J49" s="118" t="s">
        <v>292</v>
      </c>
      <c r="K49" s="52" t="s">
        <v>292</v>
      </c>
      <c r="L49" s="52" t="s">
        <v>292</v>
      </c>
      <c r="M49" s="52">
        <v>6</v>
      </c>
      <c r="N49" s="52" t="s">
        <v>292</v>
      </c>
      <c r="O49" s="52" t="s">
        <v>292</v>
      </c>
      <c r="P49" s="52" t="s">
        <v>292</v>
      </c>
      <c r="Q49" s="52" t="s">
        <v>292</v>
      </c>
      <c r="R49" s="52" t="s">
        <v>292</v>
      </c>
      <c r="S49" s="52" t="s">
        <v>292</v>
      </c>
      <c r="T49" s="52" t="s">
        <v>292</v>
      </c>
    </row>
    <row r="50" spans="1:113" ht="31.5" x14ac:dyDescent="0.25">
      <c r="A50" s="52">
        <f t="shared" si="0"/>
        <v>26</v>
      </c>
      <c r="B50" s="52" t="s">
        <v>292</v>
      </c>
      <c r="C50" s="120" t="s">
        <v>772</v>
      </c>
      <c r="D50" s="115" t="s">
        <v>386</v>
      </c>
      <c r="E50" s="116" t="s">
        <v>292</v>
      </c>
      <c r="F50" s="119" t="s">
        <v>445</v>
      </c>
      <c r="G50" s="52" t="s">
        <v>292</v>
      </c>
      <c r="H50" s="118" t="s">
        <v>799</v>
      </c>
      <c r="I50" s="52" t="s">
        <v>292</v>
      </c>
      <c r="J50" s="118" t="s">
        <v>292</v>
      </c>
      <c r="K50" s="52" t="s">
        <v>292</v>
      </c>
      <c r="L50" s="52" t="s">
        <v>292</v>
      </c>
      <c r="M50" s="52">
        <v>6</v>
      </c>
      <c r="N50" s="52" t="s">
        <v>292</v>
      </c>
      <c r="O50" s="52" t="s">
        <v>292</v>
      </c>
      <c r="P50" s="52" t="s">
        <v>292</v>
      </c>
      <c r="Q50" s="52" t="s">
        <v>292</v>
      </c>
      <c r="R50" s="52" t="s">
        <v>292</v>
      </c>
      <c r="S50" s="52" t="s">
        <v>292</v>
      </c>
      <c r="T50" s="52" t="s">
        <v>292</v>
      </c>
    </row>
    <row r="51" spans="1:113" ht="31.5" x14ac:dyDescent="0.25">
      <c r="A51" s="52">
        <f t="shared" si="0"/>
        <v>27</v>
      </c>
      <c r="B51" s="52" t="s">
        <v>292</v>
      </c>
      <c r="C51" s="120" t="s">
        <v>772</v>
      </c>
      <c r="D51" s="115" t="s">
        <v>386</v>
      </c>
      <c r="E51" s="116" t="s">
        <v>292</v>
      </c>
      <c r="F51" s="119" t="s">
        <v>445</v>
      </c>
      <c r="G51" s="52" t="s">
        <v>292</v>
      </c>
      <c r="H51" s="118" t="s">
        <v>800</v>
      </c>
      <c r="I51" s="52" t="s">
        <v>292</v>
      </c>
      <c r="J51" s="118" t="s">
        <v>292</v>
      </c>
      <c r="K51" s="52" t="s">
        <v>292</v>
      </c>
      <c r="L51" s="52" t="s">
        <v>292</v>
      </c>
      <c r="M51" s="52">
        <v>6</v>
      </c>
      <c r="N51" s="52" t="s">
        <v>292</v>
      </c>
      <c r="O51" s="52" t="s">
        <v>292</v>
      </c>
      <c r="P51" s="52" t="s">
        <v>292</v>
      </c>
      <c r="Q51" s="52" t="s">
        <v>292</v>
      </c>
      <c r="R51" s="52" t="s">
        <v>292</v>
      </c>
      <c r="S51" s="52" t="s">
        <v>292</v>
      </c>
      <c r="T51" s="52" t="s">
        <v>292</v>
      </c>
    </row>
    <row r="52" spans="1:113" ht="31.5" x14ac:dyDescent="0.25">
      <c r="A52" s="52">
        <f t="shared" si="0"/>
        <v>28</v>
      </c>
      <c r="B52" s="52" t="s">
        <v>292</v>
      </c>
      <c r="C52" s="120" t="s">
        <v>772</v>
      </c>
      <c r="D52" s="115" t="s">
        <v>386</v>
      </c>
      <c r="E52" s="116" t="s">
        <v>292</v>
      </c>
      <c r="F52" s="119" t="s">
        <v>445</v>
      </c>
      <c r="G52" s="52" t="s">
        <v>292</v>
      </c>
      <c r="H52" s="118" t="s">
        <v>801</v>
      </c>
      <c r="I52" s="52" t="s">
        <v>292</v>
      </c>
      <c r="J52" s="118" t="s">
        <v>292</v>
      </c>
      <c r="K52" s="52" t="s">
        <v>292</v>
      </c>
      <c r="L52" s="52" t="s">
        <v>292</v>
      </c>
      <c r="M52" s="52">
        <v>6</v>
      </c>
      <c r="N52" s="52" t="s">
        <v>292</v>
      </c>
      <c r="O52" s="52" t="s">
        <v>292</v>
      </c>
      <c r="P52" s="52" t="s">
        <v>292</v>
      </c>
      <c r="Q52" s="52" t="s">
        <v>292</v>
      </c>
      <c r="R52" s="52" t="s">
        <v>292</v>
      </c>
      <c r="S52" s="52" t="s">
        <v>292</v>
      </c>
      <c r="T52" s="52" t="s">
        <v>292</v>
      </c>
    </row>
    <row r="53" spans="1:113" ht="31.5" x14ac:dyDescent="0.25">
      <c r="A53" s="52">
        <f t="shared" si="0"/>
        <v>29</v>
      </c>
      <c r="B53" s="52" t="s">
        <v>292</v>
      </c>
      <c r="C53" s="120" t="s">
        <v>772</v>
      </c>
      <c r="D53" s="115" t="s">
        <v>386</v>
      </c>
      <c r="E53" s="116" t="s">
        <v>292</v>
      </c>
      <c r="F53" s="119" t="s">
        <v>445</v>
      </c>
      <c r="G53" s="52" t="s">
        <v>292</v>
      </c>
      <c r="H53" s="118" t="s">
        <v>802</v>
      </c>
      <c r="I53" s="52" t="s">
        <v>292</v>
      </c>
      <c r="J53" s="118" t="s">
        <v>292</v>
      </c>
      <c r="K53" s="52" t="s">
        <v>292</v>
      </c>
      <c r="L53" s="52" t="s">
        <v>292</v>
      </c>
      <c r="M53" s="52">
        <v>6</v>
      </c>
      <c r="N53" s="52" t="s">
        <v>292</v>
      </c>
      <c r="O53" s="52" t="s">
        <v>292</v>
      </c>
      <c r="P53" s="52" t="s">
        <v>292</v>
      </c>
      <c r="Q53" s="52" t="s">
        <v>292</v>
      </c>
      <c r="R53" s="52" t="s">
        <v>292</v>
      </c>
      <c r="S53" s="52" t="s">
        <v>292</v>
      </c>
      <c r="T53" s="52" t="s">
        <v>292</v>
      </c>
    </row>
    <row r="54" spans="1:113" ht="18.75" x14ac:dyDescent="0.25">
      <c r="A54" s="51" t="s">
        <v>292</v>
      </c>
      <c r="B54" s="51" t="s">
        <v>292</v>
      </c>
      <c r="C54" s="51" t="s">
        <v>292</v>
      </c>
      <c r="D54" s="51" t="s">
        <v>292</v>
      </c>
      <c r="E54" s="105" t="s">
        <v>292</v>
      </c>
      <c r="F54" s="51" t="s">
        <v>292</v>
      </c>
      <c r="G54" s="52" t="s">
        <v>292</v>
      </c>
      <c r="H54" s="52" t="s">
        <v>292</v>
      </c>
      <c r="I54" s="52" t="s">
        <v>292</v>
      </c>
      <c r="J54" s="52" t="s">
        <v>292</v>
      </c>
      <c r="K54" s="52" t="s">
        <v>292</v>
      </c>
      <c r="L54" s="52" t="s">
        <v>292</v>
      </c>
      <c r="M54" s="51" t="s">
        <v>292</v>
      </c>
      <c r="N54" s="52" t="s">
        <v>292</v>
      </c>
      <c r="O54" s="51" t="s">
        <v>292</v>
      </c>
      <c r="P54" s="52" t="s">
        <v>292</v>
      </c>
      <c r="Q54" s="52" t="s">
        <v>292</v>
      </c>
      <c r="R54" s="52" t="s">
        <v>292</v>
      </c>
      <c r="S54" s="52" t="s">
        <v>292</v>
      </c>
      <c r="T54" s="52" t="s">
        <v>292</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28" t="s">
        <v>422</v>
      </c>
      <c r="C57" s="428"/>
      <c r="D57" s="428"/>
      <c r="E57" s="428"/>
      <c r="F57" s="428"/>
      <c r="G57" s="428"/>
      <c r="H57" s="428"/>
      <c r="I57" s="428"/>
      <c r="J57" s="428"/>
      <c r="K57" s="428"/>
      <c r="L57" s="428"/>
      <c r="M57" s="428"/>
      <c r="N57" s="428"/>
      <c r="O57" s="428"/>
      <c r="P57" s="428"/>
      <c r="Q57" s="428"/>
      <c r="R57" s="428"/>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T36" sqref="T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5" t="str">
        <f>'1. паспорт местоположение'!A5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413" t="s">
        <v>7</v>
      </c>
      <c r="F7" s="413"/>
      <c r="G7" s="413"/>
      <c r="H7" s="413"/>
      <c r="I7" s="413"/>
      <c r="J7" s="413"/>
      <c r="K7" s="413"/>
      <c r="L7" s="413"/>
      <c r="M7" s="413"/>
      <c r="N7" s="413"/>
      <c r="O7" s="413"/>
      <c r="P7" s="413"/>
      <c r="Q7" s="413"/>
      <c r="R7" s="413"/>
      <c r="S7" s="413"/>
      <c r="T7" s="413"/>
      <c r="U7" s="413"/>
      <c r="V7" s="413"/>
      <c r="W7" s="413"/>
      <c r="X7" s="413"/>
      <c r="Y7" s="4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4" t="str">
        <f>'1. паспорт местоположение'!A9</f>
        <v xml:space="preserve"> АО "Россети Тюмень"</v>
      </c>
      <c r="F9" s="414"/>
      <c r="G9" s="414"/>
      <c r="H9" s="414"/>
      <c r="I9" s="414"/>
      <c r="J9" s="414"/>
      <c r="K9" s="414"/>
      <c r="L9" s="414"/>
      <c r="M9" s="414"/>
      <c r="N9" s="414"/>
      <c r="O9" s="414"/>
      <c r="P9" s="414"/>
      <c r="Q9" s="414"/>
      <c r="R9" s="414"/>
      <c r="S9" s="414"/>
      <c r="T9" s="414"/>
      <c r="U9" s="414"/>
      <c r="V9" s="414"/>
      <c r="W9" s="414"/>
      <c r="X9" s="414"/>
      <c r="Y9" s="414"/>
    </row>
    <row r="10" spans="1:27" s="11" customFormat="1" ht="18.75" customHeight="1" x14ac:dyDescent="0.2">
      <c r="E10" s="415" t="s">
        <v>6</v>
      </c>
      <c r="F10" s="415"/>
      <c r="G10" s="415"/>
      <c r="H10" s="415"/>
      <c r="I10" s="415"/>
      <c r="J10" s="415"/>
      <c r="K10" s="415"/>
      <c r="L10" s="415"/>
      <c r="M10" s="415"/>
      <c r="N10" s="415"/>
      <c r="O10" s="415"/>
      <c r="P10" s="415"/>
      <c r="Q10" s="415"/>
      <c r="R10" s="415"/>
      <c r="S10" s="415"/>
      <c r="T10" s="415"/>
      <c r="U10" s="415"/>
      <c r="V10" s="415"/>
      <c r="W10" s="415"/>
      <c r="X10" s="415"/>
      <c r="Y10" s="4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4" t="str">
        <f>'1. паспорт местоположение'!A12</f>
        <v>H_NS1200.PS.0032</v>
      </c>
      <c r="F12" s="414"/>
      <c r="G12" s="414"/>
      <c r="H12" s="414"/>
      <c r="I12" s="414"/>
      <c r="J12" s="414"/>
      <c r="K12" s="414"/>
      <c r="L12" s="414"/>
      <c r="M12" s="414"/>
      <c r="N12" s="414"/>
      <c r="O12" s="414"/>
      <c r="P12" s="414"/>
      <c r="Q12" s="414"/>
      <c r="R12" s="414"/>
      <c r="S12" s="414"/>
      <c r="T12" s="414"/>
      <c r="U12" s="414"/>
      <c r="V12" s="414"/>
      <c r="W12" s="414"/>
      <c r="X12" s="414"/>
      <c r="Y12" s="414"/>
    </row>
    <row r="13" spans="1:27" s="11" customFormat="1" ht="18.75" customHeight="1" x14ac:dyDescent="0.2">
      <c r="E13" s="415" t="s">
        <v>5</v>
      </c>
      <c r="F13" s="415"/>
      <c r="G13" s="415"/>
      <c r="H13" s="415"/>
      <c r="I13" s="415"/>
      <c r="J13" s="415"/>
      <c r="K13" s="415"/>
      <c r="L13" s="415"/>
      <c r="M13" s="415"/>
      <c r="N13" s="415"/>
      <c r="O13" s="415"/>
      <c r="P13" s="415"/>
      <c r="Q13" s="415"/>
      <c r="R13" s="415"/>
      <c r="S13" s="415"/>
      <c r="T13" s="415"/>
      <c r="U13" s="415"/>
      <c r="V13" s="415"/>
      <c r="W13" s="415"/>
      <c r="X13" s="415"/>
      <c r="Y13" s="4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4"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2" customFormat="1" ht="15" customHeight="1" x14ac:dyDescent="0.2">
      <c r="E16" s="415" t="s">
        <v>4</v>
      </c>
      <c r="F16" s="415"/>
      <c r="G16" s="415"/>
      <c r="H16" s="415"/>
      <c r="I16" s="415"/>
      <c r="J16" s="415"/>
      <c r="K16" s="415"/>
      <c r="L16" s="415"/>
      <c r="M16" s="415"/>
      <c r="N16" s="415"/>
      <c r="O16" s="415"/>
      <c r="P16" s="415"/>
      <c r="Q16" s="415"/>
      <c r="R16" s="415"/>
      <c r="S16" s="415"/>
      <c r="T16" s="415"/>
      <c r="U16" s="415"/>
      <c r="V16" s="415"/>
      <c r="W16" s="415"/>
      <c r="X16" s="415"/>
      <c r="Y16" s="4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390</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0" customFormat="1" ht="21" customHeight="1" x14ac:dyDescent="0.25"/>
    <row r="21" spans="1:27" ht="15.75" customHeight="1" x14ac:dyDescent="0.25">
      <c r="A21" s="430" t="s">
        <v>3</v>
      </c>
      <c r="B21" s="432" t="s">
        <v>396</v>
      </c>
      <c r="C21" s="433"/>
      <c r="D21" s="432" t="s">
        <v>398</v>
      </c>
      <c r="E21" s="433"/>
      <c r="F21" s="410" t="s">
        <v>92</v>
      </c>
      <c r="G21" s="412"/>
      <c r="H21" s="412"/>
      <c r="I21" s="411"/>
      <c r="J21" s="430" t="s">
        <v>399</v>
      </c>
      <c r="K21" s="432" t="s">
        <v>400</v>
      </c>
      <c r="L21" s="433"/>
      <c r="M21" s="432" t="s">
        <v>401</v>
      </c>
      <c r="N21" s="433"/>
      <c r="O21" s="432" t="s">
        <v>389</v>
      </c>
      <c r="P21" s="433"/>
      <c r="Q21" s="432" t="s">
        <v>125</v>
      </c>
      <c r="R21" s="433"/>
      <c r="S21" s="430" t="s">
        <v>124</v>
      </c>
      <c r="T21" s="430" t="s">
        <v>402</v>
      </c>
      <c r="U21" s="430" t="s">
        <v>397</v>
      </c>
      <c r="V21" s="432" t="s">
        <v>123</v>
      </c>
      <c r="W21" s="433"/>
      <c r="X21" s="410" t="s">
        <v>115</v>
      </c>
      <c r="Y21" s="412"/>
      <c r="Z21" s="410" t="s">
        <v>114</v>
      </c>
      <c r="AA21" s="412"/>
    </row>
    <row r="22" spans="1:27" ht="216" customHeight="1" x14ac:dyDescent="0.25">
      <c r="A22" s="436"/>
      <c r="B22" s="434"/>
      <c r="C22" s="435"/>
      <c r="D22" s="434"/>
      <c r="E22" s="435"/>
      <c r="F22" s="410" t="s">
        <v>122</v>
      </c>
      <c r="G22" s="411"/>
      <c r="H22" s="410" t="s">
        <v>121</v>
      </c>
      <c r="I22" s="411"/>
      <c r="J22" s="431"/>
      <c r="K22" s="434"/>
      <c r="L22" s="435"/>
      <c r="M22" s="434"/>
      <c r="N22" s="435"/>
      <c r="O22" s="434"/>
      <c r="P22" s="435"/>
      <c r="Q22" s="434"/>
      <c r="R22" s="435"/>
      <c r="S22" s="431"/>
      <c r="T22" s="431"/>
      <c r="U22" s="431"/>
      <c r="V22" s="434"/>
      <c r="W22" s="435"/>
      <c r="X22" s="67" t="s">
        <v>113</v>
      </c>
      <c r="Y22" s="67" t="s">
        <v>387</v>
      </c>
      <c r="Z22" s="67" t="s">
        <v>112</v>
      </c>
      <c r="AA22" s="67" t="s">
        <v>111</v>
      </c>
    </row>
    <row r="23" spans="1:27" ht="60" customHeight="1" x14ac:dyDescent="0.25">
      <c r="A23" s="431"/>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189.75" customHeight="1" x14ac:dyDescent="0.25">
      <c r="A25" s="73">
        <v>1</v>
      </c>
      <c r="B25" s="73" t="s">
        <v>292</v>
      </c>
      <c r="C25" s="67" t="s">
        <v>664</v>
      </c>
      <c r="D25" s="73" t="s">
        <v>292</v>
      </c>
      <c r="E25" s="67" t="s">
        <v>292</v>
      </c>
      <c r="F25" s="67" t="s">
        <v>292</v>
      </c>
      <c r="G25" s="73">
        <v>110</v>
      </c>
      <c r="H25" s="73" t="s">
        <v>292</v>
      </c>
      <c r="I25" s="73">
        <v>110</v>
      </c>
      <c r="J25" s="73" t="s">
        <v>292</v>
      </c>
      <c r="K25" s="74" t="s">
        <v>292</v>
      </c>
      <c r="L25" s="73">
        <v>2</v>
      </c>
      <c r="M25" s="106" t="s">
        <v>292</v>
      </c>
      <c r="N25" s="67" t="s">
        <v>665</v>
      </c>
      <c r="O25" s="107" t="s">
        <v>292</v>
      </c>
      <c r="P25" s="73" t="s">
        <v>666</v>
      </c>
      <c r="Q25" s="75"/>
      <c r="R25" s="67" t="s">
        <v>668</v>
      </c>
      <c r="S25" s="106" t="s">
        <v>292</v>
      </c>
      <c r="T25" s="106" t="s">
        <v>292</v>
      </c>
      <c r="U25" s="106" t="s">
        <v>292</v>
      </c>
      <c r="V25" s="74" t="s">
        <v>292</v>
      </c>
      <c r="W25" s="67" t="s">
        <v>667</v>
      </c>
      <c r="X25" s="74" t="s">
        <v>292</v>
      </c>
      <c r="Y25" s="74" t="s">
        <v>292</v>
      </c>
      <c r="Z25" s="74" t="s">
        <v>292</v>
      </c>
      <c r="AA25" s="74" t="s">
        <v>292</v>
      </c>
    </row>
    <row r="26" spans="1:27" ht="3" customHeight="1" x14ac:dyDescent="0.25">
      <c r="H26" s="42" t="s">
        <v>292</v>
      </c>
      <c r="N26" s="42" t="s">
        <v>292</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8" zoomScaleSheetLayoutView="78"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2025 год</v>
      </c>
      <c r="B5" s="385"/>
      <c r="C5" s="38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413" t="s">
        <v>7</v>
      </c>
      <c r="B7" s="413"/>
      <c r="C7" s="413"/>
      <c r="D7" s="12"/>
      <c r="E7" s="12"/>
      <c r="F7" s="12"/>
      <c r="G7" s="12"/>
      <c r="H7" s="12"/>
      <c r="I7" s="12"/>
      <c r="J7" s="12"/>
      <c r="K7" s="12"/>
      <c r="L7" s="12"/>
      <c r="M7" s="12"/>
      <c r="N7" s="12"/>
      <c r="O7" s="12"/>
      <c r="P7" s="12"/>
      <c r="Q7" s="12"/>
      <c r="R7" s="12"/>
      <c r="S7" s="12"/>
      <c r="T7" s="12"/>
      <c r="U7" s="12"/>
    </row>
    <row r="8" spans="1:29" s="11" customFormat="1" ht="18.75" x14ac:dyDescent="0.2">
      <c r="A8" s="413"/>
      <c r="B8" s="413"/>
      <c r="C8" s="413"/>
      <c r="D8" s="13"/>
      <c r="E8" s="13"/>
      <c r="F8" s="13"/>
      <c r="G8" s="13"/>
      <c r="H8" s="12"/>
      <c r="I8" s="12"/>
      <c r="J8" s="12"/>
      <c r="K8" s="12"/>
      <c r="L8" s="12"/>
      <c r="M8" s="12"/>
      <c r="N8" s="12"/>
      <c r="O8" s="12"/>
      <c r="P8" s="12"/>
      <c r="Q8" s="12"/>
      <c r="R8" s="12"/>
      <c r="S8" s="12"/>
      <c r="T8" s="12"/>
      <c r="U8" s="12"/>
    </row>
    <row r="9" spans="1:29" s="11" customFormat="1" ht="18.75" x14ac:dyDescent="0.2">
      <c r="A9" s="414" t="str">
        <f>'1. паспорт местоположение'!A9:C9</f>
        <v xml:space="preserve"> АО "Россети Тюмень"</v>
      </c>
      <c r="B9" s="414"/>
      <c r="C9" s="414"/>
      <c r="D9" s="7"/>
      <c r="E9" s="7"/>
      <c r="F9" s="7"/>
      <c r="G9" s="7"/>
      <c r="H9" s="12"/>
      <c r="I9" s="12"/>
      <c r="J9" s="12"/>
      <c r="K9" s="12"/>
      <c r="L9" s="12"/>
      <c r="M9" s="12"/>
      <c r="N9" s="12"/>
      <c r="O9" s="12"/>
      <c r="P9" s="12"/>
      <c r="Q9" s="12"/>
      <c r="R9" s="12"/>
      <c r="S9" s="12"/>
      <c r="T9" s="12"/>
      <c r="U9" s="12"/>
    </row>
    <row r="10" spans="1:29" s="11" customFormat="1" ht="18.75" x14ac:dyDescent="0.2">
      <c r="A10" s="415" t="s">
        <v>6</v>
      </c>
      <c r="B10" s="415"/>
      <c r="C10" s="415"/>
      <c r="D10" s="5"/>
      <c r="E10" s="5"/>
      <c r="F10" s="5"/>
      <c r="G10" s="5"/>
      <c r="H10" s="12"/>
      <c r="I10" s="12"/>
      <c r="J10" s="12"/>
      <c r="K10" s="12"/>
      <c r="L10" s="12"/>
      <c r="M10" s="12"/>
      <c r="N10" s="12"/>
      <c r="O10" s="12"/>
      <c r="P10" s="12"/>
      <c r="Q10" s="12"/>
      <c r="R10" s="12"/>
      <c r="S10" s="12"/>
      <c r="T10" s="12"/>
      <c r="U10" s="12"/>
    </row>
    <row r="11" spans="1:29" s="11" customFormat="1" ht="18.75" x14ac:dyDescent="0.2">
      <c r="A11" s="413"/>
      <c r="B11" s="413"/>
      <c r="C11" s="413"/>
      <c r="D11" s="13"/>
      <c r="E11" s="13"/>
      <c r="F11" s="13"/>
      <c r="G11" s="13"/>
      <c r="H11" s="12"/>
      <c r="I11" s="12"/>
      <c r="J11" s="12"/>
      <c r="K11" s="12"/>
      <c r="L11" s="12"/>
      <c r="M11" s="12"/>
      <c r="N11" s="12"/>
      <c r="O11" s="12"/>
      <c r="P11" s="12"/>
      <c r="Q11" s="12"/>
      <c r="R11" s="12"/>
      <c r="S11" s="12"/>
      <c r="T11" s="12"/>
      <c r="U11" s="12"/>
    </row>
    <row r="12" spans="1:29" s="11" customFormat="1" ht="18.75" x14ac:dyDescent="0.2">
      <c r="A12" s="414" t="str">
        <f>'1. паспорт местоположение'!A12:C12</f>
        <v>H_NS1200.PS.0032</v>
      </c>
      <c r="B12" s="414"/>
      <c r="C12" s="414"/>
      <c r="D12" s="7"/>
      <c r="E12" s="7"/>
      <c r="F12" s="7"/>
      <c r="G12" s="7"/>
      <c r="H12" s="12"/>
      <c r="I12" s="12"/>
      <c r="J12" s="12"/>
      <c r="K12" s="12"/>
      <c r="L12" s="12"/>
      <c r="M12" s="12"/>
      <c r="N12" s="12"/>
      <c r="O12" s="12"/>
      <c r="P12" s="12"/>
      <c r="Q12" s="12"/>
      <c r="R12" s="12"/>
      <c r="S12" s="12"/>
      <c r="T12" s="12"/>
      <c r="U12" s="12"/>
    </row>
    <row r="13" spans="1:29" s="11" customFormat="1" ht="18.75" x14ac:dyDescent="0.2">
      <c r="A13" s="415" t="s">
        <v>5</v>
      </c>
      <c r="B13" s="415"/>
      <c r="C13" s="4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4"/>
      <c r="B14" s="404"/>
      <c r="C14" s="404"/>
      <c r="D14" s="9"/>
      <c r="E14" s="9"/>
      <c r="F14" s="9"/>
      <c r="G14" s="9"/>
      <c r="H14" s="9"/>
      <c r="I14" s="9"/>
      <c r="J14" s="9"/>
      <c r="K14" s="9"/>
      <c r="L14" s="9"/>
      <c r="M14" s="9"/>
      <c r="N14" s="9"/>
      <c r="O14" s="9"/>
      <c r="P14" s="9"/>
      <c r="Q14" s="9"/>
      <c r="R14" s="9"/>
      <c r="S14" s="9"/>
      <c r="T14" s="9"/>
      <c r="U14" s="9"/>
    </row>
    <row r="15" spans="1:29" s="2" customFormat="1" ht="51.75" customHeight="1" x14ac:dyDescent="0.2">
      <c r="A15" s="43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7"/>
      <c r="C15" s="437"/>
      <c r="D15" s="7"/>
      <c r="E15" s="7"/>
      <c r="F15" s="7"/>
      <c r="G15" s="7"/>
      <c r="H15" s="7"/>
      <c r="I15" s="7"/>
      <c r="J15" s="7"/>
      <c r="K15" s="7"/>
      <c r="L15" s="7"/>
      <c r="M15" s="7"/>
      <c r="N15" s="7"/>
      <c r="O15" s="7"/>
      <c r="P15" s="7"/>
      <c r="Q15" s="7"/>
      <c r="R15" s="7"/>
      <c r="S15" s="7"/>
      <c r="T15" s="7"/>
      <c r="U15" s="7"/>
    </row>
    <row r="16" spans="1:29" s="2" customFormat="1" ht="15" customHeight="1" x14ac:dyDescent="0.2">
      <c r="A16" s="415" t="s">
        <v>4</v>
      </c>
      <c r="B16" s="415"/>
      <c r="C16" s="415"/>
      <c r="D16" s="5"/>
      <c r="E16" s="5"/>
      <c r="F16" s="5"/>
      <c r="G16" s="5"/>
      <c r="H16" s="5"/>
      <c r="I16" s="5"/>
      <c r="J16" s="5"/>
      <c r="K16" s="5"/>
      <c r="L16" s="5"/>
      <c r="M16" s="5"/>
      <c r="N16" s="5"/>
      <c r="O16" s="5"/>
      <c r="P16" s="5"/>
      <c r="Q16" s="5"/>
      <c r="R16" s="5"/>
      <c r="S16" s="5"/>
      <c r="T16" s="5"/>
      <c r="U16" s="5"/>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438" t="s">
        <v>382</v>
      </c>
      <c r="B18" s="438"/>
      <c r="C18" s="4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2.25" customHeight="1" x14ac:dyDescent="0.2">
      <c r="A22" s="23" t="s">
        <v>63</v>
      </c>
      <c r="B22" s="29" t="s">
        <v>394</v>
      </c>
      <c r="C22" s="56" t="s">
        <v>661</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604</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3">
        <v>849.69395000000009</v>
      </c>
      <c r="E24" s="143"/>
      <c r="F24" s="22"/>
      <c r="G24" s="22"/>
      <c r="H24" s="22"/>
      <c r="I24" s="22"/>
      <c r="J24" s="22"/>
      <c r="K24" s="22"/>
      <c r="L24" s="22"/>
      <c r="M24" s="22"/>
      <c r="N24" s="22"/>
      <c r="O24" s="22"/>
      <c r="P24" s="22"/>
      <c r="Q24" s="22"/>
      <c r="R24" s="22"/>
      <c r="S24" s="22"/>
      <c r="T24" s="22"/>
      <c r="U24" s="22"/>
    </row>
    <row r="25" spans="1:21" ht="63" customHeight="1" x14ac:dyDescent="0.25">
      <c r="A25" s="23" t="s">
        <v>59</v>
      </c>
      <c r="B25" s="25" t="s">
        <v>415</v>
      </c>
      <c r="C25" s="31" t="s">
        <v>662</v>
      </c>
      <c r="D25" s="143">
        <f>596.80156/80</f>
        <v>7.4600194999999996</v>
      </c>
      <c r="E25" s="143"/>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428</v>
      </c>
      <c r="D26" s="143">
        <f>252.89238/17</f>
        <v>14.876022352941177</v>
      </c>
      <c r="E26" s="143"/>
      <c r="F26" s="22"/>
      <c r="G26" s="22"/>
      <c r="H26" s="22"/>
      <c r="I26" s="22"/>
      <c r="J26" s="22"/>
      <c r="K26" s="22"/>
      <c r="L26" s="22"/>
      <c r="M26" s="22"/>
      <c r="N26" s="22"/>
      <c r="O26" s="22"/>
      <c r="P26" s="22"/>
      <c r="Q26" s="22"/>
      <c r="R26" s="22"/>
      <c r="S26" s="22"/>
      <c r="T26" s="22"/>
      <c r="U26" s="22"/>
    </row>
    <row r="27" spans="1:21" ht="75" customHeight="1" x14ac:dyDescent="0.25">
      <c r="A27" s="23" t="s">
        <v>56</v>
      </c>
      <c r="B27" s="25" t="s">
        <v>395</v>
      </c>
      <c r="C27" s="114" t="s">
        <v>663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13" t="s">
        <v>7</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88"/>
      <c r="AB6" s="88"/>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88"/>
      <c r="AB7" s="88"/>
    </row>
    <row r="8" spans="1:28" ht="15.75" x14ac:dyDescent="0.25">
      <c r="A8" s="414" t="str">
        <f>'1. паспорт местоположение'!A9:C9</f>
        <v xml:space="preserve"> 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89"/>
      <c r="AB8" s="89"/>
    </row>
    <row r="9" spans="1:28" ht="15.75"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90"/>
      <c r="AB9" s="90"/>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88"/>
      <c r="AB10" s="88"/>
    </row>
    <row r="11" spans="1:28" ht="15.75" x14ac:dyDescent="0.25">
      <c r="A11" s="414" t="str">
        <f>'1. паспорт местоположение'!A12:C12</f>
        <v>H_NS1200.PS.0032</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89"/>
      <c r="AB11" s="89"/>
    </row>
    <row r="12" spans="1:28" ht="15.75"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90"/>
      <c r="AB12" s="90"/>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0"/>
      <c r="AB13" s="10"/>
    </row>
    <row r="14" spans="1:28" ht="15.75" x14ac:dyDescent="0.25">
      <c r="A14"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89"/>
      <c r="AB14" s="89"/>
    </row>
    <row r="15" spans="1:28" ht="15.75"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90"/>
      <c r="AB15" s="90"/>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98"/>
      <c r="AB16" s="98"/>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98"/>
      <c r="AB17" s="98"/>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98"/>
      <c r="AB18" s="98"/>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98"/>
      <c r="AB19" s="98"/>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99"/>
      <c r="AB20" s="99"/>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99"/>
      <c r="AB21" s="99"/>
    </row>
    <row r="22" spans="1:28" x14ac:dyDescent="0.25">
      <c r="A22" s="441" t="s">
        <v>413</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00"/>
      <c r="AB22" s="100"/>
    </row>
    <row r="23" spans="1:28" ht="32.25" customHeight="1" x14ac:dyDescent="0.25">
      <c r="A23" s="442" t="s">
        <v>290</v>
      </c>
      <c r="B23" s="443"/>
      <c r="C23" s="443"/>
      <c r="D23" s="443"/>
      <c r="E23" s="443"/>
      <c r="F23" s="443"/>
      <c r="G23" s="443"/>
      <c r="H23" s="443"/>
      <c r="I23" s="443"/>
      <c r="J23" s="443"/>
      <c r="K23" s="443"/>
      <c r="L23" s="444"/>
      <c r="M23" s="445" t="s">
        <v>291</v>
      </c>
      <c r="N23" s="445"/>
      <c r="O23" s="445"/>
      <c r="P23" s="445"/>
      <c r="Q23" s="445"/>
      <c r="R23" s="445"/>
      <c r="S23" s="445"/>
      <c r="T23" s="445"/>
      <c r="U23" s="445"/>
      <c r="V23" s="445"/>
      <c r="W23" s="445"/>
      <c r="X23" s="445"/>
      <c r="Y23" s="445"/>
      <c r="Z23" s="445"/>
    </row>
    <row r="24" spans="1:28" ht="151.5" customHeight="1" x14ac:dyDescent="0.25">
      <c r="A24" s="172" t="s">
        <v>227</v>
      </c>
      <c r="B24" s="65" t="s">
        <v>234</v>
      </c>
      <c r="C24" s="172" t="s">
        <v>284</v>
      </c>
      <c r="D24" s="172" t="s">
        <v>228</v>
      </c>
      <c r="E24" s="172" t="s">
        <v>285</v>
      </c>
      <c r="F24" s="172" t="s">
        <v>287</v>
      </c>
      <c r="G24" s="172" t="s">
        <v>286</v>
      </c>
      <c r="H24" s="172" t="s">
        <v>229</v>
      </c>
      <c r="I24" s="172" t="s">
        <v>288</v>
      </c>
      <c r="J24" s="172" t="s">
        <v>235</v>
      </c>
      <c r="K24" s="65" t="s">
        <v>233</v>
      </c>
      <c r="L24" s="65" t="s">
        <v>230</v>
      </c>
      <c r="M24" s="66" t="s">
        <v>242</v>
      </c>
      <c r="N24" s="65" t="s">
        <v>424</v>
      </c>
      <c r="O24" s="172" t="s">
        <v>240</v>
      </c>
      <c r="P24" s="172" t="s">
        <v>241</v>
      </c>
      <c r="Q24" s="172" t="s">
        <v>239</v>
      </c>
      <c r="R24" s="172" t="s">
        <v>229</v>
      </c>
      <c r="S24" s="172" t="s">
        <v>238</v>
      </c>
      <c r="T24" s="172" t="s">
        <v>237</v>
      </c>
      <c r="U24" s="172" t="s">
        <v>283</v>
      </c>
      <c r="V24" s="172" t="s">
        <v>239</v>
      </c>
      <c r="W24" s="76" t="s">
        <v>232</v>
      </c>
      <c r="X24" s="76" t="s">
        <v>244</v>
      </c>
      <c r="Y24" s="76" t="s">
        <v>245</v>
      </c>
      <c r="Z24" s="77" t="s">
        <v>243</v>
      </c>
    </row>
    <row r="25" spans="1:28" ht="16.5" customHeight="1" x14ac:dyDescent="0.25">
      <c r="A25" s="172">
        <v>1</v>
      </c>
      <c r="B25" s="65">
        <v>2</v>
      </c>
      <c r="C25" s="172">
        <v>3</v>
      </c>
      <c r="D25" s="65">
        <v>4</v>
      </c>
      <c r="E25" s="172">
        <v>5</v>
      </c>
      <c r="F25" s="65">
        <v>6</v>
      </c>
      <c r="G25" s="172">
        <v>7</v>
      </c>
      <c r="H25" s="65">
        <v>8</v>
      </c>
      <c r="I25" s="172">
        <v>9</v>
      </c>
      <c r="J25" s="65">
        <v>10</v>
      </c>
      <c r="K25" s="172">
        <v>11</v>
      </c>
      <c r="L25" s="65">
        <v>12</v>
      </c>
      <c r="M25" s="172">
        <v>13</v>
      </c>
      <c r="N25" s="65">
        <v>14</v>
      </c>
      <c r="O25" s="172">
        <v>15</v>
      </c>
      <c r="P25" s="65">
        <v>16</v>
      </c>
      <c r="Q25" s="172">
        <v>17</v>
      </c>
      <c r="R25" s="65">
        <v>18</v>
      </c>
      <c r="S25" s="172">
        <v>19</v>
      </c>
      <c r="T25" s="65">
        <v>20</v>
      </c>
      <c r="U25" s="172">
        <v>21</v>
      </c>
      <c r="V25" s="65">
        <v>22</v>
      </c>
      <c r="W25" s="172">
        <v>23</v>
      </c>
      <c r="X25" s="65">
        <v>24</v>
      </c>
      <c r="Y25" s="172">
        <v>25</v>
      </c>
      <c r="Z25" s="65">
        <v>26</v>
      </c>
    </row>
    <row r="26" spans="1:28" s="175" customFormat="1" ht="30" x14ac:dyDescent="0.25">
      <c r="A26" s="173"/>
      <c r="B26" s="174"/>
      <c r="C26" s="173"/>
      <c r="D26" s="173"/>
      <c r="E26" s="173"/>
      <c r="F26" s="174"/>
      <c r="G26" s="173"/>
      <c r="H26" s="174"/>
      <c r="I26" s="62"/>
      <c r="J26" s="62"/>
      <c r="K26" s="173"/>
      <c r="L26" s="174"/>
      <c r="M26" s="63"/>
      <c r="N26" s="62"/>
      <c r="O26" s="62"/>
      <c r="P26" s="62"/>
      <c r="Q26" s="62"/>
      <c r="R26" s="62"/>
      <c r="S26" s="62"/>
      <c r="T26" s="62"/>
      <c r="U26" s="62"/>
      <c r="V26" s="62"/>
      <c r="W26" s="62"/>
      <c r="X26" s="62"/>
      <c r="Y26" s="62"/>
      <c r="Z26" s="139" t="s">
        <v>615</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413" t="s">
        <v>7</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 xml:space="preserve"> 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6</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'1. паспорт местоположение'!A12:C12</f>
        <v>H_NS1200.PS.0032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5</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5.75" x14ac:dyDescent="0.2">
      <c r="A15"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4</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46" t="s">
        <v>391</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47" t="s">
        <v>3</v>
      </c>
      <c r="B19" s="447" t="s">
        <v>86</v>
      </c>
      <c r="C19" s="447" t="s">
        <v>85</v>
      </c>
      <c r="D19" s="447" t="s">
        <v>74</v>
      </c>
      <c r="E19" s="448" t="s">
        <v>84</v>
      </c>
      <c r="F19" s="449"/>
      <c r="G19" s="449"/>
      <c r="H19" s="449"/>
      <c r="I19" s="450"/>
      <c r="J19" s="447" t="s">
        <v>83</v>
      </c>
      <c r="K19" s="447"/>
      <c r="L19" s="447"/>
      <c r="M19" s="447"/>
      <c r="N19" s="447"/>
      <c r="O19" s="447"/>
      <c r="P19" s="3"/>
      <c r="Q19" s="3"/>
      <c r="R19" s="3"/>
      <c r="S19" s="3"/>
      <c r="T19" s="3"/>
      <c r="U19" s="3"/>
      <c r="V19" s="3"/>
      <c r="W19" s="3"/>
    </row>
    <row r="20" spans="1:26" s="2" customFormat="1" ht="51" customHeight="1" x14ac:dyDescent="0.2">
      <c r="A20" s="447"/>
      <c r="B20" s="447"/>
      <c r="C20" s="447"/>
      <c r="D20" s="447"/>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zoomScale="70" zoomScaleNormal="70" workbookViewId="0">
      <selection activeCell="AU17" sqref="AU17"/>
    </sheetView>
  </sheetViews>
  <sheetFormatPr defaultRowHeight="15.75" outlineLevelRow="1" x14ac:dyDescent="0.25"/>
  <cols>
    <col min="1" max="1" width="61.7109375" style="270" customWidth="1"/>
    <col min="2" max="3" width="4.140625" style="270" customWidth="1"/>
    <col min="4" max="4" width="4.28515625" style="270" customWidth="1"/>
    <col min="5" max="22" width="4.140625" style="270" hidden="1" customWidth="1"/>
    <col min="23" max="36" width="5" style="270" hidden="1" customWidth="1"/>
    <col min="37" max="37" width="5" style="270" customWidth="1"/>
    <col min="38" max="38" width="11.7109375" style="270" customWidth="1"/>
    <col min="39" max="39" width="16.7109375" style="270" customWidth="1"/>
    <col min="40" max="40" width="22.140625" style="270" customWidth="1"/>
    <col min="41" max="41" width="20.28515625" style="270" customWidth="1"/>
    <col min="42" max="55" width="16.7109375" style="270" customWidth="1"/>
    <col min="56" max="56" width="18.85546875" style="270" customWidth="1"/>
    <col min="57" max="57" width="20.5703125" style="270" customWidth="1"/>
    <col min="58" max="59" width="16.7109375" style="270" customWidth="1"/>
    <col min="60" max="60" width="26.28515625" style="270" customWidth="1"/>
    <col min="61" max="79" width="16.7109375" style="270" customWidth="1"/>
    <col min="80" max="95" width="17.85546875" style="270" customWidth="1"/>
    <col min="96" max="125" width="16.7109375" style="270" customWidth="1"/>
    <col min="126" max="16384" width="9.140625" style="270"/>
  </cols>
  <sheetData>
    <row r="1" spans="1:111" s="381" customFormat="1" ht="12.75" customHeight="1" x14ac:dyDescent="0.2">
      <c r="A1" s="451"/>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80"/>
      <c r="AM1" s="380"/>
      <c r="AN1" s="380"/>
      <c r="AO1" s="380"/>
      <c r="AP1" s="380"/>
      <c r="AQ1" s="380"/>
      <c r="AR1" s="380"/>
      <c r="AS1" s="380"/>
      <c r="AT1" s="380"/>
      <c r="AU1" s="380"/>
      <c r="AV1" s="380"/>
      <c r="AW1" s="33" t="s">
        <v>67</v>
      </c>
      <c r="AX1" s="380"/>
      <c r="AY1" s="380"/>
      <c r="AZ1" s="380"/>
      <c r="BA1" s="380"/>
      <c r="BB1" s="380"/>
      <c r="BC1" s="380"/>
      <c r="BD1" s="380"/>
      <c r="BE1" s="380"/>
      <c r="BF1" s="380"/>
      <c r="BG1" s="380"/>
      <c r="BH1" s="380"/>
      <c r="BI1" s="380"/>
      <c r="BJ1" s="380"/>
      <c r="BK1" s="380"/>
      <c r="BL1" s="380"/>
      <c r="BM1" s="380"/>
      <c r="BN1" s="380"/>
      <c r="BO1" s="380"/>
      <c r="BP1" s="380"/>
      <c r="BQ1" s="380"/>
      <c r="BR1" s="380"/>
      <c r="BS1" s="380"/>
      <c r="BT1" s="380"/>
      <c r="BU1" s="380"/>
      <c r="BV1" s="380"/>
      <c r="BW1" s="380"/>
      <c r="BX1" s="380"/>
      <c r="BY1" s="380"/>
      <c r="BZ1" s="380"/>
      <c r="CA1" s="380"/>
      <c r="CB1" s="380"/>
      <c r="CC1" s="380"/>
      <c r="CD1" s="380"/>
      <c r="CE1" s="380"/>
      <c r="CF1" s="380"/>
      <c r="CG1" s="380"/>
      <c r="CH1" s="380"/>
      <c r="CI1" s="380"/>
      <c r="CJ1" s="380"/>
      <c r="CK1" s="380"/>
      <c r="CL1" s="380"/>
      <c r="CM1" s="380"/>
      <c r="CN1" s="380"/>
      <c r="CO1" s="380"/>
      <c r="CP1" s="380"/>
      <c r="CQ1" s="380"/>
      <c r="CR1" s="380"/>
      <c r="CS1" s="380"/>
      <c r="CT1" s="380"/>
      <c r="CU1" s="380"/>
      <c r="CV1" s="380"/>
      <c r="CW1" s="380"/>
      <c r="CX1" s="380"/>
      <c r="CY1" s="380"/>
      <c r="CZ1" s="380"/>
      <c r="DA1" s="380"/>
      <c r="DB1" s="380"/>
      <c r="DC1" s="380"/>
      <c r="DD1" s="380"/>
      <c r="DE1" s="380"/>
      <c r="DF1" s="380"/>
      <c r="DG1" s="380"/>
    </row>
    <row r="2" spans="1:111" s="381" customFormat="1" ht="12.75" customHeight="1" x14ac:dyDescent="0.3">
      <c r="A2" s="451"/>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80"/>
      <c r="AM2" s="380"/>
      <c r="AN2" s="380"/>
      <c r="AO2" s="380"/>
      <c r="AP2" s="380"/>
      <c r="AQ2" s="380"/>
      <c r="AR2" s="380"/>
      <c r="AS2" s="380"/>
      <c r="AT2" s="380"/>
      <c r="AU2" s="380"/>
      <c r="AV2" s="380"/>
      <c r="AW2" s="14" t="s">
        <v>8</v>
      </c>
      <c r="AX2" s="380"/>
      <c r="AY2" s="380"/>
      <c r="AZ2" s="380"/>
      <c r="BA2" s="380"/>
      <c r="BB2" s="380"/>
      <c r="BC2" s="380"/>
      <c r="BD2" s="380"/>
      <c r="BE2" s="380"/>
      <c r="BF2" s="380"/>
      <c r="BG2" s="380"/>
      <c r="BH2" s="380"/>
      <c r="BI2" s="380"/>
      <c r="BJ2" s="380"/>
      <c r="BK2" s="380"/>
      <c r="BL2" s="380"/>
      <c r="BM2" s="380"/>
      <c r="BN2" s="380"/>
      <c r="BO2" s="380"/>
      <c r="BP2" s="380"/>
      <c r="BQ2" s="380"/>
      <c r="BR2" s="380"/>
      <c r="BS2" s="380"/>
      <c r="BT2" s="380"/>
      <c r="BU2" s="380"/>
      <c r="BV2" s="380"/>
      <c r="BW2" s="380"/>
      <c r="BX2" s="380"/>
      <c r="BY2" s="380"/>
      <c r="BZ2" s="380"/>
      <c r="CA2" s="380"/>
      <c r="CB2" s="380"/>
      <c r="CC2" s="380"/>
      <c r="CD2" s="380"/>
      <c r="CE2" s="380"/>
      <c r="CF2" s="380"/>
      <c r="CG2" s="380"/>
      <c r="CH2" s="380"/>
      <c r="CI2" s="380"/>
      <c r="CJ2" s="380"/>
      <c r="CK2" s="380"/>
      <c r="CL2" s="380"/>
      <c r="CM2" s="380"/>
      <c r="CN2" s="380"/>
      <c r="CO2" s="380"/>
      <c r="CP2" s="380"/>
      <c r="CQ2" s="380"/>
      <c r="CR2" s="380"/>
      <c r="CS2" s="380"/>
      <c r="CT2" s="380"/>
      <c r="CU2" s="380"/>
      <c r="CV2" s="380"/>
      <c r="CW2" s="380"/>
      <c r="CX2" s="380"/>
      <c r="CY2" s="380"/>
      <c r="CZ2" s="380"/>
      <c r="DA2" s="380"/>
      <c r="DB2" s="380"/>
      <c r="DC2" s="380"/>
      <c r="DD2" s="380"/>
      <c r="DE2" s="380"/>
      <c r="DF2" s="380"/>
      <c r="DG2" s="380"/>
    </row>
    <row r="3" spans="1:111" ht="18.75" x14ac:dyDescent="0.3">
      <c r="A3" s="451"/>
      <c r="B3" s="378"/>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W3" s="14" t="s">
        <v>854</v>
      </c>
    </row>
    <row r="4" spans="1:111" x14ac:dyDescent="0.25">
      <c r="A4" s="378"/>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row>
    <row r="5" spans="1:111" s="11" customFormat="1" ht="18.75" customHeight="1" x14ac:dyDescent="0.2">
      <c r="A5" s="452" t="s">
        <v>853</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row>
    <row r="6" spans="1:111" s="11" customFormat="1" ht="18.75" x14ac:dyDescent="0.3">
      <c r="A6" s="16"/>
      <c r="I6" s="15"/>
      <c r="J6" s="15"/>
      <c r="K6" s="14"/>
    </row>
    <row r="7" spans="1:111" s="11" customFormat="1" ht="18.75" x14ac:dyDescent="0.2">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111" s="11" customFormat="1" ht="18.75" x14ac:dyDescent="0.2">
      <c r="A8" s="376"/>
      <c r="B8" s="376"/>
      <c r="C8" s="376"/>
      <c r="D8" s="376"/>
      <c r="E8" s="376"/>
      <c r="F8" s="376"/>
      <c r="G8" s="376"/>
      <c r="H8" s="376"/>
      <c r="I8" s="376"/>
      <c r="J8" s="376"/>
      <c r="K8" s="376"/>
      <c r="L8" s="88"/>
      <c r="M8" s="88"/>
      <c r="N8" s="88"/>
      <c r="O8" s="88"/>
      <c r="P8" s="88"/>
      <c r="Q8" s="88"/>
      <c r="R8" s="88"/>
      <c r="S8" s="88"/>
      <c r="T8" s="88"/>
      <c r="U8" s="88"/>
      <c r="V8" s="88"/>
      <c r="W8" s="88"/>
      <c r="X8" s="88"/>
      <c r="Y8" s="88"/>
    </row>
    <row r="9" spans="1:111" s="11" customFormat="1" ht="18.75" customHeight="1" x14ac:dyDescent="0.2">
      <c r="A9" s="453" t="s">
        <v>735</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111" s="11" customFormat="1" ht="18.75" customHeight="1" x14ac:dyDescent="0.2">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111" s="11" customFormat="1" ht="18.75" x14ac:dyDescent="0.2">
      <c r="A11" s="376"/>
      <c r="B11" s="376"/>
      <c r="C11" s="376"/>
      <c r="D11" s="376"/>
      <c r="E11" s="376"/>
      <c r="F11" s="376"/>
      <c r="G11" s="376"/>
      <c r="H11" s="376"/>
      <c r="I11" s="376"/>
      <c r="J11" s="376"/>
      <c r="K11" s="376"/>
      <c r="L11" s="88"/>
      <c r="M11" s="88"/>
      <c r="N11" s="88"/>
      <c r="O11" s="88"/>
      <c r="P11" s="88"/>
      <c r="Q11" s="88"/>
      <c r="R11" s="88"/>
      <c r="S11" s="88"/>
      <c r="T11" s="88"/>
      <c r="U11" s="88"/>
      <c r="V11" s="88"/>
      <c r="W11" s="88"/>
      <c r="X11" s="88"/>
      <c r="Y11" s="88"/>
    </row>
    <row r="12" spans="1:111" s="11" customFormat="1" ht="18.75" customHeight="1" x14ac:dyDescent="0.2">
      <c r="A12" s="454" t="s">
        <v>447</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111" s="11" customFormat="1" ht="18.75" customHeight="1" x14ac:dyDescent="0.2">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111" s="8" customFormat="1" ht="15.75" customHeight="1"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row>
    <row r="15" spans="1:111" s="2" customFormat="1" ht="12" x14ac:dyDescent="0.2">
      <c r="A15" s="454" t="s">
        <v>655</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111" s="2" customFormat="1" ht="15" customHeight="1" x14ac:dyDescent="0.2">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61" s="2"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c r="U17" s="377"/>
      <c r="V17" s="377"/>
    </row>
    <row r="18" spans="1:61" s="2" customFormat="1" ht="15" customHeight="1" x14ac:dyDescent="0.2">
      <c r="A18" s="417" t="s">
        <v>612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U23" s="374"/>
      <c r="BD23" s="271"/>
      <c r="BE23" s="318"/>
      <c r="BF23" s="318"/>
      <c r="BG23" s="318"/>
      <c r="BH23" s="318"/>
      <c r="BI23" s="318"/>
    </row>
    <row r="24" spans="1:61" ht="27.75" x14ac:dyDescent="0.4">
      <c r="A24" s="317"/>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U24" s="374"/>
      <c r="BD24" s="271"/>
      <c r="BE24" s="318"/>
      <c r="BF24" s="318"/>
      <c r="BG24" s="318"/>
      <c r="BH24" s="318"/>
      <c r="BI24" s="318"/>
    </row>
    <row r="25" spans="1:61" ht="18.75" customHeight="1" thickBot="1" x14ac:dyDescent="0.3">
      <c r="A25" s="319" t="s">
        <v>433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N25" s="321"/>
      <c r="AO25" s="322"/>
      <c r="AP25" s="322"/>
      <c r="AQ25" s="322"/>
      <c r="AR25" s="322"/>
    </row>
    <row r="26" spans="1:61" ht="18.75" customHeight="1" x14ac:dyDescent="0.25">
      <c r="A26" s="464" t="s">
        <v>435</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6"/>
      <c r="AK26" s="467">
        <f>'6.2. Паспорт фин осв ввод'!D30*1000000</f>
        <v>2128003896.5899999</v>
      </c>
      <c r="AL26" s="468"/>
      <c r="AN26" s="317" t="s">
        <v>280</v>
      </c>
      <c r="AO26" s="323"/>
      <c r="AP26" s="323"/>
    </row>
    <row r="27" spans="1:61" ht="15.75" customHeight="1" x14ac:dyDescent="0.25">
      <c r="A27" s="455" t="s">
        <v>434</v>
      </c>
      <c r="B27" s="456"/>
      <c r="C27" s="456"/>
      <c r="D27" s="456"/>
      <c r="E27" s="456"/>
      <c r="F27" s="456"/>
      <c r="G27" s="456"/>
      <c r="H27" s="456"/>
      <c r="I27" s="456"/>
      <c r="J27" s="456"/>
      <c r="K27" s="456"/>
      <c r="L27" s="456"/>
      <c r="M27" s="456"/>
      <c r="N27" s="456"/>
      <c r="O27" s="456"/>
      <c r="P27" s="456"/>
      <c r="Q27" s="456"/>
      <c r="R27" s="456"/>
      <c r="S27" s="456"/>
      <c r="T27" s="456"/>
      <c r="U27" s="456"/>
      <c r="V27" s="456"/>
      <c r="W27" s="456"/>
      <c r="X27" s="456"/>
      <c r="Y27" s="456"/>
      <c r="Z27" s="456"/>
      <c r="AA27" s="456"/>
      <c r="AB27" s="456"/>
      <c r="AC27" s="456"/>
      <c r="AD27" s="456"/>
      <c r="AE27" s="456"/>
      <c r="AF27" s="456"/>
      <c r="AG27" s="456"/>
      <c r="AH27" s="456"/>
      <c r="AI27" s="456"/>
      <c r="AJ27" s="457"/>
      <c r="AK27" s="458"/>
      <c r="AL27" s="459"/>
      <c r="AN27" s="460" t="s">
        <v>279</v>
      </c>
      <c r="AO27" s="461"/>
      <c r="AP27" s="324">
        <f>SUM(AK96:CQ96)</f>
        <v>2.9711840259238884</v>
      </c>
    </row>
    <row r="28" spans="1:61" x14ac:dyDescent="0.25">
      <c r="A28" s="455" t="s">
        <v>278</v>
      </c>
      <c r="B28" s="456"/>
      <c r="C28" s="456"/>
      <c r="D28" s="456"/>
      <c r="E28" s="456"/>
      <c r="F28" s="456"/>
      <c r="G28" s="456"/>
      <c r="H28" s="456"/>
      <c r="I28" s="456"/>
      <c r="J28" s="456"/>
      <c r="K28" s="456"/>
      <c r="L28" s="456"/>
      <c r="M28" s="456"/>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7"/>
      <c r="AK28" s="462">
        <v>51</v>
      </c>
      <c r="AL28" s="463"/>
      <c r="AN28" s="460" t="s">
        <v>277</v>
      </c>
      <c r="AO28" s="461"/>
      <c r="AP28" s="324">
        <f>IF(SUM(AK97:CQ97)=0,"не окупается",SUM(AK97:CQ97))</f>
        <v>4.2307837326470423</v>
      </c>
    </row>
    <row r="29" spans="1:61" ht="15" customHeight="1" x14ac:dyDescent="0.25">
      <c r="A29" s="455" t="s">
        <v>276</v>
      </c>
      <c r="B29" s="456"/>
      <c r="C29" s="456"/>
      <c r="D29" s="456"/>
      <c r="E29" s="456"/>
      <c r="F29" s="456"/>
      <c r="G29" s="456"/>
      <c r="H29" s="456"/>
      <c r="I29" s="456"/>
      <c r="J29" s="456"/>
      <c r="K29" s="456"/>
      <c r="L29" s="456"/>
      <c r="M29" s="456"/>
      <c r="N29" s="456"/>
      <c r="O29" s="456"/>
      <c r="P29" s="456"/>
      <c r="Q29" s="456"/>
      <c r="R29" s="456"/>
      <c r="S29" s="456"/>
      <c r="T29" s="456"/>
      <c r="U29" s="456"/>
      <c r="V29" s="456"/>
      <c r="W29" s="456"/>
      <c r="X29" s="456"/>
      <c r="Y29" s="456"/>
      <c r="Z29" s="456"/>
      <c r="AA29" s="456"/>
      <c r="AB29" s="456"/>
      <c r="AC29" s="456"/>
      <c r="AD29" s="456"/>
      <c r="AE29" s="456"/>
      <c r="AF29" s="456"/>
      <c r="AG29" s="456"/>
      <c r="AH29" s="456"/>
      <c r="AI29" s="456"/>
      <c r="AJ29" s="457"/>
      <c r="AK29" s="462">
        <v>1</v>
      </c>
      <c r="AL29" s="463"/>
      <c r="AN29" s="460" t="s">
        <v>437</v>
      </c>
      <c r="AO29" s="461"/>
      <c r="AP29" s="325">
        <f>AW94</f>
        <v>2174271688.2147093</v>
      </c>
      <c r="AU29" s="326"/>
      <c r="AW29" s="327"/>
      <c r="AX29" s="327"/>
    </row>
    <row r="30" spans="1:61" ht="15" customHeight="1" x14ac:dyDescent="0.25">
      <c r="A30" s="455" t="s">
        <v>275</v>
      </c>
      <c r="B30" s="456"/>
      <c r="C30" s="456"/>
      <c r="D30" s="456"/>
      <c r="E30" s="456"/>
      <c r="F30" s="456"/>
      <c r="G30" s="456"/>
      <c r="H30" s="456"/>
      <c r="I30" s="456"/>
      <c r="J30" s="456"/>
      <c r="K30" s="456"/>
      <c r="L30" s="456"/>
      <c r="M30" s="456"/>
      <c r="N30" s="456"/>
      <c r="O30" s="456"/>
      <c r="P30" s="456"/>
      <c r="Q30" s="456"/>
      <c r="R30" s="456"/>
      <c r="S30" s="456"/>
      <c r="T30" s="456"/>
      <c r="U30" s="456"/>
      <c r="V30" s="456"/>
      <c r="W30" s="456"/>
      <c r="X30" s="456"/>
      <c r="Y30" s="456"/>
      <c r="Z30" s="456"/>
      <c r="AA30" s="456"/>
      <c r="AB30" s="456"/>
      <c r="AC30" s="456"/>
      <c r="AD30" s="456"/>
      <c r="AE30" s="456"/>
      <c r="AF30" s="456"/>
      <c r="AG30" s="456"/>
      <c r="AH30" s="456"/>
      <c r="AI30" s="456"/>
      <c r="AJ30" s="457"/>
      <c r="AK30" s="469">
        <f>AM53*1000/1.2</f>
        <v>2456583.1928573707</v>
      </c>
      <c r="AL30" s="470"/>
      <c r="AN30" s="460" t="s">
        <v>438</v>
      </c>
      <c r="AO30" s="461"/>
      <c r="AP30" s="328" t="str">
        <f>IF(AP29&gt;0,"да","нет")</f>
        <v>да</v>
      </c>
      <c r="AU30" s="326"/>
    </row>
    <row r="31" spans="1:61" ht="15" customHeight="1" x14ac:dyDescent="0.25">
      <c r="A31" s="455" t="s">
        <v>436</v>
      </c>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c r="AC31" s="456"/>
      <c r="AD31" s="456"/>
      <c r="AE31" s="456"/>
      <c r="AF31" s="456"/>
      <c r="AG31" s="456"/>
      <c r="AH31" s="456"/>
      <c r="AI31" s="456"/>
      <c r="AJ31" s="457"/>
      <c r="AK31" s="469">
        <v>1</v>
      </c>
      <c r="AL31" s="470"/>
      <c r="AU31" s="326"/>
    </row>
    <row r="32" spans="1:61" x14ac:dyDescent="0.25">
      <c r="A32" s="455" t="s">
        <v>274</v>
      </c>
      <c r="B32" s="456"/>
      <c r="C32" s="456"/>
      <c r="D32" s="456"/>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c r="AC32" s="456"/>
      <c r="AD32" s="456"/>
      <c r="AE32" s="456"/>
      <c r="AF32" s="456"/>
      <c r="AG32" s="456"/>
      <c r="AH32" s="456"/>
      <c r="AI32" s="456"/>
      <c r="AJ32" s="457"/>
      <c r="AK32" s="471">
        <v>1</v>
      </c>
      <c r="AL32" s="472"/>
      <c r="AU32" s="326"/>
    </row>
    <row r="33" spans="1:95" x14ac:dyDescent="0.25">
      <c r="A33" s="455" t="s">
        <v>442</v>
      </c>
      <c r="B33" s="456"/>
      <c r="C33" s="456"/>
      <c r="D33" s="456"/>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c r="AC33" s="456"/>
      <c r="AD33" s="456"/>
      <c r="AE33" s="456"/>
      <c r="AF33" s="456"/>
      <c r="AG33" s="456"/>
      <c r="AH33" s="456"/>
      <c r="AI33" s="456"/>
      <c r="AJ33" s="457"/>
      <c r="AK33" s="471">
        <f>-AM69</f>
        <v>0</v>
      </c>
      <c r="AL33" s="472"/>
    </row>
    <row r="34" spans="1:95" x14ac:dyDescent="0.25">
      <c r="A34" s="455" t="s">
        <v>273</v>
      </c>
      <c r="B34" s="456"/>
      <c r="C34" s="456"/>
      <c r="D34" s="456"/>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c r="AC34" s="456"/>
      <c r="AD34" s="456"/>
      <c r="AE34" s="456"/>
      <c r="AF34" s="456"/>
      <c r="AG34" s="456"/>
      <c r="AH34" s="456"/>
      <c r="AI34" s="456"/>
      <c r="AJ34" s="457"/>
      <c r="AK34" s="471">
        <v>1</v>
      </c>
      <c r="AL34" s="472"/>
    </row>
    <row r="35" spans="1:95" x14ac:dyDescent="0.25">
      <c r="A35" s="455" t="s">
        <v>272</v>
      </c>
      <c r="B35" s="456"/>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c r="AD35" s="456"/>
      <c r="AE35" s="456"/>
      <c r="AF35" s="456"/>
      <c r="AG35" s="456"/>
      <c r="AH35" s="456"/>
      <c r="AI35" s="456"/>
      <c r="AJ35" s="457"/>
      <c r="AK35" s="471">
        <v>1</v>
      </c>
      <c r="AL35" s="472"/>
    </row>
    <row r="36" spans="1:95" x14ac:dyDescent="0.25">
      <c r="A36" s="455"/>
      <c r="B36" s="456"/>
      <c r="C36" s="456"/>
      <c r="D36" s="456"/>
      <c r="E36" s="456"/>
      <c r="F36" s="456"/>
      <c r="G36" s="456"/>
      <c r="H36" s="456"/>
      <c r="I36" s="456"/>
      <c r="J36" s="456"/>
      <c r="K36" s="456"/>
      <c r="L36" s="456"/>
      <c r="M36" s="456"/>
      <c r="N36" s="456"/>
      <c r="O36" s="456"/>
      <c r="P36" s="456"/>
      <c r="Q36" s="456"/>
      <c r="R36" s="456"/>
      <c r="S36" s="456"/>
      <c r="T36" s="456"/>
      <c r="U36" s="456"/>
      <c r="V36" s="456"/>
      <c r="W36" s="456"/>
      <c r="X36" s="456"/>
      <c r="Y36" s="456"/>
      <c r="Z36" s="456"/>
      <c r="AA36" s="456"/>
      <c r="AB36" s="456"/>
      <c r="AC36" s="456"/>
      <c r="AD36" s="456"/>
      <c r="AE36" s="456"/>
      <c r="AF36" s="456"/>
      <c r="AG36" s="456"/>
      <c r="AH36" s="456"/>
      <c r="AI36" s="456"/>
      <c r="AJ36" s="457"/>
      <c r="AK36" s="475"/>
      <c r="AL36" s="476"/>
    </row>
    <row r="37" spans="1:95" x14ac:dyDescent="0.25">
      <c r="A37" s="455" t="s">
        <v>252</v>
      </c>
      <c r="B37" s="456"/>
      <c r="C37" s="456"/>
      <c r="D37" s="456"/>
      <c r="E37" s="456"/>
      <c r="F37" s="456"/>
      <c r="G37" s="456"/>
      <c r="H37" s="456"/>
      <c r="I37" s="456"/>
      <c r="J37" s="456"/>
      <c r="K37" s="456"/>
      <c r="L37" s="456"/>
      <c r="M37" s="456"/>
      <c r="N37" s="456"/>
      <c r="O37" s="456"/>
      <c r="P37" s="456"/>
      <c r="Q37" s="456"/>
      <c r="R37" s="456"/>
      <c r="S37" s="456"/>
      <c r="T37" s="456"/>
      <c r="U37" s="456"/>
      <c r="V37" s="456"/>
      <c r="W37" s="456"/>
      <c r="X37" s="456"/>
      <c r="Y37" s="456"/>
      <c r="Z37" s="456"/>
      <c r="AA37" s="456"/>
      <c r="AB37" s="456"/>
      <c r="AC37" s="456"/>
      <c r="AD37" s="456"/>
      <c r="AE37" s="456"/>
      <c r="AF37" s="456"/>
      <c r="AG37" s="456"/>
      <c r="AH37" s="456"/>
      <c r="AI37" s="456"/>
      <c r="AJ37" s="457"/>
      <c r="AK37" s="473">
        <v>0.2</v>
      </c>
      <c r="AL37" s="474"/>
    </row>
    <row r="38" spans="1:95" x14ac:dyDescent="0.25">
      <c r="A38" s="455" t="s">
        <v>439</v>
      </c>
      <c r="B38" s="456"/>
      <c r="C38" s="456"/>
      <c r="D38" s="456"/>
      <c r="E38" s="456"/>
      <c r="F38" s="456"/>
      <c r="G38" s="456"/>
      <c r="H38" s="456"/>
      <c r="I38" s="456"/>
      <c r="J38" s="456"/>
      <c r="K38" s="456"/>
      <c r="L38" s="456"/>
      <c r="M38" s="456"/>
      <c r="N38" s="456"/>
      <c r="O38" s="456"/>
      <c r="P38" s="456"/>
      <c r="Q38" s="456"/>
      <c r="R38" s="456"/>
      <c r="S38" s="456"/>
      <c r="T38" s="456"/>
      <c r="U38" s="456"/>
      <c r="V38" s="456"/>
      <c r="W38" s="456"/>
      <c r="X38" s="456"/>
      <c r="Y38" s="456"/>
      <c r="Z38" s="456"/>
      <c r="AA38" s="456"/>
      <c r="AB38" s="456"/>
      <c r="AC38" s="456"/>
      <c r="AD38" s="456"/>
      <c r="AE38" s="456"/>
      <c r="AF38" s="456"/>
      <c r="AG38" s="456"/>
      <c r="AH38" s="456"/>
      <c r="AI38" s="456"/>
      <c r="AJ38" s="457"/>
      <c r="AK38" s="471">
        <v>0</v>
      </c>
      <c r="AL38" s="472"/>
    </row>
    <row r="39" spans="1:95" x14ac:dyDescent="0.25">
      <c r="A39" s="455" t="s">
        <v>271</v>
      </c>
      <c r="B39" s="456"/>
      <c r="C39" s="456"/>
      <c r="D39" s="456"/>
      <c r="E39" s="456"/>
      <c r="F39" s="456"/>
      <c r="G39" s="456"/>
      <c r="H39" s="456"/>
      <c r="I39" s="456"/>
      <c r="J39" s="456"/>
      <c r="K39" s="456"/>
      <c r="L39" s="456"/>
      <c r="M39" s="456"/>
      <c r="N39" s="456"/>
      <c r="O39" s="456"/>
      <c r="P39" s="456"/>
      <c r="Q39" s="456"/>
      <c r="R39" s="456"/>
      <c r="S39" s="456"/>
      <c r="T39" s="456"/>
      <c r="U39" s="456"/>
      <c r="V39" s="456"/>
      <c r="W39" s="456"/>
      <c r="X39" s="456"/>
      <c r="Y39" s="456"/>
      <c r="Z39" s="456"/>
      <c r="AA39" s="456"/>
      <c r="AB39" s="456"/>
      <c r="AC39" s="456"/>
      <c r="AD39" s="456"/>
      <c r="AE39" s="456"/>
      <c r="AF39" s="456"/>
      <c r="AG39" s="456"/>
      <c r="AH39" s="456"/>
      <c r="AI39" s="456"/>
      <c r="AJ39" s="457"/>
      <c r="AK39" s="475"/>
      <c r="AL39" s="476"/>
    </row>
    <row r="40" spans="1:95" x14ac:dyDescent="0.25">
      <c r="A40" s="455" t="s">
        <v>270</v>
      </c>
      <c r="B40" s="456"/>
      <c r="C40" s="456"/>
      <c r="D40" s="456"/>
      <c r="E40" s="456"/>
      <c r="F40" s="456"/>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7"/>
      <c r="AK40" s="477">
        <v>0</v>
      </c>
      <c r="AL40" s="478"/>
    </row>
    <row r="41" spans="1:95" x14ac:dyDescent="0.25">
      <c r="A41" s="455" t="s">
        <v>736</v>
      </c>
      <c r="B41" s="456"/>
      <c r="C41" s="456"/>
      <c r="D41" s="456"/>
      <c r="E41" s="456"/>
      <c r="F41" s="456"/>
      <c r="G41" s="456"/>
      <c r="H41" s="456"/>
      <c r="I41" s="456"/>
      <c r="J41" s="456"/>
      <c r="K41" s="456"/>
      <c r="L41" s="456"/>
      <c r="M41" s="456"/>
      <c r="N41" s="456"/>
      <c r="O41" s="456"/>
      <c r="P41" s="456"/>
      <c r="Q41" s="456"/>
      <c r="R41" s="456"/>
      <c r="S41" s="456"/>
      <c r="T41" s="456"/>
      <c r="U41" s="456"/>
      <c r="V41" s="456"/>
      <c r="W41" s="456"/>
      <c r="X41" s="456"/>
      <c r="Y41" s="456"/>
      <c r="Z41" s="456"/>
      <c r="AA41" s="456"/>
      <c r="AB41" s="456"/>
      <c r="AC41" s="456"/>
      <c r="AD41" s="456"/>
      <c r="AE41" s="456"/>
      <c r="AF41" s="456"/>
      <c r="AG41" s="456"/>
      <c r="AH41" s="456"/>
      <c r="AI41" s="456"/>
      <c r="AJ41" s="457"/>
      <c r="AK41" s="475"/>
      <c r="AL41" s="476"/>
    </row>
    <row r="42" spans="1:95" x14ac:dyDescent="0.25">
      <c r="A42" s="455" t="s">
        <v>269</v>
      </c>
      <c r="B42" s="456"/>
      <c r="C42" s="456"/>
      <c r="D42" s="456"/>
      <c r="E42" s="456"/>
      <c r="F42" s="456"/>
      <c r="G42" s="456"/>
      <c r="H42" s="456"/>
      <c r="I42" s="456"/>
      <c r="J42" s="456"/>
      <c r="K42" s="456"/>
      <c r="L42" s="456"/>
      <c r="M42" s="456"/>
      <c r="N42" s="456"/>
      <c r="O42" s="456"/>
      <c r="P42" s="456"/>
      <c r="Q42" s="456"/>
      <c r="R42" s="456"/>
      <c r="S42" s="456"/>
      <c r="T42" s="456"/>
      <c r="U42" s="456"/>
      <c r="V42" s="456"/>
      <c r="W42" s="456"/>
      <c r="X42" s="456"/>
      <c r="Y42" s="456"/>
      <c r="Z42" s="456"/>
      <c r="AA42" s="456"/>
      <c r="AB42" s="456"/>
      <c r="AC42" s="456"/>
      <c r="AD42" s="456"/>
      <c r="AE42" s="456"/>
      <c r="AF42" s="456"/>
      <c r="AG42" s="456"/>
      <c r="AH42" s="456"/>
      <c r="AI42" s="456"/>
      <c r="AJ42" s="457"/>
      <c r="AK42" s="473">
        <v>0</v>
      </c>
      <c r="AL42" s="474"/>
    </row>
    <row r="43" spans="1:95" x14ac:dyDescent="0.25">
      <c r="A43" s="455" t="s">
        <v>268</v>
      </c>
      <c r="B43" s="456"/>
      <c r="C43" s="456"/>
      <c r="D43" s="456"/>
      <c r="E43" s="456"/>
      <c r="F43" s="456"/>
      <c r="G43" s="456"/>
      <c r="H43" s="456"/>
      <c r="I43" s="456"/>
      <c r="J43" s="456"/>
      <c r="K43" s="456"/>
      <c r="L43" s="456"/>
      <c r="M43" s="456"/>
      <c r="N43" s="456"/>
      <c r="O43" s="456"/>
      <c r="P43" s="456"/>
      <c r="Q43" s="456"/>
      <c r="R43" s="456"/>
      <c r="S43" s="456"/>
      <c r="T43" s="456"/>
      <c r="U43" s="456"/>
      <c r="V43" s="456"/>
      <c r="W43" s="456"/>
      <c r="X43" s="456"/>
      <c r="Y43" s="456"/>
      <c r="Z43" s="456"/>
      <c r="AA43" s="456"/>
      <c r="AB43" s="456"/>
      <c r="AC43" s="456"/>
      <c r="AD43" s="456"/>
      <c r="AE43" s="456"/>
      <c r="AF43" s="456"/>
      <c r="AG43" s="456"/>
      <c r="AH43" s="456"/>
      <c r="AI43" s="456"/>
      <c r="AJ43" s="457"/>
      <c r="AK43" s="473">
        <v>0</v>
      </c>
      <c r="AL43" s="474"/>
    </row>
    <row r="44" spans="1:95" x14ac:dyDescent="0.25">
      <c r="A44" s="455" t="s">
        <v>267</v>
      </c>
      <c r="B44" s="456"/>
      <c r="C44" s="456"/>
      <c r="D44" s="456"/>
      <c r="E44" s="456"/>
      <c r="F44" s="456"/>
      <c r="G44" s="456"/>
      <c r="H44" s="456"/>
      <c r="I44" s="456"/>
      <c r="J44" s="456"/>
      <c r="K44" s="456"/>
      <c r="L44" s="456"/>
      <c r="M44" s="456"/>
      <c r="N44" s="456"/>
      <c r="O44" s="456"/>
      <c r="P44" s="456"/>
      <c r="Q44" s="456"/>
      <c r="R44" s="456"/>
      <c r="S44" s="456"/>
      <c r="T44" s="456"/>
      <c r="U44" s="456"/>
      <c r="V44" s="456"/>
      <c r="W44" s="456"/>
      <c r="X44" s="456"/>
      <c r="Y44" s="456"/>
      <c r="Z44" s="456"/>
      <c r="AA44" s="456"/>
      <c r="AB44" s="456"/>
      <c r="AC44" s="456"/>
      <c r="AD44" s="456"/>
      <c r="AE44" s="456"/>
      <c r="AF44" s="456"/>
      <c r="AG44" s="456"/>
      <c r="AH44" s="456"/>
      <c r="AI44" s="456"/>
      <c r="AJ44" s="457"/>
      <c r="AK44" s="473">
        <v>0</v>
      </c>
      <c r="AL44" s="474"/>
      <c r="BJ44" s="329"/>
    </row>
    <row r="45" spans="1:95" x14ac:dyDescent="0.25">
      <c r="A45" s="455" t="s">
        <v>266</v>
      </c>
      <c r="B45" s="456"/>
      <c r="C45" s="456"/>
      <c r="D45" s="456"/>
      <c r="E45" s="456"/>
      <c r="F45" s="456"/>
      <c r="G45" s="456"/>
      <c r="H45" s="456"/>
      <c r="I45" s="456"/>
      <c r="J45" s="456"/>
      <c r="K45" s="456"/>
      <c r="L45" s="456"/>
      <c r="M45" s="456"/>
      <c r="N45" s="456"/>
      <c r="O45" s="456"/>
      <c r="P45" s="456"/>
      <c r="Q45" s="456"/>
      <c r="R45" s="456"/>
      <c r="S45" s="456"/>
      <c r="T45" s="456"/>
      <c r="U45" s="456"/>
      <c r="V45" s="456"/>
      <c r="W45" s="456"/>
      <c r="X45" s="456"/>
      <c r="Y45" s="456"/>
      <c r="Z45" s="456"/>
      <c r="AA45" s="456"/>
      <c r="AB45" s="456"/>
      <c r="AC45" s="456"/>
      <c r="AD45" s="456"/>
      <c r="AE45" s="456"/>
      <c r="AF45" s="456"/>
      <c r="AG45" s="456"/>
      <c r="AH45" s="456"/>
      <c r="AI45" s="456"/>
      <c r="AJ45" s="457"/>
      <c r="AK45" s="473">
        <v>0.14080000000000001</v>
      </c>
      <c r="AL45" s="474"/>
      <c r="BE45" s="330"/>
      <c r="BF45" s="330"/>
      <c r="BG45" s="330"/>
      <c r="BH45" s="330"/>
      <c r="BI45" s="330"/>
      <c r="BJ45" s="330"/>
    </row>
    <row r="46" spans="1:95" x14ac:dyDescent="0.25">
      <c r="A46" s="455" t="s">
        <v>265</v>
      </c>
      <c r="B46" s="456"/>
      <c r="C46" s="456"/>
      <c r="D46" s="456"/>
      <c r="E46" s="456"/>
      <c r="F46" s="456"/>
      <c r="G46" s="456"/>
      <c r="H46" s="456"/>
      <c r="I46" s="456"/>
      <c r="J46" s="456"/>
      <c r="K46" s="456"/>
      <c r="L46" s="456"/>
      <c r="M46" s="456"/>
      <c r="N46" s="456"/>
      <c r="O46" s="456"/>
      <c r="P46" s="456"/>
      <c r="Q46" s="456"/>
      <c r="R46" s="456"/>
      <c r="S46" s="456"/>
      <c r="T46" s="456"/>
      <c r="U46" s="456"/>
      <c r="V46" s="456"/>
      <c r="W46" s="456"/>
      <c r="X46" s="456"/>
      <c r="Y46" s="456"/>
      <c r="Z46" s="456"/>
      <c r="AA46" s="456"/>
      <c r="AB46" s="456"/>
      <c r="AC46" s="456"/>
      <c r="AD46" s="456"/>
      <c r="AE46" s="456"/>
      <c r="AF46" s="456"/>
      <c r="AG46" s="456"/>
      <c r="AH46" s="456"/>
      <c r="AI46" s="456"/>
      <c r="AJ46" s="457"/>
      <c r="AK46" s="473">
        <f>1-AK44</f>
        <v>1</v>
      </c>
      <c r="AL46" s="474"/>
    </row>
    <row r="47" spans="1:95" ht="16.5" thickBot="1" x14ac:dyDescent="0.3">
      <c r="A47" s="486" t="s">
        <v>737</v>
      </c>
      <c r="B47" s="487"/>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8"/>
      <c r="AK47" s="489">
        <f>AK46*AK45+AK44*AK43*(1-AK37)</f>
        <v>0.14080000000000001</v>
      </c>
      <c r="AL47" s="490"/>
    </row>
    <row r="48" spans="1:95" x14ac:dyDescent="0.25">
      <c r="A48" s="491" t="s">
        <v>264</v>
      </c>
      <c r="B48" s="492"/>
      <c r="C48" s="492"/>
      <c r="D48" s="492"/>
      <c r="E48" s="492"/>
      <c r="F48" s="492"/>
      <c r="G48" s="492"/>
      <c r="H48" s="492"/>
      <c r="I48" s="492"/>
      <c r="J48" s="492"/>
      <c r="K48" s="492"/>
      <c r="L48" s="492"/>
      <c r="M48" s="492"/>
      <c r="N48" s="492"/>
      <c r="O48" s="492"/>
      <c r="P48" s="492"/>
      <c r="Q48" s="492"/>
      <c r="R48" s="492"/>
      <c r="S48" s="492"/>
      <c r="T48" s="492"/>
      <c r="U48" s="492"/>
      <c r="V48" s="492"/>
      <c r="W48" s="492"/>
      <c r="X48" s="492"/>
      <c r="Y48" s="492"/>
      <c r="Z48" s="492"/>
      <c r="AA48" s="492"/>
      <c r="AB48" s="492"/>
      <c r="AC48" s="492"/>
      <c r="AD48" s="492"/>
      <c r="AE48" s="492"/>
      <c r="AF48" s="492"/>
      <c r="AG48" s="492"/>
      <c r="AH48" s="492"/>
      <c r="AI48" s="492"/>
      <c r="AJ48" s="493"/>
      <c r="AK48" s="494">
        <v>2027</v>
      </c>
      <c r="AL48" s="495"/>
      <c r="AM48" s="331">
        <v>2028</v>
      </c>
      <c r="AN48" s="332">
        <v>2029</v>
      </c>
      <c r="AO48" s="332">
        <v>2030</v>
      </c>
      <c r="AP48" s="332">
        <v>2031</v>
      </c>
      <c r="AQ48" s="332">
        <v>2032</v>
      </c>
      <c r="AR48" s="332">
        <v>2033</v>
      </c>
      <c r="AS48" s="332">
        <v>2034</v>
      </c>
      <c r="AT48" s="332">
        <v>2035</v>
      </c>
      <c r="AU48" s="332">
        <v>2036</v>
      </c>
      <c r="AV48" s="332">
        <v>2037</v>
      </c>
      <c r="AW48" s="332">
        <v>2038</v>
      </c>
      <c r="AX48" s="332">
        <v>2039</v>
      </c>
      <c r="AY48" s="332">
        <v>2040</v>
      </c>
      <c r="AZ48" s="332">
        <v>2041</v>
      </c>
      <c r="BA48" s="332">
        <v>2042</v>
      </c>
      <c r="BB48" s="332">
        <v>2043</v>
      </c>
      <c r="BC48" s="332">
        <v>2044</v>
      </c>
      <c r="BD48" s="332">
        <v>2045</v>
      </c>
      <c r="BE48" s="332">
        <v>2046</v>
      </c>
      <c r="BF48" s="332">
        <v>2047</v>
      </c>
      <c r="BG48" s="332">
        <v>2048</v>
      </c>
      <c r="BH48" s="332">
        <v>2049</v>
      </c>
      <c r="BI48" s="332">
        <v>2050</v>
      </c>
      <c r="BJ48" s="332">
        <v>2051</v>
      </c>
      <c r="BK48" s="332">
        <v>2052</v>
      </c>
      <c r="BL48" s="332">
        <v>2053</v>
      </c>
      <c r="BM48" s="332">
        <v>2054</v>
      </c>
      <c r="BN48" s="332">
        <v>2055</v>
      </c>
      <c r="BO48" s="332">
        <v>2056</v>
      </c>
      <c r="BP48" s="332">
        <v>2057</v>
      </c>
      <c r="BQ48" s="332">
        <v>2058</v>
      </c>
      <c r="BR48" s="332">
        <v>2059</v>
      </c>
      <c r="BS48" s="332">
        <v>2060</v>
      </c>
      <c r="BT48" s="332">
        <v>2061</v>
      </c>
      <c r="BU48" s="332">
        <v>2062</v>
      </c>
      <c r="BV48" s="332">
        <v>2063</v>
      </c>
      <c r="BW48" s="332">
        <v>2064</v>
      </c>
      <c r="BX48" s="332">
        <v>2065</v>
      </c>
      <c r="BY48" s="332">
        <v>2066</v>
      </c>
      <c r="BZ48" s="332">
        <v>2067</v>
      </c>
      <c r="CA48" s="332">
        <v>2068</v>
      </c>
      <c r="CB48" s="332">
        <v>2069</v>
      </c>
      <c r="CC48" s="332">
        <v>2070</v>
      </c>
      <c r="CD48" s="332">
        <v>2071</v>
      </c>
      <c r="CE48" s="332">
        <v>2072</v>
      </c>
      <c r="CF48" s="332">
        <v>2073</v>
      </c>
      <c r="CG48" s="332">
        <v>2074</v>
      </c>
      <c r="CH48" s="332">
        <v>2075</v>
      </c>
      <c r="CI48" s="332">
        <v>2076</v>
      </c>
      <c r="CJ48" s="332">
        <v>2077</v>
      </c>
      <c r="CK48" s="332">
        <v>2078</v>
      </c>
      <c r="CL48" s="332" t="s">
        <v>439</v>
      </c>
      <c r="CM48" s="332" t="s">
        <v>439</v>
      </c>
      <c r="CN48" s="332" t="s">
        <v>439</v>
      </c>
      <c r="CO48" s="332" t="s">
        <v>439</v>
      </c>
      <c r="CP48" s="332" t="s">
        <v>439</v>
      </c>
      <c r="CQ48" s="332" t="s">
        <v>439</v>
      </c>
    </row>
    <row r="49" spans="1:95" outlineLevel="1" x14ac:dyDescent="0.25">
      <c r="A49" s="455" t="s">
        <v>263</v>
      </c>
      <c r="B49" s="456"/>
      <c r="C49" s="456"/>
      <c r="D49" s="456"/>
      <c r="E49" s="456"/>
      <c r="F49" s="456"/>
      <c r="G49" s="456"/>
      <c r="H49" s="456"/>
      <c r="I49" s="456"/>
      <c r="J49" s="456"/>
      <c r="K49" s="456"/>
      <c r="L49" s="456"/>
      <c r="M49" s="456"/>
      <c r="N49" s="456"/>
      <c r="O49" s="456"/>
      <c r="P49" s="456"/>
      <c r="Q49" s="456"/>
      <c r="R49" s="456"/>
      <c r="S49" s="456"/>
      <c r="T49" s="456"/>
      <c r="U49" s="456"/>
      <c r="V49" s="456"/>
      <c r="W49" s="456"/>
      <c r="X49" s="456"/>
      <c r="Y49" s="456"/>
      <c r="Z49" s="456"/>
      <c r="AA49" s="456"/>
      <c r="AB49" s="456"/>
      <c r="AC49" s="456"/>
      <c r="AD49" s="456"/>
      <c r="AE49" s="456"/>
      <c r="AF49" s="456"/>
      <c r="AG49" s="456"/>
      <c r="AH49" s="456"/>
      <c r="AI49" s="456"/>
      <c r="AJ49" s="457"/>
      <c r="AK49" s="479">
        <v>0.04</v>
      </c>
      <c r="AL49" s="480"/>
      <c r="AM49" s="333">
        <v>0.04</v>
      </c>
      <c r="AN49" s="333">
        <v>0.04</v>
      </c>
      <c r="AO49" s="333">
        <v>0.04</v>
      </c>
      <c r="AP49" s="333">
        <v>0.04</v>
      </c>
      <c r="AQ49" s="333">
        <v>0.04</v>
      </c>
      <c r="AR49" s="333">
        <v>0.04</v>
      </c>
      <c r="AS49" s="333">
        <v>0.04</v>
      </c>
      <c r="AT49" s="333">
        <v>0.04</v>
      </c>
      <c r="AU49" s="333">
        <v>0.04</v>
      </c>
      <c r="AV49" s="333">
        <v>0.04</v>
      </c>
      <c r="AW49" s="333">
        <v>0.04</v>
      </c>
      <c r="AX49" s="333">
        <v>0.04</v>
      </c>
      <c r="AY49" s="333">
        <v>0.04</v>
      </c>
      <c r="AZ49" s="333">
        <v>0.04</v>
      </c>
      <c r="BA49" s="333">
        <v>0.04</v>
      </c>
      <c r="BB49" s="333">
        <v>0.04</v>
      </c>
      <c r="BC49" s="333">
        <v>0.04</v>
      </c>
      <c r="BD49" s="333">
        <v>0.04</v>
      </c>
      <c r="BE49" s="333">
        <v>0.04</v>
      </c>
      <c r="BF49" s="333">
        <v>0.04</v>
      </c>
      <c r="BG49" s="333">
        <v>0.04</v>
      </c>
      <c r="BH49" s="333">
        <v>0.04</v>
      </c>
      <c r="BI49" s="333">
        <v>0.04</v>
      </c>
      <c r="BJ49" s="333">
        <v>0.04</v>
      </c>
      <c r="BK49" s="333">
        <v>0.04</v>
      </c>
      <c r="BL49" s="333">
        <v>0.04</v>
      </c>
      <c r="BM49" s="333">
        <v>0.04</v>
      </c>
      <c r="BN49" s="333">
        <v>0.04</v>
      </c>
      <c r="BO49" s="333">
        <v>0.04</v>
      </c>
      <c r="BP49" s="333">
        <v>0.04</v>
      </c>
      <c r="BQ49" s="333">
        <v>0.04</v>
      </c>
      <c r="BR49" s="333">
        <v>0.04</v>
      </c>
      <c r="BS49" s="333">
        <v>0.04</v>
      </c>
      <c r="BT49" s="333">
        <v>0.04</v>
      </c>
      <c r="BU49" s="333">
        <v>0.04</v>
      </c>
      <c r="BV49" s="333">
        <v>0.04</v>
      </c>
      <c r="BW49" s="333">
        <v>0.04</v>
      </c>
      <c r="BX49" s="333">
        <v>0.04</v>
      </c>
      <c r="BY49" s="333">
        <v>0.04</v>
      </c>
      <c r="BZ49" s="333">
        <v>0.04</v>
      </c>
      <c r="CA49" s="333">
        <v>0.04</v>
      </c>
      <c r="CB49" s="333">
        <v>0.04</v>
      </c>
      <c r="CC49" s="333">
        <v>0.04</v>
      </c>
      <c r="CD49" s="333">
        <v>0.04</v>
      </c>
      <c r="CE49" s="333">
        <v>0.04</v>
      </c>
      <c r="CF49" s="333">
        <v>0.04</v>
      </c>
      <c r="CG49" s="333">
        <v>0.04</v>
      </c>
      <c r="CH49" s="333">
        <v>0.04</v>
      </c>
      <c r="CI49" s="333">
        <v>0.04</v>
      </c>
      <c r="CJ49" s="333">
        <v>0.04</v>
      </c>
      <c r="CK49" s="333">
        <v>0.04</v>
      </c>
      <c r="CL49" s="333">
        <v>0.04</v>
      </c>
      <c r="CM49" s="333">
        <v>0.04</v>
      </c>
      <c r="CN49" s="333">
        <v>0.04</v>
      </c>
      <c r="CO49" s="333">
        <v>0.04</v>
      </c>
      <c r="CP49" s="333">
        <v>0.04</v>
      </c>
      <c r="CQ49" s="333">
        <v>0.04</v>
      </c>
    </row>
    <row r="50" spans="1:95" outlineLevel="1" x14ac:dyDescent="0.25">
      <c r="A50" s="455" t="s">
        <v>262</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7"/>
      <c r="AK50" s="479">
        <f>AK49</f>
        <v>0.04</v>
      </c>
      <c r="AL50" s="480"/>
      <c r="AM50" s="333">
        <f>(1+AK50)*(1+AM49)-1</f>
        <v>8.1600000000000117E-2</v>
      </c>
      <c r="AN50" s="334">
        <f>(1+AM50)*(1+AN49)-1</f>
        <v>0.12486400000000009</v>
      </c>
      <c r="AO50" s="334">
        <f t="shared" ref="AO50:CQ50" si="0">(1+AN50)*(1+AO49)-1</f>
        <v>0.16985856000000021</v>
      </c>
      <c r="AP50" s="334">
        <f t="shared" si="0"/>
        <v>0.21665290240000035</v>
      </c>
      <c r="AQ50" s="334">
        <f t="shared" si="0"/>
        <v>0.26531901849600037</v>
      </c>
      <c r="AR50" s="334">
        <f t="shared" si="0"/>
        <v>0.31593177923584048</v>
      </c>
      <c r="AS50" s="334">
        <f t="shared" si="0"/>
        <v>0.3685690504052741</v>
      </c>
      <c r="AT50" s="334">
        <f t="shared" si="0"/>
        <v>0.42331181242148519</v>
      </c>
      <c r="AU50" s="334">
        <f t="shared" si="0"/>
        <v>0.48024428491834459</v>
      </c>
      <c r="AV50" s="334">
        <f t="shared" si="0"/>
        <v>0.53945405631507848</v>
      </c>
      <c r="AW50" s="334">
        <f t="shared" si="0"/>
        <v>0.60103221856768174</v>
      </c>
      <c r="AX50" s="334">
        <f t="shared" si="0"/>
        <v>0.66507350731038906</v>
      </c>
      <c r="AY50" s="334">
        <f t="shared" si="0"/>
        <v>0.73167644760280459</v>
      </c>
      <c r="AZ50" s="334">
        <f t="shared" si="0"/>
        <v>0.80094350550691673</v>
      </c>
      <c r="BA50" s="334">
        <f t="shared" si="0"/>
        <v>0.87298124572719349</v>
      </c>
      <c r="BB50" s="334">
        <f t="shared" si="0"/>
        <v>0.94790049555628131</v>
      </c>
      <c r="BC50" s="334">
        <f t="shared" si="0"/>
        <v>1.0258165153785326</v>
      </c>
      <c r="BD50" s="334">
        <f>(1+BC50)*(1+BD49)-1</f>
        <v>1.1068491759936738</v>
      </c>
      <c r="BE50" s="334">
        <f t="shared" si="0"/>
        <v>1.1911231430334208</v>
      </c>
      <c r="BF50" s="334">
        <f t="shared" si="0"/>
        <v>1.2787680687547578</v>
      </c>
      <c r="BG50" s="334">
        <f t="shared" si="0"/>
        <v>1.369918791504948</v>
      </c>
      <c r="BH50" s="334">
        <f t="shared" si="0"/>
        <v>1.4647155431651462</v>
      </c>
      <c r="BI50" s="334">
        <f t="shared" si="0"/>
        <v>1.5633041648917523</v>
      </c>
      <c r="BJ50" s="334">
        <f t="shared" si="0"/>
        <v>1.6658363314874225</v>
      </c>
      <c r="BK50" s="334">
        <f t="shared" si="0"/>
        <v>1.7724697847469195</v>
      </c>
      <c r="BL50" s="334">
        <f t="shared" si="0"/>
        <v>1.8833685761367964</v>
      </c>
      <c r="BM50" s="334">
        <f t="shared" si="0"/>
        <v>1.9987033191822685</v>
      </c>
      <c r="BN50" s="334">
        <f t="shared" si="0"/>
        <v>2.1186514519495594</v>
      </c>
      <c r="BO50" s="334">
        <f t="shared" si="0"/>
        <v>2.2433975100275418</v>
      </c>
      <c r="BP50" s="334">
        <f t="shared" si="0"/>
        <v>2.3731334104286437</v>
      </c>
      <c r="BQ50" s="334">
        <f t="shared" si="0"/>
        <v>2.5080587468457893</v>
      </c>
      <c r="BR50" s="334">
        <f t="shared" si="0"/>
        <v>2.6483810967196209</v>
      </c>
      <c r="BS50" s="334">
        <f t="shared" si="0"/>
        <v>2.7943163405884057</v>
      </c>
      <c r="BT50" s="334">
        <f t="shared" si="0"/>
        <v>2.9460889942119421</v>
      </c>
      <c r="BU50" s="334">
        <f t="shared" si="0"/>
        <v>3.1039325539804201</v>
      </c>
      <c r="BV50" s="334">
        <f t="shared" si="0"/>
        <v>3.2680898561396372</v>
      </c>
      <c r="BW50" s="334">
        <f t="shared" si="0"/>
        <v>3.438813450385223</v>
      </c>
      <c r="BX50" s="334">
        <f t="shared" si="0"/>
        <v>3.6163659884006325</v>
      </c>
      <c r="BY50" s="334">
        <f t="shared" si="0"/>
        <v>3.8010206279366576</v>
      </c>
      <c r="BZ50" s="334">
        <f t="shared" si="0"/>
        <v>3.993061453054124</v>
      </c>
      <c r="CA50" s="334">
        <f t="shared" si="0"/>
        <v>4.1927839111762895</v>
      </c>
      <c r="CB50" s="334">
        <f t="shared" si="0"/>
        <v>4.4004952676233415</v>
      </c>
      <c r="CC50" s="334">
        <f t="shared" si="0"/>
        <v>4.6165150783282751</v>
      </c>
      <c r="CD50" s="334">
        <f t="shared" si="0"/>
        <v>4.8411756814614062</v>
      </c>
      <c r="CE50" s="334">
        <f t="shared" si="0"/>
        <v>5.0748227087198625</v>
      </c>
      <c r="CF50" s="334">
        <f t="shared" si="0"/>
        <v>5.317815617068657</v>
      </c>
      <c r="CG50" s="334">
        <f t="shared" si="0"/>
        <v>5.5705282417514033</v>
      </c>
      <c r="CH50" s="334">
        <f t="shared" si="0"/>
        <v>5.8333493714214599</v>
      </c>
      <c r="CI50" s="334">
        <f t="shared" si="0"/>
        <v>6.1066833462783183</v>
      </c>
      <c r="CJ50" s="334">
        <f t="shared" si="0"/>
        <v>6.3909506801294516</v>
      </c>
      <c r="CK50" s="334">
        <f t="shared" si="0"/>
        <v>6.6865887073346295</v>
      </c>
      <c r="CL50" s="334">
        <f t="shared" si="0"/>
        <v>6.9940522556280147</v>
      </c>
      <c r="CM50" s="334">
        <f t="shared" si="0"/>
        <v>7.3138143458531353</v>
      </c>
      <c r="CN50" s="334">
        <f t="shared" si="0"/>
        <v>7.6463669196872601</v>
      </c>
      <c r="CO50" s="334">
        <f t="shared" si="0"/>
        <v>7.9922215964747512</v>
      </c>
      <c r="CP50" s="334">
        <f t="shared" si="0"/>
        <v>8.3519104603337411</v>
      </c>
      <c r="CQ50" s="334">
        <f t="shared" si="0"/>
        <v>8.7259868787470918</v>
      </c>
    </row>
    <row r="51" spans="1:95" s="317" customFormat="1" ht="16.5" thickBot="1" x14ac:dyDescent="0.3">
      <c r="A51" s="481" t="s">
        <v>440</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3"/>
      <c r="AK51" s="484">
        <f>AK52*1000</f>
        <v>1094200</v>
      </c>
      <c r="AL51" s="485"/>
      <c r="AM51" s="335">
        <v>897540480.02192557</v>
      </c>
      <c r="AN51" s="336">
        <v>933442099.22280252</v>
      </c>
      <c r="AO51" s="336">
        <v>970779783.19171464</v>
      </c>
      <c r="AP51" s="336">
        <v>1009610974.5193833</v>
      </c>
      <c r="AQ51" s="336">
        <v>1049995413.5001585</v>
      </c>
      <c r="AR51" s="336">
        <v>1091995230.0401649</v>
      </c>
      <c r="AS51" s="336">
        <v>1135675039.2417717</v>
      </c>
      <c r="AT51" s="336">
        <v>1181102040.8114426</v>
      </c>
      <c r="AU51" s="336">
        <v>1228346122.4439001</v>
      </c>
      <c r="AV51" s="336">
        <v>1277479967.3416564</v>
      </c>
      <c r="AW51" s="336">
        <v>1328579166.0353224</v>
      </c>
      <c r="AX51" s="336">
        <v>1381722332.6767354</v>
      </c>
      <c r="AY51" s="336">
        <v>1436991225.9838049</v>
      </c>
      <c r="AZ51" s="336">
        <v>1494470875.0231574</v>
      </c>
      <c r="BA51" s="336">
        <v>1554249710.0240836</v>
      </c>
      <c r="BB51" s="336">
        <v>1616419698.4250472</v>
      </c>
      <c r="BC51" s="336">
        <v>1681076486.3620489</v>
      </c>
      <c r="BD51" s="336">
        <v>1748319545.8165309</v>
      </c>
      <c r="BE51" s="336">
        <v>1818252327.6491921</v>
      </c>
      <c r="BF51" s="336">
        <v>1890982420.7551601</v>
      </c>
      <c r="BG51" s="336">
        <v>1966621717.5853667</v>
      </c>
      <c r="BH51" s="336">
        <v>2045286586.2887814</v>
      </c>
      <c r="BI51" s="336">
        <v>2127098049.7403326</v>
      </c>
      <c r="BJ51" s="336">
        <v>2212181971.7299461</v>
      </c>
      <c r="BK51" s="336">
        <v>2300669250.599144</v>
      </c>
      <c r="BL51" s="336">
        <v>2392696020.6231098</v>
      </c>
      <c r="BM51" s="336">
        <v>2488403861.4480343</v>
      </c>
      <c r="BN51" s="336">
        <v>2587940015.9059553</v>
      </c>
      <c r="BO51" s="336">
        <v>2691457616.5421934</v>
      </c>
      <c r="BP51" s="336">
        <v>2799115921.2038813</v>
      </c>
      <c r="BQ51" s="336">
        <v>2911080558.0520372</v>
      </c>
      <c r="BR51" s="336">
        <v>3027523780.3741188</v>
      </c>
      <c r="BS51" s="336">
        <v>3148624731.5890837</v>
      </c>
      <c r="BT51" s="336">
        <v>3274569720.8526468</v>
      </c>
      <c r="BU51" s="336">
        <v>3405552509.6867528</v>
      </c>
      <c r="BV51" s="336">
        <v>3541774610.0742235</v>
      </c>
      <c r="BW51" s="336">
        <v>3683445594.4771924</v>
      </c>
      <c r="BX51" s="336">
        <v>3830783418.2562809</v>
      </c>
      <c r="BY51" s="336">
        <v>3984014754.9865322</v>
      </c>
      <c r="BZ51" s="336">
        <v>4143375345.1859937</v>
      </c>
      <c r="CA51" s="336">
        <v>4309110358.993434</v>
      </c>
      <c r="CB51" s="336">
        <v>4481474773.3531713</v>
      </c>
      <c r="CC51" s="336">
        <v>4660733764.2872982</v>
      </c>
      <c r="CD51" s="336">
        <v>4847163114.8587914</v>
      </c>
      <c r="CE51" s="336">
        <v>5041049639.4531431</v>
      </c>
      <c r="CF51" s="336">
        <v>5242691625.0312681</v>
      </c>
      <c r="CG51" s="336">
        <v>5452399290.0325193</v>
      </c>
      <c r="CH51" s="336">
        <v>5670495261.6338186</v>
      </c>
      <c r="CI51" s="336">
        <v>5897315072.0991726</v>
      </c>
      <c r="CJ51" s="336">
        <v>6133207674.983139</v>
      </c>
      <c r="CK51" s="336">
        <v>6378535981.9824657</v>
      </c>
      <c r="CL51" s="336" t="s">
        <v>439</v>
      </c>
      <c r="CM51" s="336" t="s">
        <v>439</v>
      </c>
      <c r="CN51" s="336" t="s">
        <v>439</v>
      </c>
      <c r="CO51" s="336" t="s">
        <v>439</v>
      </c>
      <c r="CP51" s="336" t="s">
        <v>439</v>
      </c>
      <c r="CQ51" s="336" t="s">
        <v>439</v>
      </c>
    </row>
    <row r="52" spans="1:95" hidden="1" x14ac:dyDescent="0.25">
      <c r="A52" s="505" t="s">
        <v>838</v>
      </c>
      <c r="B52" s="506"/>
      <c r="C52" s="506"/>
      <c r="D52" s="506"/>
      <c r="E52" s="506"/>
      <c r="F52" s="506"/>
      <c r="G52" s="506"/>
      <c r="H52" s="506"/>
      <c r="I52" s="506"/>
      <c r="J52" s="506"/>
      <c r="K52" s="506"/>
      <c r="L52" s="506"/>
      <c r="M52" s="506"/>
      <c r="N52" s="506"/>
      <c r="O52" s="506"/>
      <c r="P52" s="506"/>
      <c r="Q52" s="506"/>
      <c r="R52" s="506"/>
      <c r="S52" s="506"/>
      <c r="T52" s="506"/>
      <c r="U52" s="506"/>
      <c r="V52" s="506"/>
      <c r="W52" s="506"/>
      <c r="X52" s="506"/>
      <c r="Y52" s="506"/>
      <c r="Z52" s="506"/>
      <c r="AA52" s="506"/>
      <c r="AB52" s="506"/>
      <c r="AC52" s="506"/>
      <c r="AD52" s="506"/>
      <c r="AE52" s="506"/>
      <c r="AF52" s="506"/>
      <c r="AG52" s="506"/>
      <c r="AH52" s="506"/>
      <c r="AI52" s="506"/>
      <c r="AJ52" s="506"/>
      <c r="AK52" s="507">
        <v>1094.2</v>
      </c>
      <c r="AL52" s="507"/>
      <c r="AM52" s="337">
        <v>897540.48002192553</v>
      </c>
      <c r="AN52" s="338">
        <v>933442.09922280256</v>
      </c>
      <c r="AO52" s="338">
        <v>970779.78319171467</v>
      </c>
      <c r="AP52" s="338">
        <v>1009610.9745193833</v>
      </c>
      <c r="AQ52" s="338">
        <v>1049995.4135001586</v>
      </c>
      <c r="AR52" s="338">
        <v>1091995.2300401649</v>
      </c>
      <c r="AS52" s="338">
        <v>1135675.0392417717</v>
      </c>
      <c r="AT52" s="338">
        <v>1181102.0408114425</v>
      </c>
      <c r="AU52" s="338">
        <v>1228346.1224439002</v>
      </c>
      <c r="AV52" s="338">
        <v>1277479.9673416563</v>
      </c>
      <c r="AW52" s="338">
        <v>1328579.1660353225</v>
      </c>
      <c r="AX52" s="338">
        <v>1381722.3326767355</v>
      </c>
      <c r="AY52" s="338">
        <v>1436991.225983805</v>
      </c>
      <c r="AZ52" s="338">
        <v>1494470.8750231573</v>
      </c>
      <c r="BA52" s="338">
        <v>1554249.7100240835</v>
      </c>
      <c r="BB52" s="338">
        <v>1616419.6984250471</v>
      </c>
      <c r="BC52" s="338">
        <v>1681076.4863620489</v>
      </c>
      <c r="BD52" s="338">
        <v>1748319.5458165309</v>
      </c>
      <c r="BE52" s="338">
        <v>1818252.3276491922</v>
      </c>
      <c r="BF52" s="338">
        <v>1890982.42075516</v>
      </c>
      <c r="BG52" s="338">
        <v>1966621.7175853667</v>
      </c>
      <c r="BH52" s="338">
        <v>2045286.5862887814</v>
      </c>
      <c r="BI52" s="338">
        <v>2127098.0497403326</v>
      </c>
      <c r="BJ52" s="338">
        <v>2212181.9717299463</v>
      </c>
      <c r="BK52" s="338">
        <v>2300669.250599144</v>
      </c>
      <c r="BL52" s="338">
        <v>2392696.0206231098</v>
      </c>
      <c r="BM52" s="338">
        <v>2488403.8614480342</v>
      </c>
      <c r="BN52" s="338">
        <v>2587940.0159059553</v>
      </c>
      <c r="BO52" s="338">
        <v>2691457.6165421936</v>
      </c>
      <c r="BP52" s="338">
        <v>2799115.9212038815</v>
      </c>
      <c r="BQ52" s="338">
        <v>2911080.5580520374</v>
      </c>
      <c r="BR52" s="338">
        <v>3027523.7803741186</v>
      </c>
      <c r="BS52" s="338">
        <v>3148624.7315890836</v>
      </c>
      <c r="BT52" s="338">
        <v>3274569.720852647</v>
      </c>
      <c r="BU52" s="338">
        <v>3405552.5096867527</v>
      </c>
      <c r="BV52" s="338">
        <v>3541774.6100742235</v>
      </c>
      <c r="BW52" s="338">
        <v>3683445.5944771925</v>
      </c>
      <c r="BX52" s="338">
        <v>3830783.4182562809</v>
      </c>
      <c r="BY52" s="338">
        <v>3984014.754986532</v>
      </c>
      <c r="BZ52" s="338">
        <v>4143375.3451859937</v>
      </c>
      <c r="CA52" s="338">
        <v>4309110.3589934343</v>
      </c>
      <c r="CB52" s="338">
        <v>4481474.7733531715</v>
      </c>
      <c r="CC52" s="338">
        <v>4660733.7642872985</v>
      </c>
      <c r="CD52" s="338">
        <v>4847163.1148587912</v>
      </c>
      <c r="CE52" s="338">
        <v>5041049.6394531429</v>
      </c>
      <c r="CF52" s="338">
        <v>5242691.6250312682</v>
      </c>
      <c r="CG52" s="338">
        <v>5452399.290032519</v>
      </c>
      <c r="CH52" s="338">
        <v>5670495.261633819</v>
      </c>
      <c r="CI52" s="338">
        <v>5897315.0720991725</v>
      </c>
      <c r="CJ52" s="338">
        <v>6133207.6749831391</v>
      </c>
      <c r="CK52" s="338">
        <v>6378535.9819824658</v>
      </c>
      <c r="CL52" s="338" t="s">
        <v>439</v>
      </c>
      <c r="CM52" s="338" t="s">
        <v>439</v>
      </c>
      <c r="CN52" s="338" t="s">
        <v>439</v>
      </c>
      <c r="CO52" s="338" t="s">
        <v>439</v>
      </c>
      <c r="CP52" s="338" t="s">
        <v>439</v>
      </c>
      <c r="CQ52" s="338" t="s">
        <v>439</v>
      </c>
    </row>
    <row r="53" spans="1:95" hidden="1" x14ac:dyDescent="0.25">
      <c r="A53" s="508" t="s">
        <v>839</v>
      </c>
      <c r="B53" s="509"/>
      <c r="C53" s="509"/>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498"/>
      <c r="AL53" s="498"/>
      <c r="AM53" s="339">
        <v>2947.8998314288447</v>
      </c>
      <c r="AN53" s="340">
        <v>3065.8158246859989</v>
      </c>
      <c r="AO53" s="340">
        <v>3188.448457673439</v>
      </c>
      <c r="AP53" s="340">
        <v>3315.9863959803765</v>
      </c>
      <c r="AQ53" s="340">
        <v>3448.6258518195923</v>
      </c>
      <c r="AR53" s="340">
        <v>3586.5708858923758</v>
      </c>
      <c r="AS53" s="340">
        <v>4874.9586505967673</v>
      </c>
      <c r="AT53" s="340">
        <v>5069.9569966206382</v>
      </c>
      <c r="AU53" s="340">
        <v>5272.7552764854636</v>
      </c>
      <c r="AV53" s="340">
        <v>5483.665487544883</v>
      </c>
      <c r="AW53" s="340">
        <v>5703.0121070466785</v>
      </c>
      <c r="AX53" s="340">
        <v>5931.1325913285455</v>
      </c>
      <c r="AY53" s="340">
        <v>8017.5473902964586</v>
      </c>
      <c r="AZ53" s="340">
        <v>8338.2492859083177</v>
      </c>
      <c r="BA53" s="340">
        <v>8671.7792573446513</v>
      </c>
      <c r="BB53" s="340">
        <v>9018.6504276384385</v>
      </c>
      <c r="BC53" s="340">
        <v>9379.3964447439757</v>
      </c>
      <c r="BD53" s="340">
        <v>9754.5723025337356</v>
      </c>
      <c r="BE53" s="340">
        <v>13188.521838684163</v>
      </c>
      <c r="BF53" s="340">
        <v>13716.062712231529</v>
      </c>
      <c r="BG53" s="340">
        <v>14264.705220720793</v>
      </c>
      <c r="BH53" s="340">
        <v>14835.293429549623</v>
      </c>
      <c r="BI53" s="340">
        <v>15428.705166731608</v>
      </c>
      <c r="BJ53" s="340">
        <v>16045.853373400874</v>
      </c>
      <c r="BK53" s="340">
        <v>16687.687508336909</v>
      </c>
      <c r="BL53" s="340">
        <v>17355.195008670387</v>
      </c>
      <c r="BM53" s="340">
        <v>18049.4028090172</v>
      </c>
      <c r="BN53" s="340">
        <v>18771.378921377891</v>
      </c>
      <c r="BO53" s="340">
        <v>19522.234078233007</v>
      </c>
      <c r="BP53" s="340">
        <v>20303.123441362328</v>
      </c>
      <c r="BQ53" s="340">
        <v>21115.248379016819</v>
      </c>
      <c r="BR53" s="340">
        <v>21959.858314177494</v>
      </c>
      <c r="BS53" s="340">
        <v>22838.252646744593</v>
      </c>
      <c r="BT53" s="340">
        <v>23751.782752614385</v>
      </c>
      <c r="BU53" s="340">
        <v>24701.854062718954</v>
      </c>
      <c r="BV53" s="340">
        <v>25689.928225227712</v>
      </c>
      <c r="BW53" s="340">
        <v>26717.525354236823</v>
      </c>
      <c r="BX53" s="340">
        <v>27786.226368406296</v>
      </c>
      <c r="BY53" s="340">
        <v>28897.675423142551</v>
      </c>
      <c r="BZ53" s="340">
        <v>30053.582440068254</v>
      </c>
      <c r="CA53" s="340">
        <v>31255.725737670982</v>
      </c>
      <c r="CB53" s="340">
        <v>32505.95476717782</v>
      </c>
      <c r="CC53" s="340">
        <v>33806.192957864936</v>
      </c>
      <c r="CD53" s="340">
        <v>35158.440676179533</v>
      </c>
      <c r="CE53" s="340">
        <v>36564.778303226718</v>
      </c>
      <c r="CF53" s="340">
        <v>38027.369435355788</v>
      </c>
      <c r="CG53" s="340">
        <v>39548.464212770021</v>
      </c>
      <c r="CH53" s="340">
        <v>41130.402781280827</v>
      </c>
      <c r="CI53" s="340">
        <v>42775.618892532068</v>
      </c>
      <c r="CJ53" s="340">
        <v>44486.643648233345</v>
      </c>
      <c r="CK53" s="340">
        <v>46266.109394162682</v>
      </c>
      <c r="CL53" s="340" t="s">
        <v>439</v>
      </c>
      <c r="CM53" s="340" t="s">
        <v>439</v>
      </c>
      <c r="CN53" s="340" t="s">
        <v>439</v>
      </c>
      <c r="CO53" s="340" t="s">
        <v>439</v>
      </c>
      <c r="CP53" s="340" t="s">
        <v>439</v>
      </c>
      <c r="CQ53" s="340" t="s">
        <v>439</v>
      </c>
    </row>
    <row r="54" spans="1:95" hidden="1" x14ac:dyDescent="0.25">
      <c r="A54" s="508" t="s">
        <v>840</v>
      </c>
      <c r="B54" s="509"/>
      <c r="C54" s="509"/>
      <c r="D54" s="509"/>
      <c r="E54" s="509"/>
      <c r="F54" s="509"/>
      <c r="G54" s="509"/>
      <c r="H54" s="509"/>
      <c r="I54" s="509"/>
      <c r="J54" s="509"/>
      <c r="K54" s="509"/>
      <c r="L54" s="509"/>
      <c r="M54" s="509"/>
      <c r="N54" s="509"/>
      <c r="O54" s="509"/>
      <c r="P54" s="509"/>
      <c r="Q54" s="509"/>
      <c r="R54" s="509"/>
      <c r="S54" s="509"/>
      <c r="T54" s="509"/>
      <c r="U54" s="509"/>
      <c r="V54" s="509"/>
      <c r="W54" s="509"/>
      <c r="X54" s="509"/>
      <c r="Y54" s="509"/>
      <c r="Z54" s="509"/>
      <c r="AA54" s="509"/>
      <c r="AB54" s="509"/>
      <c r="AC54" s="509"/>
      <c r="AD54" s="509"/>
      <c r="AE54" s="509"/>
      <c r="AF54" s="509"/>
      <c r="AG54" s="509"/>
      <c r="AH54" s="509"/>
      <c r="AI54" s="509"/>
      <c r="AJ54" s="509"/>
      <c r="AK54" s="510">
        <v>0</v>
      </c>
      <c r="AL54" s="510"/>
      <c r="AM54" s="341">
        <v>0</v>
      </c>
      <c r="AN54" s="342">
        <v>0</v>
      </c>
      <c r="AO54" s="342">
        <v>0</v>
      </c>
      <c r="AP54" s="342">
        <v>0</v>
      </c>
      <c r="AQ54" s="342">
        <v>0</v>
      </c>
      <c r="AR54" s="342">
        <v>0</v>
      </c>
      <c r="AS54" s="342">
        <v>0</v>
      </c>
      <c r="AT54" s="342">
        <v>0</v>
      </c>
      <c r="AU54" s="342">
        <v>0</v>
      </c>
      <c r="AV54" s="342">
        <v>0</v>
      </c>
      <c r="AW54" s="342">
        <v>0</v>
      </c>
      <c r="AX54" s="342">
        <v>0</v>
      </c>
      <c r="AY54" s="342">
        <v>0</v>
      </c>
      <c r="AZ54" s="342">
        <v>0</v>
      </c>
      <c r="BA54" s="342">
        <v>0</v>
      </c>
      <c r="BB54" s="342">
        <v>0</v>
      </c>
      <c r="BC54" s="342">
        <v>0</v>
      </c>
      <c r="BD54" s="342">
        <v>0</v>
      </c>
      <c r="BE54" s="342">
        <v>0</v>
      </c>
      <c r="BF54" s="342">
        <v>0</v>
      </c>
      <c r="BG54" s="342">
        <v>0</v>
      </c>
      <c r="BH54" s="342">
        <v>0</v>
      </c>
      <c r="BI54" s="342">
        <v>0</v>
      </c>
      <c r="BJ54" s="342">
        <v>0</v>
      </c>
      <c r="BK54" s="342">
        <v>0</v>
      </c>
      <c r="BL54" s="342">
        <v>0</v>
      </c>
      <c r="BM54" s="342">
        <v>0</v>
      </c>
      <c r="BN54" s="342">
        <v>0</v>
      </c>
      <c r="BO54" s="342">
        <v>0</v>
      </c>
      <c r="BP54" s="342">
        <v>0</v>
      </c>
      <c r="BQ54" s="342">
        <v>0</v>
      </c>
      <c r="BR54" s="342">
        <v>0</v>
      </c>
      <c r="BS54" s="342">
        <v>0</v>
      </c>
      <c r="BT54" s="342">
        <v>0</v>
      </c>
      <c r="BU54" s="342">
        <v>0</v>
      </c>
      <c r="BV54" s="342">
        <v>0</v>
      </c>
      <c r="BW54" s="342">
        <v>0</v>
      </c>
      <c r="BX54" s="342">
        <v>0</v>
      </c>
      <c r="BY54" s="342">
        <v>0</v>
      </c>
      <c r="BZ54" s="342">
        <v>0</v>
      </c>
      <c r="CA54" s="342">
        <v>0</v>
      </c>
      <c r="CB54" s="342">
        <v>0</v>
      </c>
      <c r="CC54" s="342">
        <v>0</v>
      </c>
      <c r="CD54" s="342">
        <v>0</v>
      </c>
      <c r="CE54" s="342">
        <v>0</v>
      </c>
      <c r="CF54" s="342">
        <v>0</v>
      </c>
      <c r="CG54" s="342">
        <v>0</v>
      </c>
      <c r="CH54" s="342">
        <v>0</v>
      </c>
      <c r="CI54" s="342">
        <v>0</v>
      </c>
      <c r="CJ54" s="342">
        <v>0</v>
      </c>
      <c r="CK54" s="342">
        <v>0</v>
      </c>
      <c r="CL54" s="342" t="s">
        <v>439</v>
      </c>
      <c r="CM54" s="342" t="s">
        <v>439</v>
      </c>
      <c r="CN54" s="342" t="s">
        <v>439</v>
      </c>
      <c r="CO54" s="342" t="s">
        <v>439</v>
      </c>
      <c r="CP54" s="342" t="s">
        <v>439</v>
      </c>
      <c r="CQ54" s="342" t="s">
        <v>439</v>
      </c>
    </row>
    <row r="55" spans="1:95" ht="16.5" hidden="1" thickBot="1" x14ac:dyDescent="0.3">
      <c r="A55" s="496" t="s">
        <v>841</v>
      </c>
      <c r="B55" s="497"/>
      <c r="C55" s="497"/>
      <c r="D55" s="497"/>
      <c r="E55" s="497"/>
      <c r="F55" s="497"/>
      <c r="G55" s="497"/>
      <c r="H55" s="497"/>
      <c r="I55" s="497"/>
      <c r="J55" s="497"/>
      <c r="K55" s="497"/>
      <c r="L55" s="497"/>
      <c r="M55" s="497"/>
      <c r="N55" s="497"/>
      <c r="O55" s="497"/>
      <c r="P55" s="497"/>
      <c r="Q55" s="497"/>
      <c r="R55" s="497"/>
      <c r="S55" s="497"/>
      <c r="T55" s="497"/>
      <c r="U55" s="497"/>
      <c r="V55" s="497"/>
      <c r="W55" s="497"/>
      <c r="X55" s="497"/>
      <c r="Y55" s="497"/>
      <c r="Z55" s="497"/>
      <c r="AA55" s="497"/>
      <c r="AB55" s="497"/>
      <c r="AC55" s="497"/>
      <c r="AD55" s="497"/>
      <c r="AE55" s="497"/>
      <c r="AF55" s="497"/>
      <c r="AG55" s="497"/>
      <c r="AH55" s="497"/>
      <c r="AI55" s="497"/>
      <c r="AJ55" s="497"/>
      <c r="AK55" s="498"/>
      <c r="AL55" s="498"/>
      <c r="AM55" s="343"/>
      <c r="AN55" s="344"/>
      <c r="AO55" s="344"/>
      <c r="AP55" s="344"/>
      <c r="AQ55" s="344"/>
      <c r="AR55" s="344"/>
      <c r="AS55" s="344"/>
      <c r="AT55" s="344"/>
      <c r="AU55" s="344"/>
      <c r="AV55" s="344"/>
      <c r="AW55" s="344"/>
      <c r="AX55" s="344"/>
      <c r="AY55" s="344"/>
      <c r="AZ55" s="344"/>
      <c r="BA55" s="344"/>
      <c r="BB55" s="344"/>
      <c r="BC55" s="344"/>
      <c r="BD55" s="344"/>
      <c r="BE55" s="344"/>
      <c r="BF55" s="344"/>
      <c r="BG55" s="344"/>
      <c r="BH55" s="344"/>
      <c r="BI55" s="344"/>
      <c r="BJ55" s="344"/>
      <c r="BK55" s="344"/>
      <c r="BL55" s="344"/>
      <c r="BM55" s="344"/>
      <c r="BN55" s="344"/>
      <c r="BO55" s="344"/>
      <c r="BP55" s="344"/>
      <c r="BQ55" s="344"/>
      <c r="BR55" s="344"/>
      <c r="BS55" s="344"/>
      <c r="BT55" s="344"/>
      <c r="BU55" s="344"/>
      <c r="BV55" s="344"/>
      <c r="BW55" s="344"/>
      <c r="BX55" s="344"/>
      <c r="BY55" s="344"/>
      <c r="BZ55" s="344"/>
      <c r="CA55" s="344"/>
      <c r="CB55" s="344"/>
      <c r="CC55" s="344"/>
      <c r="CD55" s="344"/>
      <c r="CE55" s="344"/>
      <c r="CF55" s="344"/>
      <c r="CG55" s="344"/>
      <c r="CH55" s="344"/>
      <c r="CI55" s="344"/>
      <c r="CJ55" s="344"/>
      <c r="CK55" s="344"/>
      <c r="CL55" s="344"/>
      <c r="CM55" s="344"/>
      <c r="CN55" s="344"/>
      <c r="CO55" s="344"/>
      <c r="CP55" s="344"/>
      <c r="CQ55" s="344"/>
    </row>
    <row r="56" spans="1:95" hidden="1" x14ac:dyDescent="0.25"/>
    <row r="57" spans="1:95" hidden="1" x14ac:dyDescent="0.25"/>
    <row r="58" spans="1:95" hidden="1" x14ac:dyDescent="0.25"/>
    <row r="59" spans="1:95" s="345" customFormat="1" ht="24" hidden="1" customHeight="1" x14ac:dyDescent="0.25">
      <c r="A59" s="499" t="s">
        <v>738</v>
      </c>
      <c r="B59" s="500"/>
      <c r="C59" s="500"/>
      <c r="D59" s="500"/>
      <c r="E59" s="500"/>
      <c r="F59" s="500"/>
      <c r="G59" s="500"/>
      <c r="H59" s="500"/>
      <c r="I59" s="500"/>
      <c r="J59" s="500"/>
      <c r="K59" s="500"/>
      <c r="L59" s="500"/>
      <c r="M59" s="500"/>
      <c r="N59" s="500"/>
      <c r="O59" s="500"/>
      <c r="P59" s="500"/>
      <c r="Q59" s="500"/>
      <c r="R59" s="500"/>
      <c r="S59" s="500"/>
      <c r="T59" s="500"/>
      <c r="U59" s="500"/>
      <c r="V59" s="500"/>
      <c r="W59" s="500"/>
      <c r="X59" s="500"/>
      <c r="Y59" s="500"/>
      <c r="Z59" s="500"/>
      <c r="AA59" s="500"/>
      <c r="AB59" s="500"/>
      <c r="AC59" s="500"/>
      <c r="AD59" s="500"/>
      <c r="AE59" s="500"/>
      <c r="AF59" s="500"/>
      <c r="AG59" s="500"/>
      <c r="AH59" s="500"/>
      <c r="AI59" s="500"/>
      <c r="AJ59" s="500"/>
      <c r="AK59" s="501">
        <f>AK48</f>
        <v>2027</v>
      </c>
      <c r="AL59" s="494"/>
      <c r="AM59" s="379">
        <f>AM48</f>
        <v>2028</v>
      </c>
      <c r="AN59" s="379">
        <f t="shared" ref="AN59:CQ59" si="1">AN48</f>
        <v>2029</v>
      </c>
      <c r="AO59" s="379">
        <f t="shared" si="1"/>
        <v>2030</v>
      </c>
      <c r="AP59" s="379">
        <f t="shared" si="1"/>
        <v>2031</v>
      </c>
      <c r="AQ59" s="379">
        <f t="shared" si="1"/>
        <v>2032</v>
      </c>
      <c r="AR59" s="379">
        <f t="shared" si="1"/>
        <v>2033</v>
      </c>
      <c r="AS59" s="379">
        <f t="shared" si="1"/>
        <v>2034</v>
      </c>
      <c r="AT59" s="379">
        <f t="shared" si="1"/>
        <v>2035</v>
      </c>
      <c r="AU59" s="379">
        <f t="shared" si="1"/>
        <v>2036</v>
      </c>
      <c r="AV59" s="379">
        <f t="shared" si="1"/>
        <v>2037</v>
      </c>
      <c r="AW59" s="379">
        <f t="shared" si="1"/>
        <v>2038</v>
      </c>
      <c r="AX59" s="379">
        <f t="shared" si="1"/>
        <v>2039</v>
      </c>
      <c r="AY59" s="379">
        <f t="shared" si="1"/>
        <v>2040</v>
      </c>
      <c r="AZ59" s="379">
        <f t="shared" si="1"/>
        <v>2041</v>
      </c>
      <c r="BA59" s="379">
        <f t="shared" si="1"/>
        <v>2042</v>
      </c>
      <c r="BB59" s="379">
        <f t="shared" si="1"/>
        <v>2043</v>
      </c>
      <c r="BC59" s="379">
        <f t="shared" si="1"/>
        <v>2044</v>
      </c>
      <c r="BD59" s="379">
        <f t="shared" si="1"/>
        <v>2045</v>
      </c>
      <c r="BE59" s="379">
        <f t="shared" si="1"/>
        <v>2046</v>
      </c>
      <c r="BF59" s="379">
        <f t="shared" si="1"/>
        <v>2047</v>
      </c>
      <c r="BG59" s="379">
        <f t="shared" si="1"/>
        <v>2048</v>
      </c>
      <c r="BH59" s="379">
        <f t="shared" si="1"/>
        <v>2049</v>
      </c>
      <c r="BI59" s="379">
        <f t="shared" si="1"/>
        <v>2050</v>
      </c>
      <c r="BJ59" s="379">
        <f t="shared" si="1"/>
        <v>2051</v>
      </c>
      <c r="BK59" s="379">
        <f t="shared" si="1"/>
        <v>2052</v>
      </c>
      <c r="BL59" s="379">
        <f t="shared" si="1"/>
        <v>2053</v>
      </c>
      <c r="BM59" s="379">
        <f t="shared" si="1"/>
        <v>2054</v>
      </c>
      <c r="BN59" s="379">
        <f t="shared" si="1"/>
        <v>2055</v>
      </c>
      <c r="BO59" s="379">
        <f t="shared" si="1"/>
        <v>2056</v>
      </c>
      <c r="BP59" s="379">
        <f t="shared" si="1"/>
        <v>2057</v>
      </c>
      <c r="BQ59" s="379">
        <f t="shared" si="1"/>
        <v>2058</v>
      </c>
      <c r="BR59" s="379">
        <f t="shared" si="1"/>
        <v>2059</v>
      </c>
      <c r="BS59" s="379">
        <f t="shared" si="1"/>
        <v>2060</v>
      </c>
      <c r="BT59" s="379">
        <f t="shared" si="1"/>
        <v>2061</v>
      </c>
      <c r="BU59" s="379">
        <f t="shared" si="1"/>
        <v>2062</v>
      </c>
      <c r="BV59" s="379">
        <f t="shared" si="1"/>
        <v>2063</v>
      </c>
      <c r="BW59" s="379">
        <f t="shared" si="1"/>
        <v>2064</v>
      </c>
      <c r="BX59" s="379">
        <f t="shared" si="1"/>
        <v>2065</v>
      </c>
      <c r="BY59" s="379">
        <f t="shared" si="1"/>
        <v>2066</v>
      </c>
      <c r="BZ59" s="379">
        <f t="shared" si="1"/>
        <v>2067</v>
      </c>
      <c r="CA59" s="379">
        <f t="shared" si="1"/>
        <v>2068</v>
      </c>
      <c r="CB59" s="379">
        <f t="shared" si="1"/>
        <v>2069</v>
      </c>
      <c r="CC59" s="379">
        <f t="shared" si="1"/>
        <v>2070</v>
      </c>
      <c r="CD59" s="379">
        <f t="shared" si="1"/>
        <v>2071</v>
      </c>
      <c r="CE59" s="379">
        <f t="shared" si="1"/>
        <v>2072</v>
      </c>
      <c r="CF59" s="379">
        <f t="shared" si="1"/>
        <v>2073</v>
      </c>
      <c r="CG59" s="379">
        <f t="shared" si="1"/>
        <v>2074</v>
      </c>
      <c r="CH59" s="379">
        <f t="shared" si="1"/>
        <v>2075</v>
      </c>
      <c r="CI59" s="379">
        <f t="shared" si="1"/>
        <v>2076</v>
      </c>
      <c r="CJ59" s="379">
        <f t="shared" si="1"/>
        <v>2077</v>
      </c>
      <c r="CK59" s="379">
        <f t="shared" si="1"/>
        <v>2078</v>
      </c>
      <c r="CL59" s="379" t="str">
        <f t="shared" si="1"/>
        <v xml:space="preserve"> </v>
      </c>
      <c r="CM59" s="379" t="str">
        <f t="shared" si="1"/>
        <v xml:space="preserve"> </v>
      </c>
      <c r="CN59" s="379" t="str">
        <f t="shared" si="1"/>
        <v xml:space="preserve"> </v>
      </c>
      <c r="CO59" s="379" t="str">
        <f t="shared" si="1"/>
        <v xml:space="preserve"> </v>
      </c>
      <c r="CP59" s="379" t="str">
        <f t="shared" si="1"/>
        <v xml:space="preserve"> </v>
      </c>
      <c r="CQ59" s="379" t="str">
        <f t="shared" si="1"/>
        <v xml:space="preserve"> </v>
      </c>
    </row>
    <row r="60" spans="1:95" s="345" customFormat="1" ht="11.25" hidden="1" customHeight="1" x14ac:dyDescent="0.25">
      <c r="A60" s="502" t="s">
        <v>739</v>
      </c>
      <c r="B60" s="503"/>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4"/>
      <c r="AL60" s="504"/>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c r="BK60" s="272"/>
      <c r="BL60" s="272"/>
      <c r="BM60" s="272"/>
      <c r="BN60" s="272"/>
      <c r="BO60" s="272"/>
      <c r="BP60" s="272"/>
      <c r="BQ60" s="272"/>
      <c r="BR60" s="272"/>
      <c r="BS60" s="272"/>
      <c r="BT60" s="272"/>
      <c r="BU60" s="272"/>
      <c r="BV60" s="272"/>
      <c r="BW60" s="272"/>
      <c r="BX60" s="272"/>
      <c r="BY60" s="272"/>
      <c r="BZ60" s="272"/>
      <c r="CA60" s="272"/>
      <c r="CB60" s="272"/>
      <c r="CC60" s="272"/>
      <c r="CD60" s="272"/>
      <c r="CE60" s="272"/>
      <c r="CF60" s="272"/>
      <c r="CG60" s="272"/>
      <c r="CH60" s="272"/>
      <c r="CI60" s="272"/>
      <c r="CJ60" s="272"/>
      <c r="CK60" s="272"/>
      <c r="CL60" s="272"/>
      <c r="CM60" s="272"/>
      <c r="CN60" s="272"/>
      <c r="CO60" s="272"/>
      <c r="CP60" s="272"/>
      <c r="CQ60" s="272"/>
    </row>
    <row r="61" spans="1:95" s="345" customFormat="1" ht="12" hidden="1" customHeight="1" x14ac:dyDescent="0.25">
      <c r="A61" s="519" t="s">
        <v>740</v>
      </c>
      <c r="B61" s="520"/>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c r="AG61" s="520"/>
      <c r="AH61" s="520"/>
      <c r="AI61" s="520"/>
      <c r="AJ61" s="520"/>
      <c r="AK61" s="521"/>
      <c r="AL61" s="521"/>
      <c r="AM61" s="273"/>
      <c r="AN61" s="273"/>
      <c r="AO61" s="273"/>
      <c r="AP61" s="273"/>
      <c r="AQ61" s="273"/>
      <c r="AR61" s="273"/>
      <c r="AS61" s="273"/>
      <c r="AT61" s="273"/>
      <c r="AU61" s="273"/>
      <c r="AV61" s="273"/>
      <c r="AW61" s="273"/>
      <c r="AX61" s="273"/>
      <c r="AY61" s="273"/>
      <c r="AZ61" s="273"/>
      <c r="BA61" s="273"/>
      <c r="BB61" s="273"/>
      <c r="BC61" s="273"/>
      <c r="BD61" s="273"/>
      <c r="BE61" s="273"/>
      <c r="BF61" s="273"/>
      <c r="BG61" s="273"/>
      <c r="BH61" s="273"/>
      <c r="BI61" s="273"/>
      <c r="BJ61" s="273"/>
      <c r="BK61" s="273"/>
      <c r="BL61" s="273"/>
      <c r="BM61" s="273"/>
      <c r="BN61" s="273"/>
      <c r="BO61" s="273"/>
      <c r="BP61" s="273"/>
      <c r="BQ61" s="273"/>
      <c r="BR61" s="273"/>
      <c r="BS61" s="273"/>
      <c r="BT61" s="273"/>
      <c r="BU61" s="273"/>
      <c r="BV61" s="273"/>
      <c r="BW61" s="273"/>
      <c r="BX61" s="273"/>
      <c r="BY61" s="273"/>
      <c r="BZ61" s="273"/>
      <c r="CA61" s="273"/>
      <c r="CB61" s="273"/>
      <c r="CC61" s="273"/>
      <c r="CD61" s="273"/>
      <c r="CE61" s="273"/>
      <c r="CF61" s="273"/>
      <c r="CG61" s="273"/>
      <c r="CH61" s="273"/>
      <c r="CI61" s="273"/>
      <c r="CJ61" s="273"/>
      <c r="CK61" s="273"/>
      <c r="CL61" s="273"/>
      <c r="CM61" s="273"/>
      <c r="CN61" s="273"/>
      <c r="CO61" s="273"/>
      <c r="CP61" s="273"/>
      <c r="CQ61" s="273"/>
    </row>
    <row r="62" spans="1:95" s="345" customFormat="1" ht="12" hidden="1" customHeight="1" x14ac:dyDescent="0.25">
      <c r="A62" s="519" t="s">
        <v>741</v>
      </c>
      <c r="B62" s="520"/>
      <c r="C62" s="520"/>
      <c r="D62" s="520"/>
      <c r="E62" s="520"/>
      <c r="F62" s="520"/>
      <c r="G62" s="520"/>
      <c r="H62" s="520"/>
      <c r="I62" s="520"/>
      <c r="J62" s="520"/>
      <c r="K62" s="520"/>
      <c r="L62" s="520"/>
      <c r="M62" s="520"/>
      <c r="N62" s="520"/>
      <c r="O62" s="520"/>
      <c r="P62" s="520"/>
      <c r="Q62" s="520"/>
      <c r="R62" s="520"/>
      <c r="S62" s="520"/>
      <c r="T62" s="520"/>
      <c r="U62" s="520"/>
      <c r="V62" s="520"/>
      <c r="W62" s="520"/>
      <c r="X62" s="520"/>
      <c r="Y62" s="520"/>
      <c r="Z62" s="520"/>
      <c r="AA62" s="520"/>
      <c r="AB62" s="520"/>
      <c r="AC62" s="520"/>
      <c r="AD62" s="520"/>
      <c r="AE62" s="520"/>
      <c r="AF62" s="520"/>
      <c r="AG62" s="520"/>
      <c r="AH62" s="520"/>
      <c r="AI62" s="520"/>
      <c r="AJ62" s="520"/>
      <c r="AK62" s="521"/>
      <c r="AL62" s="521"/>
      <c r="AM62" s="273"/>
      <c r="AN62" s="273"/>
      <c r="AO62" s="273"/>
      <c r="AP62" s="273"/>
      <c r="AQ62" s="273"/>
      <c r="AR62" s="273"/>
      <c r="AS62" s="273"/>
      <c r="AT62" s="273"/>
      <c r="AU62" s="273"/>
      <c r="AV62" s="273"/>
      <c r="AW62" s="273"/>
      <c r="AX62" s="273"/>
      <c r="AY62" s="273"/>
      <c r="AZ62" s="273"/>
      <c r="BA62" s="273"/>
      <c r="BB62" s="273"/>
      <c r="BC62" s="273"/>
      <c r="BD62" s="273"/>
      <c r="BE62" s="273"/>
      <c r="BF62" s="273"/>
      <c r="BG62" s="273"/>
      <c r="BH62" s="273"/>
      <c r="BI62" s="273"/>
      <c r="BJ62" s="273"/>
      <c r="BK62" s="273"/>
      <c r="BL62" s="273"/>
      <c r="BM62" s="273"/>
      <c r="BN62" s="273"/>
      <c r="BO62" s="273"/>
      <c r="BP62" s="273"/>
      <c r="BQ62" s="273"/>
      <c r="BR62" s="273"/>
      <c r="BS62" s="273"/>
      <c r="BT62" s="273"/>
      <c r="BU62" s="273"/>
      <c r="BV62" s="273"/>
      <c r="BW62" s="273"/>
      <c r="BX62" s="273"/>
      <c r="BY62" s="273"/>
      <c r="BZ62" s="273"/>
      <c r="CA62" s="273"/>
      <c r="CB62" s="273"/>
      <c r="CC62" s="273"/>
      <c r="CD62" s="273"/>
      <c r="CE62" s="273"/>
      <c r="CF62" s="273"/>
      <c r="CG62" s="273"/>
      <c r="CH62" s="273"/>
      <c r="CI62" s="273"/>
      <c r="CJ62" s="273"/>
      <c r="CK62" s="273"/>
      <c r="CL62" s="273"/>
      <c r="CM62" s="273"/>
      <c r="CN62" s="273"/>
      <c r="CO62" s="273"/>
      <c r="CP62" s="273"/>
      <c r="CQ62" s="273"/>
    </row>
    <row r="63" spans="1:95" s="345" customFormat="1" ht="12" hidden="1" customHeight="1" thickBot="1" x14ac:dyDescent="0.3">
      <c r="A63" s="522" t="s">
        <v>742</v>
      </c>
      <c r="B63" s="523"/>
      <c r="C63" s="523"/>
      <c r="D63" s="523"/>
      <c r="E63" s="523"/>
      <c r="F63" s="523"/>
      <c r="G63" s="523"/>
      <c r="H63" s="523"/>
      <c r="I63" s="523"/>
      <c r="J63" s="523"/>
      <c r="K63" s="523"/>
      <c r="L63" s="523"/>
      <c r="M63" s="523"/>
      <c r="N63" s="523"/>
      <c r="O63" s="523"/>
      <c r="P63" s="523"/>
      <c r="Q63" s="523"/>
      <c r="R63" s="523"/>
      <c r="S63" s="523"/>
      <c r="T63" s="523"/>
      <c r="U63" s="523"/>
      <c r="V63" s="523"/>
      <c r="W63" s="523"/>
      <c r="X63" s="523"/>
      <c r="Y63" s="523"/>
      <c r="Z63" s="523"/>
      <c r="AA63" s="523"/>
      <c r="AB63" s="523"/>
      <c r="AC63" s="523"/>
      <c r="AD63" s="523"/>
      <c r="AE63" s="523"/>
      <c r="AF63" s="523"/>
      <c r="AG63" s="523"/>
      <c r="AH63" s="523"/>
      <c r="AI63" s="523"/>
      <c r="AJ63" s="523"/>
      <c r="AK63" s="524"/>
      <c r="AL63" s="524"/>
      <c r="AM63" s="274"/>
      <c r="AN63" s="274"/>
      <c r="AO63" s="274"/>
      <c r="AP63" s="274"/>
      <c r="AQ63" s="274"/>
      <c r="AR63" s="274"/>
      <c r="AS63" s="274"/>
      <c r="AT63" s="274"/>
      <c r="AU63" s="274"/>
      <c r="AV63" s="274"/>
      <c r="AW63" s="274"/>
      <c r="AX63" s="274"/>
      <c r="AY63" s="274"/>
      <c r="AZ63" s="274"/>
      <c r="BA63" s="274"/>
      <c r="BB63" s="274"/>
      <c r="BC63" s="274"/>
      <c r="BD63" s="274"/>
      <c r="BE63" s="274"/>
      <c r="BF63" s="274"/>
      <c r="BG63" s="274"/>
      <c r="BH63" s="274"/>
      <c r="BI63" s="274"/>
      <c r="BJ63" s="274"/>
      <c r="BK63" s="274"/>
      <c r="BL63" s="274"/>
      <c r="BM63" s="274"/>
      <c r="BN63" s="274"/>
      <c r="BO63" s="274"/>
      <c r="BP63" s="274"/>
      <c r="BQ63" s="274"/>
      <c r="BR63" s="274"/>
      <c r="BS63" s="274"/>
      <c r="BT63" s="274"/>
      <c r="BU63" s="274"/>
      <c r="BV63" s="274"/>
      <c r="BW63" s="274"/>
      <c r="BX63" s="274"/>
      <c r="BY63" s="274"/>
      <c r="BZ63" s="274"/>
      <c r="CA63" s="274"/>
      <c r="CB63" s="274"/>
      <c r="CC63" s="274"/>
      <c r="CD63" s="274"/>
      <c r="CE63" s="274"/>
      <c r="CF63" s="274"/>
      <c r="CG63" s="274"/>
      <c r="CH63" s="274"/>
      <c r="CI63" s="274"/>
      <c r="CJ63" s="274"/>
      <c r="CK63" s="274"/>
      <c r="CL63" s="274"/>
      <c r="CM63" s="274"/>
      <c r="CN63" s="274"/>
      <c r="CO63" s="274"/>
      <c r="CP63" s="274"/>
      <c r="CQ63" s="274"/>
    </row>
    <row r="64" spans="1:95" ht="16.5" thickBot="1" x14ac:dyDescent="0.3">
      <c r="A64" s="346"/>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6"/>
      <c r="AL64" s="347"/>
      <c r="AM64" s="347"/>
      <c r="AN64" s="347"/>
      <c r="AO64" s="347"/>
      <c r="AP64" s="347"/>
      <c r="AQ64" s="347"/>
      <c r="AR64" s="347"/>
      <c r="AS64" s="347"/>
      <c r="AT64" s="347"/>
      <c r="AU64" s="347"/>
      <c r="AV64" s="348"/>
      <c r="AW64" s="348"/>
      <c r="AX64" s="348"/>
      <c r="AY64" s="348"/>
      <c r="AZ64" s="348"/>
      <c r="BA64" s="348"/>
      <c r="BB64" s="348"/>
      <c r="BC64" s="348"/>
      <c r="BD64" s="348"/>
      <c r="BE64" s="348"/>
      <c r="BF64" s="348"/>
      <c r="BG64" s="348"/>
      <c r="BH64" s="348"/>
      <c r="BI64" s="348"/>
      <c r="BJ64" s="348"/>
      <c r="BK64" s="348"/>
      <c r="BL64" s="348"/>
      <c r="BM64" s="348"/>
      <c r="BN64" s="348"/>
      <c r="BO64" s="348"/>
      <c r="BP64" s="348"/>
      <c r="BQ64" s="348"/>
      <c r="BR64" s="348"/>
      <c r="BS64" s="348"/>
      <c r="BT64" s="348"/>
      <c r="BU64" s="348"/>
      <c r="BV64" s="348"/>
      <c r="BW64" s="348"/>
      <c r="BX64" s="348"/>
      <c r="BY64" s="348"/>
      <c r="BZ64" s="348"/>
      <c r="CA64" s="348"/>
      <c r="CB64" s="348"/>
      <c r="CC64" s="348"/>
      <c r="CD64" s="348"/>
      <c r="CE64" s="348"/>
      <c r="CF64" s="348"/>
      <c r="CG64" s="348"/>
      <c r="CH64" s="348"/>
      <c r="CI64" s="348"/>
      <c r="CJ64" s="348"/>
      <c r="CK64" s="348"/>
      <c r="CL64" s="348"/>
      <c r="CM64" s="348"/>
      <c r="CN64" s="348"/>
      <c r="CO64" s="348"/>
      <c r="CP64" s="348"/>
      <c r="CQ64" s="348"/>
    </row>
    <row r="65" spans="1:95" s="326" customFormat="1" x14ac:dyDescent="0.25">
      <c r="A65" s="511" t="s">
        <v>743</v>
      </c>
      <c r="B65" s="512"/>
      <c r="C65" s="512"/>
      <c r="D65" s="512"/>
      <c r="E65" s="512"/>
      <c r="F65" s="512"/>
      <c r="G65" s="512"/>
      <c r="H65" s="512"/>
      <c r="I65" s="512"/>
      <c r="J65" s="512"/>
      <c r="K65" s="512"/>
      <c r="L65" s="512"/>
      <c r="M65" s="512"/>
      <c r="N65" s="512"/>
      <c r="O65" s="512"/>
      <c r="P65" s="512"/>
      <c r="Q65" s="512"/>
      <c r="R65" s="512"/>
      <c r="S65" s="512"/>
      <c r="T65" s="512"/>
      <c r="U65" s="512"/>
      <c r="V65" s="512"/>
      <c r="W65" s="512"/>
      <c r="X65" s="512"/>
      <c r="Y65" s="512"/>
      <c r="Z65" s="512"/>
      <c r="AA65" s="512"/>
      <c r="AB65" s="512"/>
      <c r="AC65" s="512"/>
      <c r="AD65" s="512"/>
      <c r="AE65" s="512"/>
      <c r="AF65" s="512"/>
      <c r="AG65" s="512"/>
      <c r="AH65" s="512"/>
      <c r="AI65" s="512"/>
      <c r="AJ65" s="512"/>
      <c r="AK65" s="501">
        <f>AK48</f>
        <v>2027</v>
      </c>
      <c r="AL65" s="494"/>
      <c r="AM65" s="379">
        <f t="shared" ref="AM65:CQ65" si="2">AM48</f>
        <v>2028</v>
      </c>
      <c r="AN65" s="379">
        <f t="shared" si="2"/>
        <v>2029</v>
      </c>
      <c r="AO65" s="379">
        <f t="shared" si="2"/>
        <v>2030</v>
      </c>
      <c r="AP65" s="379">
        <f t="shared" si="2"/>
        <v>2031</v>
      </c>
      <c r="AQ65" s="379">
        <f t="shared" si="2"/>
        <v>2032</v>
      </c>
      <c r="AR65" s="379">
        <f t="shared" si="2"/>
        <v>2033</v>
      </c>
      <c r="AS65" s="379">
        <f t="shared" si="2"/>
        <v>2034</v>
      </c>
      <c r="AT65" s="379">
        <f t="shared" si="2"/>
        <v>2035</v>
      </c>
      <c r="AU65" s="379">
        <f t="shared" si="2"/>
        <v>2036</v>
      </c>
      <c r="AV65" s="379">
        <f t="shared" si="2"/>
        <v>2037</v>
      </c>
      <c r="AW65" s="379">
        <f t="shared" si="2"/>
        <v>2038</v>
      </c>
      <c r="AX65" s="379">
        <f t="shared" si="2"/>
        <v>2039</v>
      </c>
      <c r="AY65" s="379">
        <f t="shared" si="2"/>
        <v>2040</v>
      </c>
      <c r="AZ65" s="379">
        <f t="shared" si="2"/>
        <v>2041</v>
      </c>
      <c r="BA65" s="379">
        <f t="shared" si="2"/>
        <v>2042</v>
      </c>
      <c r="BB65" s="379">
        <f t="shared" si="2"/>
        <v>2043</v>
      </c>
      <c r="BC65" s="379">
        <f t="shared" si="2"/>
        <v>2044</v>
      </c>
      <c r="BD65" s="379">
        <f t="shared" si="2"/>
        <v>2045</v>
      </c>
      <c r="BE65" s="379">
        <f t="shared" si="2"/>
        <v>2046</v>
      </c>
      <c r="BF65" s="379">
        <f t="shared" si="2"/>
        <v>2047</v>
      </c>
      <c r="BG65" s="379">
        <f t="shared" si="2"/>
        <v>2048</v>
      </c>
      <c r="BH65" s="379">
        <f t="shared" si="2"/>
        <v>2049</v>
      </c>
      <c r="BI65" s="379">
        <f t="shared" si="2"/>
        <v>2050</v>
      </c>
      <c r="BJ65" s="379">
        <f t="shared" si="2"/>
        <v>2051</v>
      </c>
      <c r="BK65" s="379">
        <f t="shared" si="2"/>
        <v>2052</v>
      </c>
      <c r="BL65" s="379">
        <f t="shared" si="2"/>
        <v>2053</v>
      </c>
      <c r="BM65" s="379">
        <f t="shared" si="2"/>
        <v>2054</v>
      </c>
      <c r="BN65" s="379">
        <f t="shared" si="2"/>
        <v>2055</v>
      </c>
      <c r="BO65" s="379">
        <f t="shared" si="2"/>
        <v>2056</v>
      </c>
      <c r="BP65" s="379">
        <f t="shared" si="2"/>
        <v>2057</v>
      </c>
      <c r="BQ65" s="379">
        <f t="shared" si="2"/>
        <v>2058</v>
      </c>
      <c r="BR65" s="379">
        <f t="shared" si="2"/>
        <v>2059</v>
      </c>
      <c r="BS65" s="379">
        <f t="shared" si="2"/>
        <v>2060</v>
      </c>
      <c r="BT65" s="379">
        <f t="shared" si="2"/>
        <v>2061</v>
      </c>
      <c r="BU65" s="379">
        <f t="shared" si="2"/>
        <v>2062</v>
      </c>
      <c r="BV65" s="379">
        <f t="shared" si="2"/>
        <v>2063</v>
      </c>
      <c r="BW65" s="379">
        <f t="shared" si="2"/>
        <v>2064</v>
      </c>
      <c r="BX65" s="379">
        <f t="shared" si="2"/>
        <v>2065</v>
      </c>
      <c r="BY65" s="379">
        <f t="shared" si="2"/>
        <v>2066</v>
      </c>
      <c r="BZ65" s="379">
        <f t="shared" si="2"/>
        <v>2067</v>
      </c>
      <c r="CA65" s="379">
        <f t="shared" si="2"/>
        <v>2068</v>
      </c>
      <c r="CB65" s="379">
        <f t="shared" si="2"/>
        <v>2069</v>
      </c>
      <c r="CC65" s="379">
        <f t="shared" si="2"/>
        <v>2070</v>
      </c>
      <c r="CD65" s="379">
        <f t="shared" si="2"/>
        <v>2071</v>
      </c>
      <c r="CE65" s="379">
        <f t="shared" si="2"/>
        <v>2072</v>
      </c>
      <c r="CF65" s="379">
        <f t="shared" si="2"/>
        <v>2073</v>
      </c>
      <c r="CG65" s="379">
        <f t="shared" si="2"/>
        <v>2074</v>
      </c>
      <c r="CH65" s="379">
        <f t="shared" si="2"/>
        <v>2075</v>
      </c>
      <c r="CI65" s="379">
        <f t="shared" si="2"/>
        <v>2076</v>
      </c>
      <c r="CJ65" s="379">
        <f t="shared" si="2"/>
        <v>2077</v>
      </c>
      <c r="CK65" s="379">
        <f t="shared" si="2"/>
        <v>2078</v>
      </c>
      <c r="CL65" s="379" t="str">
        <f t="shared" si="2"/>
        <v xml:space="preserve"> </v>
      </c>
      <c r="CM65" s="379" t="str">
        <f t="shared" si="2"/>
        <v xml:space="preserve"> </v>
      </c>
      <c r="CN65" s="379" t="str">
        <f t="shared" si="2"/>
        <v xml:space="preserve"> </v>
      </c>
      <c r="CO65" s="379" t="str">
        <f t="shared" si="2"/>
        <v xml:space="preserve"> </v>
      </c>
      <c r="CP65" s="379" t="str">
        <f t="shared" si="2"/>
        <v xml:space="preserve"> </v>
      </c>
      <c r="CQ65" s="379" t="str">
        <f t="shared" si="2"/>
        <v xml:space="preserve"> </v>
      </c>
    </row>
    <row r="66" spans="1:95" s="317" customFormat="1" ht="15" x14ac:dyDescent="0.25">
      <c r="A66" s="513" t="s">
        <v>261</v>
      </c>
      <c r="B66" s="514"/>
      <c r="C66" s="514"/>
      <c r="D66" s="514"/>
      <c r="E66" s="514"/>
      <c r="F66" s="514"/>
      <c r="G66" s="514"/>
      <c r="H66" s="514"/>
      <c r="I66" s="514"/>
      <c r="J66" s="514"/>
      <c r="K66" s="514"/>
      <c r="L66" s="514"/>
      <c r="M66" s="514"/>
      <c r="N66" s="514"/>
      <c r="O66" s="514"/>
      <c r="P66" s="514"/>
      <c r="Q66" s="514"/>
      <c r="R66" s="514"/>
      <c r="S66" s="514"/>
      <c r="T66" s="514"/>
      <c r="U66" s="514"/>
      <c r="V66" s="514"/>
      <c r="W66" s="514"/>
      <c r="X66" s="514"/>
      <c r="Y66" s="514"/>
      <c r="Z66" s="514"/>
      <c r="AA66" s="514"/>
      <c r="AB66" s="514"/>
      <c r="AC66" s="514"/>
      <c r="AD66" s="514"/>
      <c r="AE66" s="514"/>
      <c r="AF66" s="514"/>
      <c r="AG66" s="514"/>
      <c r="AH66" s="514"/>
      <c r="AI66" s="514"/>
      <c r="AJ66" s="514"/>
      <c r="AK66" s="515">
        <f>AK51*$AK$29</f>
        <v>1094200</v>
      </c>
      <c r="AL66" s="516"/>
      <c r="AM66" s="349">
        <v>897540480.02192557</v>
      </c>
      <c r="AN66" s="349">
        <v>933442099.22280252</v>
      </c>
      <c r="AO66" s="349">
        <v>970779783.19171464</v>
      </c>
      <c r="AP66" s="349">
        <v>1009610974.5193833</v>
      </c>
      <c r="AQ66" s="349">
        <v>1049995413.5001585</v>
      </c>
      <c r="AR66" s="349">
        <v>1091995230.0401649</v>
      </c>
      <c r="AS66" s="349">
        <v>1135675039.2417717</v>
      </c>
      <c r="AT66" s="349">
        <v>1181102040.8114426</v>
      </c>
      <c r="AU66" s="349">
        <v>1228346122.4439001</v>
      </c>
      <c r="AV66" s="349">
        <v>1277479967.3416564</v>
      </c>
      <c r="AW66" s="349">
        <v>1328579166.0353224</v>
      </c>
      <c r="AX66" s="349">
        <v>1381722332.6767354</v>
      </c>
      <c r="AY66" s="349">
        <v>1436991225.9838049</v>
      </c>
      <c r="AZ66" s="349">
        <v>1494470875.0231574</v>
      </c>
      <c r="BA66" s="349">
        <v>1554249710.0240836</v>
      </c>
      <c r="BB66" s="349">
        <v>1616419698.4250472</v>
      </c>
      <c r="BC66" s="349">
        <v>1681076486.3620489</v>
      </c>
      <c r="BD66" s="349">
        <v>1748319545.8165309</v>
      </c>
      <c r="BE66" s="349">
        <v>1818252327.6491921</v>
      </c>
      <c r="BF66" s="349">
        <v>1890982420.7551601</v>
      </c>
      <c r="BG66" s="349">
        <v>1966621717.5853667</v>
      </c>
      <c r="BH66" s="349">
        <v>2045286586.2887814</v>
      </c>
      <c r="BI66" s="349">
        <v>2127098049.7403326</v>
      </c>
      <c r="BJ66" s="349">
        <v>2212181971.7299461</v>
      </c>
      <c r="BK66" s="349">
        <v>2300669250.599144</v>
      </c>
      <c r="BL66" s="349">
        <v>2392696020.6231098</v>
      </c>
      <c r="BM66" s="349">
        <v>2488403861.4480343</v>
      </c>
      <c r="BN66" s="349">
        <v>2587940015.9059553</v>
      </c>
      <c r="BO66" s="349">
        <v>2691457616.5421934</v>
      </c>
      <c r="BP66" s="349">
        <v>2799115921.2038813</v>
      </c>
      <c r="BQ66" s="349">
        <v>2911080558.0520372</v>
      </c>
      <c r="BR66" s="349">
        <v>3027523780.3741188</v>
      </c>
      <c r="BS66" s="349">
        <v>3148624731.5890837</v>
      </c>
      <c r="BT66" s="349">
        <v>3274569720.8526468</v>
      </c>
      <c r="BU66" s="349">
        <v>3405552509.6867528</v>
      </c>
      <c r="BV66" s="349">
        <v>3541774610.0742235</v>
      </c>
      <c r="BW66" s="349">
        <v>3683445594.4771924</v>
      </c>
      <c r="BX66" s="349">
        <v>3830783418.2562809</v>
      </c>
      <c r="BY66" s="349">
        <v>3984014754.9865322</v>
      </c>
      <c r="BZ66" s="349">
        <v>4143375345.1859937</v>
      </c>
      <c r="CA66" s="349">
        <v>4309110358.993434</v>
      </c>
      <c r="CB66" s="349">
        <v>4481474773.3531713</v>
      </c>
      <c r="CC66" s="349">
        <v>4660733764.2872982</v>
      </c>
      <c r="CD66" s="349">
        <v>4847163114.8587914</v>
      </c>
      <c r="CE66" s="349">
        <v>5041049639.4531431</v>
      </c>
      <c r="CF66" s="349">
        <v>5242691625.0312681</v>
      </c>
      <c r="CG66" s="349">
        <v>5452399290.0325193</v>
      </c>
      <c r="CH66" s="349">
        <v>5670495261.6338186</v>
      </c>
      <c r="CI66" s="349">
        <v>5897315072.0991726</v>
      </c>
      <c r="CJ66" s="349">
        <v>6133207674.983139</v>
      </c>
      <c r="CK66" s="349">
        <v>6378535981.9824657</v>
      </c>
      <c r="CL66" s="349" t="s">
        <v>439</v>
      </c>
      <c r="CM66" s="349" t="s">
        <v>439</v>
      </c>
      <c r="CN66" s="349" t="s">
        <v>439</v>
      </c>
      <c r="CO66" s="349" t="s">
        <v>439</v>
      </c>
      <c r="CP66" s="349" t="s">
        <v>439</v>
      </c>
      <c r="CQ66" s="349" t="s">
        <v>439</v>
      </c>
    </row>
    <row r="67" spans="1:95" x14ac:dyDescent="0.25">
      <c r="A67" s="513" t="s">
        <v>260</v>
      </c>
      <c r="B67" s="514"/>
      <c r="C67" s="514"/>
      <c r="D67" s="514"/>
      <c r="E67" s="514"/>
      <c r="F67" s="514"/>
      <c r="G67" s="514"/>
      <c r="H67" s="514"/>
      <c r="I67" s="514"/>
      <c r="J67" s="514"/>
      <c r="K67" s="514"/>
      <c r="L67" s="514"/>
      <c r="M67" s="514"/>
      <c r="N67" s="514"/>
      <c r="O67" s="514"/>
      <c r="P67" s="514"/>
      <c r="Q67" s="514"/>
      <c r="R67" s="514"/>
      <c r="S67" s="514"/>
      <c r="T67" s="514"/>
      <c r="U67" s="514"/>
      <c r="V67" s="514"/>
      <c r="W67" s="514"/>
      <c r="X67" s="514"/>
      <c r="Y67" s="514"/>
      <c r="Z67" s="514"/>
      <c r="AA67" s="514"/>
      <c r="AB67" s="514"/>
      <c r="AC67" s="514"/>
      <c r="AD67" s="514"/>
      <c r="AE67" s="514"/>
      <c r="AF67" s="514"/>
      <c r="AG67" s="514"/>
      <c r="AH67" s="514"/>
      <c r="AI67" s="514"/>
      <c r="AJ67" s="514"/>
      <c r="AK67" s="517">
        <f>SUM(AK68:AK72)</f>
        <v>0</v>
      </c>
      <c r="AL67" s="518"/>
      <c r="AM67" s="350">
        <v>-48813687.685239531</v>
      </c>
      <c r="AN67" s="350">
        <v>-48452969.780355982</v>
      </c>
      <c r="AO67" s="350">
        <v>-48096182.408581011</v>
      </c>
      <c r="AP67" s="350">
        <v>-47743482.791238949</v>
      </c>
      <c r="AQ67" s="350">
        <v>-47395034.438507117</v>
      </c>
      <c r="AR67" s="350">
        <v>-47051007.400969923</v>
      </c>
      <c r="AS67" s="350">
        <v>-47665682.638959073</v>
      </c>
      <c r="AT67" s="350">
        <v>-47369200.028047785</v>
      </c>
      <c r="AU67" s="350">
        <v>-47079217.362003967</v>
      </c>
      <c r="AV67" s="350">
        <v>-46795994.638622306</v>
      </c>
      <c r="AW67" s="350">
        <v>-46519802.255609289</v>
      </c>
      <c r="AX67" s="350">
        <v>-46250921.426579669</v>
      </c>
      <c r="AY67" s="350">
        <v>-47530619.193121754</v>
      </c>
      <c r="AZ67" s="350">
        <v>-47338889.540200464</v>
      </c>
      <c r="BA67" s="350">
        <v>-47157849.950466231</v>
      </c>
      <c r="BB67" s="350">
        <v>-46987928.026446544</v>
      </c>
      <c r="BC67" s="350">
        <v>-46829568.47476998</v>
      </c>
      <c r="BD67" s="350">
        <v>-46683233.790330276</v>
      </c>
      <c r="BE67" s="350">
        <v>-49085877.171191119</v>
      </c>
      <c r="BF67" s="350">
        <v>-49066513.333216086</v>
      </c>
      <c r="BG67" s="350">
        <v>-49064734.191025957</v>
      </c>
      <c r="BH67" s="350">
        <v>-49081243.132452145</v>
      </c>
      <c r="BI67" s="350">
        <v>-49116771.680839285</v>
      </c>
      <c r="BJ67" s="350">
        <v>-49172080.62046583</v>
      </c>
      <c r="BK67" s="350">
        <v>-49247961.166981339</v>
      </c>
      <c r="BL67" s="350">
        <v>-49345236.184661403</v>
      </c>
      <c r="BM67" s="350">
        <v>-49464761.452352576</v>
      </c>
      <c r="BN67" s="350">
        <v>-49607426.980055302</v>
      </c>
      <c r="BO67" s="350">
        <v>-49774158.378170058</v>
      </c>
      <c r="BP67" s="350">
        <v>-49965918.281513318</v>
      </c>
      <c r="BQ67" s="350">
        <v>-50183707.830294222</v>
      </c>
      <c r="BR67" s="350">
        <v>-50428568.210330278</v>
      </c>
      <c r="BS67" s="350">
        <v>-50701582.254871681</v>
      </c>
      <c r="BT67" s="350">
        <v>-51003876.110498659</v>
      </c>
      <c r="BU67" s="350">
        <v>-51336620.96965462</v>
      </c>
      <c r="BV67" s="350">
        <v>-51701034.872480743</v>
      </c>
      <c r="BW67" s="350">
        <v>-52098384.58072383</v>
      </c>
      <c r="BX67" s="350">
        <v>-52529987.526600547</v>
      </c>
      <c r="BY67" s="350">
        <v>-52997213.839616254</v>
      </c>
      <c r="BZ67" s="350">
        <v>-53501488.454456493</v>
      </c>
      <c r="CA67" s="350">
        <v>-54044293.303194255</v>
      </c>
      <c r="CB67" s="350">
        <v>-54627169.595185444</v>
      </c>
      <c r="CC67" s="350">
        <v>-55251720.188160196</v>
      </c>
      <c r="CD67" s="350">
        <v>-55919612.054157853</v>
      </c>
      <c r="CE67" s="350">
        <v>-56632578.844099328</v>
      </c>
      <c r="CF67" s="350">
        <v>-57392423.554942384</v>
      </c>
      <c r="CG67" s="350">
        <v>-58201021.303523064</v>
      </c>
      <c r="CH67" s="350">
        <v>-59060322.211350895</v>
      </c>
      <c r="CI67" s="350">
        <v>-59972354.404795751</v>
      </c>
      <c r="CJ67" s="350">
        <v>-60939227.135282308</v>
      </c>
      <c r="CK67" s="350">
        <v>-61963134.024292246</v>
      </c>
      <c r="CL67" s="350" t="s">
        <v>439</v>
      </c>
      <c r="CM67" s="350" t="s">
        <v>439</v>
      </c>
      <c r="CN67" s="350" t="s">
        <v>439</v>
      </c>
      <c r="CO67" s="350" t="s">
        <v>439</v>
      </c>
      <c r="CP67" s="350" t="s">
        <v>439</v>
      </c>
      <c r="CQ67" s="350" t="s">
        <v>439</v>
      </c>
    </row>
    <row r="68" spans="1:95" x14ac:dyDescent="0.25">
      <c r="A68" s="513" t="s">
        <v>259</v>
      </c>
      <c r="B68" s="514"/>
      <c r="C68" s="514"/>
      <c r="D68" s="514"/>
      <c r="E68" s="514"/>
      <c r="F68" s="514"/>
      <c r="G68" s="514"/>
      <c r="H68" s="514"/>
      <c r="I68" s="514"/>
      <c r="J68" s="514"/>
      <c r="K68" s="514"/>
      <c r="L68" s="514"/>
      <c r="M68" s="514"/>
      <c r="N68" s="514"/>
      <c r="O68" s="514"/>
      <c r="P68" s="514"/>
      <c r="Q68" s="514"/>
      <c r="R68" s="514"/>
      <c r="S68" s="514"/>
      <c r="T68" s="514"/>
      <c r="U68" s="514"/>
      <c r="V68" s="514"/>
      <c r="W68" s="514"/>
      <c r="X68" s="514"/>
      <c r="Y68" s="514"/>
      <c r="Z68" s="514"/>
      <c r="AA68" s="514"/>
      <c r="AB68" s="514"/>
      <c r="AC68" s="514"/>
      <c r="AD68" s="514"/>
      <c r="AE68" s="514"/>
      <c r="AF68" s="514"/>
      <c r="AG68" s="514"/>
      <c r="AH68" s="514"/>
      <c r="AI68" s="514"/>
      <c r="AJ68" s="514"/>
      <c r="AK68" s="517">
        <f>-AK53*1000/1.2</f>
        <v>0</v>
      </c>
      <c r="AL68" s="518"/>
      <c r="AM68" s="350">
        <v>-2456583.1928573707</v>
      </c>
      <c r="AN68" s="350">
        <v>-2554846.5205716658</v>
      </c>
      <c r="AO68" s="350">
        <v>-2657040.3813945325</v>
      </c>
      <c r="AP68" s="350">
        <v>-2763321.996650314</v>
      </c>
      <c r="AQ68" s="350">
        <v>-2873854.8765163273</v>
      </c>
      <c r="AR68" s="350">
        <v>-2988809.0715769799</v>
      </c>
      <c r="AS68" s="350">
        <v>-4062465.5421639732</v>
      </c>
      <c r="AT68" s="350">
        <v>-4224964.1638505319</v>
      </c>
      <c r="AU68" s="350">
        <v>-4393962.730404553</v>
      </c>
      <c r="AV68" s="350">
        <v>-4569721.2396207359</v>
      </c>
      <c r="AW68" s="350">
        <v>-4752510.0892055659</v>
      </c>
      <c r="AX68" s="350">
        <v>-4942610.492773788</v>
      </c>
      <c r="AY68" s="350">
        <v>-6681289.4919137154</v>
      </c>
      <c r="AZ68" s="350">
        <v>-6948541.0715902653</v>
      </c>
      <c r="BA68" s="350">
        <v>-7226482.7144538769</v>
      </c>
      <c r="BB68" s="350">
        <v>-7515542.023032032</v>
      </c>
      <c r="BC68" s="350">
        <v>-7816163.7039533136</v>
      </c>
      <c r="BD68" s="350">
        <v>-8128810.252111447</v>
      </c>
      <c r="BE68" s="350">
        <v>-10990434.865570135</v>
      </c>
      <c r="BF68" s="350">
        <v>-11430052.260192942</v>
      </c>
      <c r="BG68" s="350">
        <v>-11887254.35060066</v>
      </c>
      <c r="BH68" s="350">
        <v>-12362744.524624687</v>
      </c>
      <c r="BI68" s="350">
        <v>-12857254.305609675</v>
      </c>
      <c r="BJ68" s="350">
        <v>-13371544.477834063</v>
      </c>
      <c r="BK68" s="350">
        <v>-13906406.256947424</v>
      </c>
      <c r="BL68" s="350">
        <v>-14462662.507225322</v>
      </c>
      <c r="BM68" s="350">
        <v>-15041169.007514333</v>
      </c>
      <c r="BN68" s="350">
        <v>-15642815.767814908</v>
      </c>
      <c r="BO68" s="350">
        <v>-16268528.398527507</v>
      </c>
      <c r="BP68" s="350">
        <v>-16919269.53446861</v>
      </c>
      <c r="BQ68" s="350">
        <v>-17596040.315847352</v>
      </c>
      <c r="BR68" s="350">
        <v>-18299881.928481247</v>
      </c>
      <c r="BS68" s="350">
        <v>-19031877.205620497</v>
      </c>
      <c r="BT68" s="350">
        <v>-19793152.293845322</v>
      </c>
      <c r="BU68" s="350">
        <v>-20584878.385599129</v>
      </c>
      <c r="BV68" s="350">
        <v>-21408273.521023091</v>
      </c>
      <c r="BW68" s="350">
        <v>-22264604.461864021</v>
      </c>
      <c r="BX68" s="350">
        <v>-23155188.640338581</v>
      </c>
      <c r="BY68" s="350">
        <v>-24081396.185952127</v>
      </c>
      <c r="BZ68" s="350">
        <v>-25044652.033390213</v>
      </c>
      <c r="CA68" s="350">
        <v>-26046438.114725817</v>
      </c>
      <c r="CB68" s="350">
        <v>-27088295.639314853</v>
      </c>
      <c r="CC68" s="350">
        <v>-28171827.464887444</v>
      </c>
      <c r="CD68" s="350">
        <v>-29298700.563482948</v>
      </c>
      <c r="CE68" s="350">
        <v>-30470648.586022265</v>
      </c>
      <c r="CF68" s="350">
        <v>-31689474.529463161</v>
      </c>
      <c r="CG68" s="350">
        <v>-32957053.510641687</v>
      </c>
      <c r="CH68" s="350">
        <v>-34275335.651067361</v>
      </c>
      <c r="CI68" s="350">
        <v>-35646349.07711006</v>
      </c>
      <c r="CJ68" s="350">
        <v>-37072203.040194459</v>
      </c>
      <c r="CK68" s="350">
        <v>-38555091.16180224</v>
      </c>
      <c r="CL68" s="350" t="s">
        <v>439</v>
      </c>
      <c r="CM68" s="350" t="s">
        <v>439</v>
      </c>
      <c r="CN68" s="350" t="s">
        <v>439</v>
      </c>
      <c r="CO68" s="350" t="s">
        <v>439</v>
      </c>
      <c r="CP68" s="350" t="s">
        <v>439</v>
      </c>
      <c r="CQ68" s="350" t="s">
        <v>439</v>
      </c>
    </row>
    <row r="69" spans="1:95" x14ac:dyDescent="0.25">
      <c r="A69" s="513" t="str">
        <f>A33</f>
        <v>Прочие расходы при эксплуатации объекта, руб. без НДС</v>
      </c>
      <c r="B69" s="514"/>
      <c r="C69" s="514"/>
      <c r="D69" s="514"/>
      <c r="E69" s="514"/>
      <c r="F69" s="514"/>
      <c r="G69" s="514"/>
      <c r="H69" s="514"/>
      <c r="I69" s="514"/>
      <c r="J69" s="514"/>
      <c r="K69" s="514"/>
      <c r="L69" s="514"/>
      <c r="M69" s="514"/>
      <c r="N69" s="514"/>
      <c r="O69" s="514"/>
      <c r="P69" s="514"/>
      <c r="Q69" s="514"/>
      <c r="R69" s="514"/>
      <c r="S69" s="514"/>
      <c r="T69" s="514"/>
      <c r="U69" s="514"/>
      <c r="V69" s="514"/>
      <c r="W69" s="514"/>
      <c r="X69" s="514"/>
      <c r="Y69" s="514"/>
      <c r="Z69" s="514"/>
      <c r="AA69" s="514"/>
      <c r="AB69" s="514"/>
      <c r="AC69" s="514"/>
      <c r="AD69" s="514"/>
      <c r="AE69" s="514"/>
      <c r="AF69" s="514"/>
      <c r="AG69" s="514"/>
      <c r="AH69" s="514"/>
      <c r="AI69" s="514"/>
      <c r="AJ69" s="514"/>
      <c r="AK69" s="517">
        <f>-AK54*1000/1.2</f>
        <v>0</v>
      </c>
      <c r="AL69" s="518"/>
      <c r="AM69" s="350">
        <v>0</v>
      </c>
      <c r="AN69" s="350">
        <v>0</v>
      </c>
      <c r="AO69" s="350">
        <v>0</v>
      </c>
      <c r="AP69" s="350">
        <v>0</v>
      </c>
      <c r="AQ69" s="350">
        <v>0</v>
      </c>
      <c r="AR69" s="350">
        <v>0</v>
      </c>
      <c r="AS69" s="350">
        <v>0</v>
      </c>
      <c r="AT69" s="350">
        <v>0</v>
      </c>
      <c r="AU69" s="350">
        <v>0</v>
      </c>
      <c r="AV69" s="350">
        <v>0</v>
      </c>
      <c r="AW69" s="350">
        <v>0</v>
      </c>
      <c r="AX69" s="350">
        <v>0</v>
      </c>
      <c r="AY69" s="350">
        <v>0</v>
      </c>
      <c r="AZ69" s="350">
        <v>0</v>
      </c>
      <c r="BA69" s="350">
        <v>0</v>
      </c>
      <c r="BB69" s="350">
        <v>0</v>
      </c>
      <c r="BC69" s="350">
        <v>0</v>
      </c>
      <c r="BD69" s="350">
        <v>0</v>
      </c>
      <c r="BE69" s="350">
        <v>0</v>
      </c>
      <c r="BF69" s="350">
        <v>0</v>
      </c>
      <c r="BG69" s="350">
        <v>0</v>
      </c>
      <c r="BH69" s="350">
        <v>0</v>
      </c>
      <c r="BI69" s="350">
        <v>0</v>
      </c>
      <c r="BJ69" s="350">
        <v>0</v>
      </c>
      <c r="BK69" s="350">
        <v>0</v>
      </c>
      <c r="BL69" s="350">
        <v>0</v>
      </c>
      <c r="BM69" s="350">
        <v>0</v>
      </c>
      <c r="BN69" s="350">
        <v>0</v>
      </c>
      <c r="BO69" s="350">
        <v>0</v>
      </c>
      <c r="BP69" s="350">
        <v>0</v>
      </c>
      <c r="BQ69" s="350">
        <v>0</v>
      </c>
      <c r="BR69" s="350">
        <v>0</v>
      </c>
      <c r="BS69" s="350">
        <v>0</v>
      </c>
      <c r="BT69" s="350">
        <v>0</v>
      </c>
      <c r="BU69" s="350">
        <v>0</v>
      </c>
      <c r="BV69" s="350">
        <v>0</v>
      </c>
      <c r="BW69" s="350">
        <v>0</v>
      </c>
      <c r="BX69" s="350">
        <v>0</v>
      </c>
      <c r="BY69" s="350">
        <v>0</v>
      </c>
      <c r="BZ69" s="350">
        <v>0</v>
      </c>
      <c r="CA69" s="350">
        <v>0</v>
      </c>
      <c r="CB69" s="350">
        <v>0</v>
      </c>
      <c r="CC69" s="350">
        <v>0</v>
      </c>
      <c r="CD69" s="350">
        <v>0</v>
      </c>
      <c r="CE69" s="350">
        <v>0</v>
      </c>
      <c r="CF69" s="350">
        <v>0</v>
      </c>
      <c r="CG69" s="350">
        <v>0</v>
      </c>
      <c r="CH69" s="350">
        <v>0</v>
      </c>
      <c r="CI69" s="350">
        <v>0</v>
      </c>
      <c r="CJ69" s="350">
        <v>0</v>
      </c>
      <c r="CK69" s="350">
        <v>0</v>
      </c>
      <c r="CL69" s="350" t="s">
        <v>439</v>
      </c>
      <c r="CM69" s="350" t="s">
        <v>439</v>
      </c>
      <c r="CN69" s="350" t="s">
        <v>439</v>
      </c>
      <c r="CO69" s="350" t="s">
        <v>439</v>
      </c>
      <c r="CP69" s="350" t="s">
        <v>439</v>
      </c>
      <c r="CQ69" s="350" t="s">
        <v>439</v>
      </c>
    </row>
    <row r="70" spans="1:95" x14ac:dyDescent="0.25">
      <c r="A70" s="513" t="s">
        <v>439</v>
      </c>
      <c r="B70" s="514"/>
      <c r="C70" s="514"/>
      <c r="D70" s="514"/>
      <c r="E70" s="514"/>
      <c r="F70" s="514"/>
      <c r="G70" s="514"/>
      <c r="H70" s="514"/>
      <c r="I70" s="514"/>
      <c r="J70" s="514"/>
      <c r="K70" s="514"/>
      <c r="L70" s="514"/>
      <c r="M70" s="514"/>
      <c r="N70" s="514"/>
      <c r="O70" s="514"/>
      <c r="P70" s="514"/>
      <c r="Q70" s="514"/>
      <c r="R70" s="514"/>
      <c r="S70" s="514"/>
      <c r="T70" s="514"/>
      <c r="U70" s="514"/>
      <c r="V70" s="514"/>
      <c r="W70" s="514"/>
      <c r="X70" s="514"/>
      <c r="Y70" s="514"/>
      <c r="Z70" s="514"/>
      <c r="AA70" s="514"/>
      <c r="AB70" s="514"/>
      <c r="AC70" s="514"/>
      <c r="AD70" s="514"/>
      <c r="AE70" s="514"/>
      <c r="AF70" s="514"/>
      <c r="AG70" s="514"/>
      <c r="AH70" s="514"/>
      <c r="AI70" s="514"/>
      <c r="AJ70" s="514"/>
      <c r="AK70" s="517">
        <f>-$AK$38*(1+AK$50)*$AK$29*365</f>
        <v>0</v>
      </c>
      <c r="AL70" s="518"/>
      <c r="AM70" s="350">
        <v>0</v>
      </c>
      <c r="AN70" s="350">
        <v>0</v>
      </c>
      <c r="AO70" s="350">
        <v>0</v>
      </c>
      <c r="AP70" s="350">
        <v>0</v>
      </c>
      <c r="AQ70" s="350">
        <v>0</v>
      </c>
      <c r="AR70" s="350">
        <v>0</v>
      </c>
      <c r="AS70" s="350">
        <v>0</v>
      </c>
      <c r="AT70" s="350">
        <v>0</v>
      </c>
      <c r="AU70" s="350">
        <v>0</v>
      </c>
      <c r="AV70" s="350">
        <v>0</v>
      </c>
      <c r="AW70" s="350">
        <v>0</v>
      </c>
      <c r="AX70" s="350">
        <v>0</v>
      </c>
      <c r="AY70" s="350">
        <v>0</v>
      </c>
      <c r="AZ70" s="350">
        <v>0</v>
      </c>
      <c r="BA70" s="350">
        <v>0</v>
      </c>
      <c r="BB70" s="350">
        <v>0</v>
      </c>
      <c r="BC70" s="350">
        <v>0</v>
      </c>
      <c r="BD70" s="350">
        <v>0</v>
      </c>
      <c r="BE70" s="350">
        <v>0</v>
      </c>
      <c r="BF70" s="350">
        <v>0</v>
      </c>
      <c r="BG70" s="350">
        <v>0</v>
      </c>
      <c r="BH70" s="350">
        <v>0</v>
      </c>
      <c r="BI70" s="350">
        <v>0</v>
      </c>
      <c r="BJ70" s="350">
        <v>0</v>
      </c>
      <c r="BK70" s="350">
        <v>0</v>
      </c>
      <c r="BL70" s="350">
        <v>0</v>
      </c>
      <c r="BM70" s="350">
        <v>0</v>
      </c>
      <c r="BN70" s="350">
        <v>0</v>
      </c>
      <c r="BO70" s="350">
        <v>0</v>
      </c>
      <c r="BP70" s="350">
        <v>0</v>
      </c>
      <c r="BQ70" s="350">
        <v>0</v>
      </c>
      <c r="BR70" s="350">
        <v>0</v>
      </c>
      <c r="BS70" s="350">
        <v>0</v>
      </c>
      <c r="BT70" s="350">
        <v>0</v>
      </c>
      <c r="BU70" s="350">
        <v>0</v>
      </c>
      <c r="BV70" s="350">
        <v>0</v>
      </c>
      <c r="BW70" s="350">
        <v>0</v>
      </c>
      <c r="BX70" s="350">
        <v>0</v>
      </c>
      <c r="BY70" s="350">
        <v>0</v>
      </c>
      <c r="BZ70" s="350">
        <v>0</v>
      </c>
      <c r="CA70" s="350">
        <v>0</v>
      </c>
      <c r="CB70" s="350">
        <v>0</v>
      </c>
      <c r="CC70" s="350">
        <v>0</v>
      </c>
      <c r="CD70" s="350">
        <v>0</v>
      </c>
      <c r="CE70" s="350">
        <v>0</v>
      </c>
      <c r="CF70" s="350">
        <v>0</v>
      </c>
      <c r="CG70" s="350">
        <v>0</v>
      </c>
      <c r="CH70" s="350">
        <v>0</v>
      </c>
      <c r="CI70" s="350">
        <v>0</v>
      </c>
      <c r="CJ70" s="350">
        <v>0</v>
      </c>
      <c r="CK70" s="350">
        <v>0</v>
      </c>
      <c r="CL70" s="350" t="s">
        <v>439</v>
      </c>
      <c r="CM70" s="350" t="s">
        <v>439</v>
      </c>
      <c r="CN70" s="350" t="s">
        <v>439</v>
      </c>
      <c r="CO70" s="350" t="s">
        <v>439</v>
      </c>
      <c r="CP70" s="350" t="s">
        <v>439</v>
      </c>
      <c r="CQ70" s="350" t="s">
        <v>439</v>
      </c>
    </row>
    <row r="71" spans="1:95" x14ac:dyDescent="0.25">
      <c r="A71" s="513" t="s">
        <v>439</v>
      </c>
      <c r="B71" s="514"/>
      <c r="C71" s="514"/>
      <c r="D71" s="514"/>
      <c r="E71" s="514"/>
      <c r="F71" s="514"/>
      <c r="G71" s="514"/>
      <c r="H71" s="514"/>
      <c r="I71" s="514"/>
      <c r="J71" s="514"/>
      <c r="K71" s="514"/>
      <c r="L71" s="514"/>
      <c r="M71" s="514"/>
      <c r="N71" s="514"/>
      <c r="O71" s="514"/>
      <c r="P71" s="514"/>
      <c r="Q71" s="514"/>
      <c r="R71" s="514"/>
      <c r="S71" s="514"/>
      <c r="T71" s="514"/>
      <c r="U71" s="514"/>
      <c r="V71" s="514"/>
      <c r="W71" s="514"/>
      <c r="X71" s="514"/>
      <c r="Y71" s="514"/>
      <c r="Z71" s="514"/>
      <c r="AA71" s="514"/>
      <c r="AB71" s="514"/>
      <c r="AC71" s="514"/>
      <c r="AD71" s="514"/>
      <c r="AE71" s="514"/>
      <c r="AF71" s="514"/>
      <c r="AG71" s="514"/>
      <c r="AH71" s="514"/>
      <c r="AI71" s="514"/>
      <c r="AJ71" s="514"/>
      <c r="AK71" s="525"/>
      <c r="AL71" s="526"/>
      <c r="AM71" s="350">
        <v>0</v>
      </c>
      <c r="AN71" s="350">
        <v>0</v>
      </c>
      <c r="AO71" s="350">
        <v>0</v>
      </c>
      <c r="AP71" s="350">
        <v>0</v>
      </c>
      <c r="AQ71" s="350">
        <v>0</v>
      </c>
      <c r="AR71" s="350">
        <v>0</v>
      </c>
      <c r="AS71" s="350">
        <v>0</v>
      </c>
      <c r="AT71" s="350">
        <v>0</v>
      </c>
      <c r="AU71" s="350">
        <v>0</v>
      </c>
      <c r="AV71" s="350">
        <v>0</v>
      </c>
      <c r="AW71" s="350">
        <v>0</v>
      </c>
      <c r="AX71" s="350">
        <v>0</v>
      </c>
      <c r="AY71" s="350">
        <v>0</v>
      </c>
      <c r="AZ71" s="350">
        <v>0</v>
      </c>
      <c r="BA71" s="350">
        <v>0</v>
      </c>
      <c r="BB71" s="350">
        <v>0</v>
      </c>
      <c r="BC71" s="350">
        <v>0</v>
      </c>
      <c r="BD71" s="350">
        <v>0</v>
      </c>
      <c r="BE71" s="350">
        <v>0</v>
      </c>
      <c r="BF71" s="350">
        <v>0</v>
      </c>
      <c r="BG71" s="350">
        <v>0</v>
      </c>
      <c r="BH71" s="350">
        <v>0</v>
      </c>
      <c r="BI71" s="350">
        <v>0</v>
      </c>
      <c r="BJ71" s="350">
        <v>0</v>
      </c>
      <c r="BK71" s="350">
        <v>0</v>
      </c>
      <c r="BL71" s="350">
        <v>0</v>
      </c>
      <c r="BM71" s="350">
        <v>0</v>
      </c>
      <c r="BN71" s="350">
        <v>0</v>
      </c>
      <c r="BO71" s="350">
        <v>0</v>
      </c>
      <c r="BP71" s="350">
        <v>0</v>
      </c>
      <c r="BQ71" s="350">
        <v>0</v>
      </c>
      <c r="BR71" s="350">
        <v>0</v>
      </c>
      <c r="BS71" s="350">
        <v>0</v>
      </c>
      <c r="BT71" s="350">
        <v>0</v>
      </c>
      <c r="BU71" s="350">
        <v>0</v>
      </c>
      <c r="BV71" s="350">
        <v>0</v>
      </c>
      <c r="BW71" s="350">
        <v>0</v>
      </c>
      <c r="BX71" s="350">
        <v>0</v>
      </c>
      <c r="BY71" s="350">
        <v>0</v>
      </c>
      <c r="BZ71" s="350">
        <v>0</v>
      </c>
      <c r="CA71" s="350">
        <v>0</v>
      </c>
      <c r="CB71" s="350">
        <v>0</v>
      </c>
      <c r="CC71" s="350">
        <v>0</v>
      </c>
      <c r="CD71" s="350">
        <v>0</v>
      </c>
      <c r="CE71" s="350">
        <v>0</v>
      </c>
      <c r="CF71" s="350">
        <v>0</v>
      </c>
      <c r="CG71" s="350">
        <v>0</v>
      </c>
      <c r="CH71" s="350">
        <v>0</v>
      </c>
      <c r="CI71" s="350">
        <v>0</v>
      </c>
      <c r="CJ71" s="350">
        <v>0</v>
      </c>
      <c r="CK71" s="350">
        <v>0</v>
      </c>
      <c r="CL71" s="350" t="s">
        <v>502</v>
      </c>
      <c r="CM71" s="350" t="s">
        <v>502</v>
      </c>
      <c r="CN71" s="350" t="s">
        <v>502</v>
      </c>
      <c r="CO71" s="350" t="s">
        <v>502</v>
      </c>
      <c r="CP71" s="350" t="s">
        <v>502</v>
      </c>
      <c r="CQ71" s="350" t="s">
        <v>502</v>
      </c>
    </row>
    <row r="72" spans="1:95" x14ac:dyDescent="0.25">
      <c r="A72" s="513" t="s">
        <v>258</v>
      </c>
      <c r="B72" s="514"/>
      <c r="C72" s="514"/>
      <c r="D72" s="514"/>
      <c r="E72" s="514"/>
      <c r="F72" s="514"/>
      <c r="G72" s="514"/>
      <c r="H72" s="514"/>
      <c r="I72" s="514"/>
      <c r="J72" s="514"/>
      <c r="K72" s="514"/>
      <c r="L72" s="514"/>
      <c r="M72" s="514"/>
      <c r="N72" s="514"/>
      <c r="O72" s="514"/>
      <c r="P72" s="514"/>
      <c r="Q72" s="514"/>
      <c r="R72" s="514"/>
      <c r="S72" s="514"/>
      <c r="T72" s="514"/>
      <c r="U72" s="514"/>
      <c r="V72" s="514"/>
      <c r="W72" s="514"/>
      <c r="X72" s="514"/>
      <c r="Y72" s="514"/>
      <c r="Z72" s="514"/>
      <c r="AA72" s="514"/>
      <c r="AB72" s="514"/>
      <c r="AC72" s="514"/>
      <c r="AD72" s="514"/>
      <c r="AE72" s="514"/>
      <c r="AF72" s="514"/>
      <c r="AG72" s="514"/>
      <c r="AH72" s="514"/>
      <c r="AI72" s="514"/>
      <c r="AJ72" s="514"/>
      <c r="AK72" s="525"/>
      <c r="AL72" s="526"/>
      <c r="AM72" s="350">
        <v>-46357104.492382161</v>
      </c>
      <c r="AN72" s="350">
        <v>-45898123.259784319</v>
      </c>
      <c r="AO72" s="350">
        <v>-45439142.027186476</v>
      </c>
      <c r="AP72" s="350">
        <v>-44980160.794588633</v>
      </c>
      <c r="AQ72" s="350">
        <v>-44521179.56199079</v>
      </c>
      <c r="AR72" s="350">
        <v>-44062198.32939294</v>
      </c>
      <c r="AS72" s="350">
        <v>-43603217.096795097</v>
      </c>
      <c r="AT72" s="350">
        <v>-43144235.864197254</v>
      </c>
      <c r="AU72" s="350">
        <v>-42685254.631599411</v>
      </c>
      <c r="AV72" s="350">
        <v>-42226273.399001569</v>
      </c>
      <c r="AW72" s="350">
        <v>-41767292.166403726</v>
      </c>
      <c r="AX72" s="350">
        <v>-41308310.933805883</v>
      </c>
      <c r="AY72" s="350">
        <v>-40849329.70120804</v>
      </c>
      <c r="AZ72" s="350">
        <v>-40390348.468610197</v>
      </c>
      <c r="BA72" s="350">
        <v>-39931367.236012354</v>
      </c>
      <c r="BB72" s="350">
        <v>-39472386.003414512</v>
      </c>
      <c r="BC72" s="350">
        <v>-39013404.770816669</v>
      </c>
      <c r="BD72" s="350">
        <v>-38554423.538218826</v>
      </c>
      <c r="BE72" s="350">
        <v>-38095442.305620983</v>
      </c>
      <c r="BF72" s="350">
        <v>-37636461.07302314</v>
      </c>
      <c r="BG72" s="350">
        <v>-37177479.840425298</v>
      </c>
      <c r="BH72" s="350">
        <v>-36718498.607827455</v>
      </c>
      <c r="BI72" s="350">
        <v>-36259517.375229612</v>
      </c>
      <c r="BJ72" s="350">
        <v>-35800536.142631769</v>
      </c>
      <c r="BK72" s="350">
        <v>-35341554.910033919</v>
      </c>
      <c r="BL72" s="350">
        <v>-34882573.677436084</v>
      </c>
      <c r="BM72" s="350">
        <v>-34423592.444838241</v>
      </c>
      <c r="BN72" s="350">
        <v>-33964611.212240398</v>
      </c>
      <c r="BO72" s="350">
        <v>-33505629.979642555</v>
      </c>
      <c r="BP72" s="350">
        <v>-33046648.747044712</v>
      </c>
      <c r="BQ72" s="350">
        <v>-32587667.514446869</v>
      </c>
      <c r="BR72" s="350">
        <v>-32128686.281849027</v>
      </c>
      <c r="BS72" s="350">
        <v>-31669705.04925118</v>
      </c>
      <c r="BT72" s="350">
        <v>-31210723.816653337</v>
      </c>
      <c r="BU72" s="350">
        <v>-30751742.584055495</v>
      </c>
      <c r="BV72" s="350">
        <v>-30292761.351457652</v>
      </c>
      <c r="BW72" s="350">
        <v>-29833780.118859809</v>
      </c>
      <c r="BX72" s="350">
        <v>-29374798.886261966</v>
      </c>
      <c r="BY72" s="350">
        <v>-28915817.653664123</v>
      </c>
      <c r="BZ72" s="350">
        <v>-28456836.42106628</v>
      </c>
      <c r="CA72" s="350">
        <v>-27997855.188468438</v>
      </c>
      <c r="CB72" s="350">
        <v>-27538873.955870591</v>
      </c>
      <c r="CC72" s="350">
        <v>-27079892.723272748</v>
      </c>
      <c r="CD72" s="350">
        <v>-26620911.490674905</v>
      </c>
      <c r="CE72" s="350">
        <v>-26161930.258077063</v>
      </c>
      <c r="CF72" s="350">
        <v>-25702949.02547922</v>
      </c>
      <c r="CG72" s="350">
        <v>-25243967.792881377</v>
      </c>
      <c r="CH72" s="350">
        <v>-24784986.560283534</v>
      </c>
      <c r="CI72" s="350">
        <v>-24326005.327685691</v>
      </c>
      <c r="CJ72" s="350">
        <v>-23867024.095087849</v>
      </c>
      <c r="CK72" s="350">
        <v>-23408042.862490002</v>
      </c>
      <c r="CL72" s="350">
        <v>-23408042.862490002</v>
      </c>
      <c r="CM72" s="350">
        <v>-23408042.862490002</v>
      </c>
      <c r="CN72" s="350">
        <v>-23408042.862490002</v>
      </c>
      <c r="CO72" s="350">
        <v>-23408042.862490002</v>
      </c>
      <c r="CP72" s="350">
        <v>-23408042.862490002</v>
      </c>
      <c r="CQ72" s="350">
        <v>-23408042.862490002</v>
      </c>
    </row>
    <row r="73" spans="1:95" s="317" customFormat="1" ht="15" x14ac:dyDescent="0.25">
      <c r="A73" s="513" t="s">
        <v>744</v>
      </c>
      <c r="B73" s="514"/>
      <c r="C73" s="514"/>
      <c r="D73" s="514"/>
      <c r="E73" s="514"/>
      <c r="F73" s="514"/>
      <c r="G73" s="514"/>
      <c r="H73" s="514"/>
      <c r="I73" s="514"/>
      <c r="J73" s="514"/>
      <c r="K73" s="514"/>
      <c r="L73" s="514"/>
      <c r="M73" s="514"/>
      <c r="N73" s="514"/>
      <c r="O73" s="514"/>
      <c r="P73" s="514"/>
      <c r="Q73" s="514"/>
      <c r="R73" s="514"/>
      <c r="S73" s="514"/>
      <c r="T73" s="514"/>
      <c r="U73" s="514"/>
      <c r="V73" s="514"/>
      <c r="W73" s="514"/>
      <c r="X73" s="514"/>
      <c r="Y73" s="514"/>
      <c r="Z73" s="514"/>
      <c r="AA73" s="514"/>
      <c r="AB73" s="514"/>
      <c r="AC73" s="514"/>
      <c r="AD73" s="514"/>
      <c r="AE73" s="514"/>
      <c r="AF73" s="514"/>
      <c r="AG73" s="514"/>
      <c r="AH73" s="514"/>
      <c r="AI73" s="514"/>
      <c r="AJ73" s="514"/>
      <c r="AK73" s="515">
        <f>AK66+AK67</f>
        <v>1094200</v>
      </c>
      <c r="AL73" s="516"/>
      <c r="AM73" s="349">
        <v>848726792.33668602</v>
      </c>
      <c r="AN73" s="349">
        <v>884989129.44244659</v>
      </c>
      <c r="AO73" s="349">
        <v>922683600.78313363</v>
      </c>
      <c r="AP73" s="349">
        <v>961867491.72814441</v>
      </c>
      <c r="AQ73" s="349">
        <v>1002600379.0616515</v>
      </c>
      <c r="AR73" s="349">
        <v>1044944222.639195</v>
      </c>
      <c r="AS73" s="349">
        <v>1088009356.6028125</v>
      </c>
      <c r="AT73" s="349">
        <v>1133732840.7833948</v>
      </c>
      <c r="AU73" s="349">
        <v>1181266905.0818961</v>
      </c>
      <c r="AV73" s="349">
        <v>1230683972.7030342</v>
      </c>
      <c r="AW73" s="349">
        <v>1282059363.7797132</v>
      </c>
      <c r="AX73" s="349">
        <v>1335471411.2501557</v>
      </c>
      <c r="AY73" s="349">
        <v>1389460606.7906833</v>
      </c>
      <c r="AZ73" s="349">
        <v>1447131985.4829569</v>
      </c>
      <c r="BA73" s="349">
        <v>1507091860.0736175</v>
      </c>
      <c r="BB73" s="349">
        <v>1569431770.3986006</v>
      </c>
      <c r="BC73" s="349">
        <v>1634246917.8872788</v>
      </c>
      <c r="BD73" s="349">
        <v>1701636312.0262008</v>
      </c>
      <c r="BE73" s="349">
        <v>1769166450.4780009</v>
      </c>
      <c r="BF73" s="349">
        <v>1841915907.4219439</v>
      </c>
      <c r="BG73" s="349">
        <v>1917556983.3943408</v>
      </c>
      <c r="BH73" s="349">
        <v>1996205343.1563292</v>
      </c>
      <c r="BI73" s="349">
        <v>2077981278.0594933</v>
      </c>
      <c r="BJ73" s="349">
        <v>2163009891.1094804</v>
      </c>
      <c r="BK73" s="349">
        <v>2251421289.4321628</v>
      </c>
      <c r="BL73" s="349">
        <v>2343350784.4384484</v>
      </c>
      <c r="BM73" s="349">
        <v>2438939099.9956818</v>
      </c>
      <c r="BN73" s="349">
        <v>2538332588.9259</v>
      </c>
      <c r="BO73" s="349">
        <v>2641683458.1640234</v>
      </c>
      <c r="BP73" s="349">
        <v>2749150002.922368</v>
      </c>
      <c r="BQ73" s="349">
        <v>2860896850.2217431</v>
      </c>
      <c r="BR73" s="349">
        <v>2977095212.1637883</v>
      </c>
      <c r="BS73" s="349">
        <v>3097923149.3342118</v>
      </c>
      <c r="BT73" s="349">
        <v>3223565844.7421484</v>
      </c>
      <c r="BU73" s="349">
        <v>3354215888.7170982</v>
      </c>
      <c r="BV73" s="349">
        <v>3490073575.2017426</v>
      </c>
      <c r="BW73" s="349">
        <v>3631347209.8964686</v>
      </c>
      <c r="BX73" s="349">
        <v>3778253430.7296805</v>
      </c>
      <c r="BY73" s="349">
        <v>3931017541.1469159</v>
      </c>
      <c r="BZ73" s="349">
        <v>4089873856.7315373</v>
      </c>
      <c r="CA73" s="349">
        <v>4255066065.6902399</v>
      </c>
      <c r="CB73" s="349">
        <v>4426847603.7579861</v>
      </c>
      <c r="CC73" s="349">
        <v>4605482044.0991383</v>
      </c>
      <c r="CD73" s="349">
        <v>4791243502.8046331</v>
      </c>
      <c r="CE73" s="349">
        <v>4984417060.6090441</v>
      </c>
      <c r="CF73" s="349">
        <v>5185299201.476326</v>
      </c>
      <c r="CG73" s="349">
        <v>5394198268.7289963</v>
      </c>
      <c r="CH73" s="349">
        <v>5611434939.4224682</v>
      </c>
      <c r="CI73" s="349">
        <v>5837342717.6943769</v>
      </c>
      <c r="CJ73" s="349">
        <v>6072268447.8478565</v>
      </c>
      <c r="CK73" s="349">
        <v>6316572847.9581738</v>
      </c>
      <c r="CL73" s="349" t="s">
        <v>439</v>
      </c>
      <c r="CM73" s="349" t="s">
        <v>439</v>
      </c>
      <c r="CN73" s="349" t="s">
        <v>439</v>
      </c>
      <c r="CO73" s="349" t="s">
        <v>439</v>
      </c>
      <c r="CP73" s="349" t="s">
        <v>439</v>
      </c>
      <c r="CQ73" s="349" t="s">
        <v>439</v>
      </c>
    </row>
    <row r="74" spans="1:95" x14ac:dyDescent="0.25">
      <c r="A74" s="513" t="s">
        <v>254</v>
      </c>
      <c r="B74" s="514"/>
      <c r="C74" s="514"/>
      <c r="D74" s="514"/>
      <c r="E74" s="514"/>
      <c r="F74" s="514"/>
      <c r="G74" s="514"/>
      <c r="H74" s="514"/>
      <c r="I74" s="514"/>
      <c r="J74" s="514"/>
      <c r="K74" s="514"/>
      <c r="L74" s="514"/>
      <c r="M74" s="514"/>
      <c r="N74" s="514"/>
      <c r="O74" s="514"/>
      <c r="P74" s="514"/>
      <c r="Q74" s="514"/>
      <c r="R74" s="514"/>
      <c r="S74" s="514"/>
      <c r="T74" s="514"/>
      <c r="U74" s="514"/>
      <c r="V74" s="514"/>
      <c r="W74" s="514"/>
      <c r="X74" s="514"/>
      <c r="Y74" s="514"/>
      <c r="Z74" s="514"/>
      <c r="AA74" s="514"/>
      <c r="AB74" s="514"/>
      <c r="AC74" s="514"/>
      <c r="AD74" s="514"/>
      <c r="AE74" s="514"/>
      <c r="AF74" s="514"/>
      <c r="AG74" s="514"/>
      <c r="AH74" s="514"/>
      <c r="AI74" s="514"/>
      <c r="AJ74" s="514"/>
      <c r="AK74" s="517">
        <v>0</v>
      </c>
      <c r="AL74" s="518"/>
      <c r="AM74" s="350">
        <v>-41725566.599803917</v>
      </c>
      <c r="AN74" s="350">
        <v>-41725566.599803917</v>
      </c>
      <c r="AO74" s="350">
        <v>-41725566.599803917</v>
      </c>
      <c r="AP74" s="350">
        <v>-41725566.599803917</v>
      </c>
      <c r="AQ74" s="350">
        <v>-41725566.599803917</v>
      </c>
      <c r="AR74" s="350">
        <v>-41725566.599803917</v>
      </c>
      <c r="AS74" s="350">
        <v>-41725566.599803917</v>
      </c>
      <c r="AT74" s="350">
        <v>-41725566.599803917</v>
      </c>
      <c r="AU74" s="350">
        <v>-41725566.599803917</v>
      </c>
      <c r="AV74" s="350">
        <v>-41725566.599803917</v>
      </c>
      <c r="AW74" s="350">
        <v>-41725566.599803917</v>
      </c>
      <c r="AX74" s="350">
        <v>-41725566.599803917</v>
      </c>
      <c r="AY74" s="350">
        <v>-41725566.599803917</v>
      </c>
      <c r="AZ74" s="350">
        <v>-41725566.599803917</v>
      </c>
      <c r="BA74" s="350">
        <v>-41725566.599803917</v>
      </c>
      <c r="BB74" s="350">
        <v>-41725566.599803917</v>
      </c>
      <c r="BC74" s="350">
        <v>-41725566.599803917</v>
      </c>
      <c r="BD74" s="350">
        <v>-41725566.599803917</v>
      </c>
      <c r="BE74" s="350">
        <v>-41725566.599803917</v>
      </c>
      <c r="BF74" s="350">
        <v>-41725566.599803917</v>
      </c>
      <c r="BG74" s="350">
        <v>-41725566.599803917</v>
      </c>
      <c r="BH74" s="350">
        <v>-41725566.599803917</v>
      </c>
      <c r="BI74" s="350">
        <v>-41725566.599803917</v>
      </c>
      <c r="BJ74" s="350">
        <v>-41725566.599803917</v>
      </c>
      <c r="BK74" s="350">
        <v>-41725566.599803917</v>
      </c>
      <c r="BL74" s="350">
        <v>-41725566.599803917</v>
      </c>
      <c r="BM74" s="350">
        <v>-41725566.599803917</v>
      </c>
      <c r="BN74" s="350">
        <v>-41725566.599803917</v>
      </c>
      <c r="BO74" s="350">
        <v>-41725566.599803917</v>
      </c>
      <c r="BP74" s="350">
        <v>-41725566.599803917</v>
      </c>
      <c r="BQ74" s="350">
        <v>-41725566.599803917</v>
      </c>
      <c r="BR74" s="350">
        <v>-41725566.599803917</v>
      </c>
      <c r="BS74" s="350">
        <v>-41725566.599803917</v>
      </c>
      <c r="BT74" s="350">
        <v>-41725566.599803917</v>
      </c>
      <c r="BU74" s="350">
        <v>-41725566.599803917</v>
      </c>
      <c r="BV74" s="350">
        <v>-41725566.599803917</v>
      </c>
      <c r="BW74" s="350">
        <v>-41725566.599803917</v>
      </c>
      <c r="BX74" s="350">
        <v>-41725566.599803917</v>
      </c>
      <c r="BY74" s="350">
        <v>-41725566.599803917</v>
      </c>
      <c r="BZ74" s="350">
        <v>-41725566.599803917</v>
      </c>
      <c r="CA74" s="350">
        <v>-41725566.599803917</v>
      </c>
      <c r="CB74" s="350">
        <v>-41725566.599803917</v>
      </c>
      <c r="CC74" s="350">
        <v>-41725566.599803917</v>
      </c>
      <c r="CD74" s="350">
        <v>-41725566.599803917</v>
      </c>
      <c r="CE74" s="350">
        <v>-41725566.599803917</v>
      </c>
      <c r="CF74" s="350">
        <v>-41725566.599803917</v>
      </c>
      <c r="CG74" s="350">
        <v>-41725566.599803917</v>
      </c>
      <c r="CH74" s="350">
        <v>-41725566.599803917</v>
      </c>
      <c r="CI74" s="350">
        <v>-41725566.599803917</v>
      </c>
      <c r="CJ74" s="350">
        <v>-41725566.599803917</v>
      </c>
      <c r="CK74" s="350">
        <v>-41725566.599803917</v>
      </c>
      <c r="CL74" s="350" t="s">
        <v>502</v>
      </c>
      <c r="CM74" s="350" t="s">
        <v>502</v>
      </c>
      <c r="CN74" s="350" t="s">
        <v>502</v>
      </c>
      <c r="CO74" s="350" t="s">
        <v>502</v>
      </c>
      <c r="CP74" s="350" t="s">
        <v>502</v>
      </c>
      <c r="CQ74" s="350" t="s">
        <v>502</v>
      </c>
    </row>
    <row r="75" spans="1:95" s="317" customFormat="1" ht="15" x14ac:dyDescent="0.25">
      <c r="A75" s="513" t="s">
        <v>745</v>
      </c>
      <c r="B75" s="514"/>
      <c r="C75" s="514"/>
      <c r="D75" s="514"/>
      <c r="E75" s="514"/>
      <c r="F75" s="514"/>
      <c r="G75" s="514"/>
      <c r="H75" s="514"/>
      <c r="I75" s="514"/>
      <c r="J75" s="514"/>
      <c r="K75" s="514"/>
      <c r="L75" s="514"/>
      <c r="M75" s="514"/>
      <c r="N75" s="514"/>
      <c r="O75" s="514"/>
      <c r="P75" s="514"/>
      <c r="Q75" s="514"/>
      <c r="R75" s="514"/>
      <c r="S75" s="514"/>
      <c r="T75" s="514"/>
      <c r="U75" s="514"/>
      <c r="V75" s="514"/>
      <c r="W75" s="514"/>
      <c r="X75" s="514"/>
      <c r="Y75" s="514"/>
      <c r="Z75" s="514"/>
      <c r="AA75" s="514"/>
      <c r="AB75" s="514"/>
      <c r="AC75" s="514"/>
      <c r="AD75" s="514"/>
      <c r="AE75" s="514"/>
      <c r="AF75" s="514"/>
      <c r="AG75" s="514"/>
      <c r="AH75" s="514"/>
      <c r="AI75" s="514"/>
      <c r="AJ75" s="514"/>
      <c r="AK75" s="515">
        <f>AK73+AK74</f>
        <v>1094200</v>
      </c>
      <c r="AL75" s="516"/>
      <c r="AM75" s="349">
        <v>807001225.73688209</v>
      </c>
      <c r="AN75" s="349">
        <v>843263562.84264266</v>
      </c>
      <c r="AO75" s="349">
        <v>880958034.1833297</v>
      </c>
      <c r="AP75" s="349">
        <v>920141925.12834048</v>
      </c>
      <c r="AQ75" s="349">
        <v>960874812.46184754</v>
      </c>
      <c r="AR75" s="349">
        <v>1003218656.039391</v>
      </c>
      <c r="AS75" s="349">
        <v>1046283790.0030086</v>
      </c>
      <c r="AT75" s="349">
        <v>1092007274.1835909</v>
      </c>
      <c r="AU75" s="349">
        <v>1139541338.4820921</v>
      </c>
      <c r="AV75" s="349">
        <v>1188958406.1032302</v>
      </c>
      <c r="AW75" s="349">
        <v>1240333797.1799092</v>
      </c>
      <c r="AX75" s="349">
        <v>1293745844.6503518</v>
      </c>
      <c r="AY75" s="349">
        <v>1347735040.1908793</v>
      </c>
      <c r="AZ75" s="349">
        <v>1405406418.883153</v>
      </c>
      <c r="BA75" s="349">
        <v>1465366293.4738135</v>
      </c>
      <c r="BB75" s="349">
        <v>1527706203.7987967</v>
      </c>
      <c r="BC75" s="349">
        <v>1592521351.2874749</v>
      </c>
      <c r="BD75" s="349">
        <v>1659910745.4263968</v>
      </c>
      <c r="BE75" s="349">
        <v>1727440883.878197</v>
      </c>
      <c r="BF75" s="349">
        <v>1800190340.82214</v>
      </c>
      <c r="BG75" s="349">
        <v>1875831416.7945368</v>
      </c>
      <c r="BH75" s="349">
        <v>1954479776.5565252</v>
      </c>
      <c r="BI75" s="349">
        <v>2036255711.4596894</v>
      </c>
      <c r="BJ75" s="349">
        <v>2121284324.5096765</v>
      </c>
      <c r="BK75" s="349">
        <v>2209695722.8323588</v>
      </c>
      <c r="BL75" s="349">
        <v>2301625217.8386445</v>
      </c>
      <c r="BM75" s="349">
        <v>2397213533.3958778</v>
      </c>
      <c r="BN75" s="349">
        <v>2496607022.3260961</v>
      </c>
      <c r="BO75" s="349">
        <v>2599957891.5642195</v>
      </c>
      <c r="BP75" s="349">
        <v>2707424436.3225641</v>
      </c>
      <c r="BQ75" s="349">
        <v>2819171283.6219392</v>
      </c>
      <c r="BR75" s="349">
        <v>2935369645.5639844</v>
      </c>
      <c r="BS75" s="349">
        <v>3056197582.7344079</v>
      </c>
      <c r="BT75" s="349">
        <v>3181840278.1423445</v>
      </c>
      <c r="BU75" s="349">
        <v>3312490322.1172943</v>
      </c>
      <c r="BV75" s="349">
        <v>3448348008.6019387</v>
      </c>
      <c r="BW75" s="349">
        <v>3589621643.2966647</v>
      </c>
      <c r="BX75" s="349">
        <v>3736527864.1298766</v>
      </c>
      <c r="BY75" s="349">
        <v>3889291974.547112</v>
      </c>
      <c r="BZ75" s="349">
        <v>4048148290.1317334</v>
      </c>
      <c r="CA75" s="349">
        <v>4213340499.090436</v>
      </c>
      <c r="CB75" s="349">
        <v>4385122037.1581821</v>
      </c>
      <c r="CC75" s="349">
        <v>4563756477.4993343</v>
      </c>
      <c r="CD75" s="349">
        <v>4749517936.2048292</v>
      </c>
      <c r="CE75" s="349">
        <v>4942691494.0092402</v>
      </c>
      <c r="CF75" s="349">
        <v>5143573634.8765221</v>
      </c>
      <c r="CG75" s="349">
        <v>5352472702.1291924</v>
      </c>
      <c r="CH75" s="349">
        <v>5569709372.8226643</v>
      </c>
      <c r="CI75" s="349">
        <v>5795617151.094573</v>
      </c>
      <c r="CJ75" s="349">
        <v>6030542881.2480526</v>
      </c>
      <c r="CK75" s="349">
        <v>6274847281.3583698</v>
      </c>
      <c r="CL75" s="349" t="s">
        <v>439</v>
      </c>
      <c r="CM75" s="349" t="s">
        <v>439</v>
      </c>
      <c r="CN75" s="349" t="s">
        <v>439</v>
      </c>
      <c r="CO75" s="349" t="s">
        <v>439</v>
      </c>
      <c r="CP75" s="349" t="s">
        <v>439</v>
      </c>
      <c r="CQ75" s="349" t="s">
        <v>439</v>
      </c>
    </row>
    <row r="76" spans="1:95" x14ac:dyDescent="0.25">
      <c r="A76" s="513" t="s">
        <v>253</v>
      </c>
      <c r="B76" s="514"/>
      <c r="C76" s="514"/>
      <c r="D76" s="514"/>
      <c r="E76" s="514"/>
      <c r="F76" s="514"/>
      <c r="G76" s="514"/>
      <c r="H76" s="514"/>
      <c r="I76" s="514"/>
      <c r="J76" s="514"/>
      <c r="K76" s="514"/>
      <c r="L76" s="514"/>
      <c r="M76" s="514"/>
      <c r="N76" s="514"/>
      <c r="O76" s="514"/>
      <c r="P76" s="514"/>
      <c r="Q76" s="514"/>
      <c r="R76" s="514"/>
      <c r="S76" s="514"/>
      <c r="T76" s="514"/>
      <c r="U76" s="514"/>
      <c r="V76" s="514"/>
      <c r="W76" s="514"/>
      <c r="X76" s="514"/>
      <c r="Y76" s="514"/>
      <c r="Z76" s="514"/>
      <c r="AA76" s="514"/>
      <c r="AB76" s="514"/>
      <c r="AC76" s="514"/>
      <c r="AD76" s="514"/>
      <c r="AE76" s="514"/>
      <c r="AF76" s="514"/>
      <c r="AG76" s="514"/>
      <c r="AH76" s="514"/>
      <c r="AI76" s="514"/>
      <c r="AJ76" s="514"/>
      <c r="AK76" s="517">
        <f>-AL62</f>
        <v>0</v>
      </c>
      <c r="AL76" s="518"/>
      <c r="AM76" s="350">
        <f t="shared" ref="AM76:CQ76" si="3">-AM62</f>
        <v>0</v>
      </c>
      <c r="AN76" s="350">
        <f t="shared" si="3"/>
        <v>0</v>
      </c>
      <c r="AO76" s="350">
        <f t="shared" si="3"/>
        <v>0</v>
      </c>
      <c r="AP76" s="350">
        <f t="shared" si="3"/>
        <v>0</v>
      </c>
      <c r="AQ76" s="350">
        <f t="shared" si="3"/>
        <v>0</v>
      </c>
      <c r="AR76" s="350">
        <f t="shared" si="3"/>
        <v>0</v>
      </c>
      <c r="AS76" s="350">
        <f t="shared" si="3"/>
        <v>0</v>
      </c>
      <c r="AT76" s="350">
        <f t="shared" si="3"/>
        <v>0</v>
      </c>
      <c r="AU76" s="350">
        <f t="shared" si="3"/>
        <v>0</v>
      </c>
      <c r="AV76" s="350">
        <f t="shared" si="3"/>
        <v>0</v>
      </c>
      <c r="AW76" s="350">
        <f t="shared" si="3"/>
        <v>0</v>
      </c>
      <c r="AX76" s="350">
        <f t="shared" si="3"/>
        <v>0</v>
      </c>
      <c r="AY76" s="350">
        <f t="shared" si="3"/>
        <v>0</v>
      </c>
      <c r="AZ76" s="350">
        <f t="shared" si="3"/>
        <v>0</v>
      </c>
      <c r="BA76" s="350">
        <f t="shared" si="3"/>
        <v>0</v>
      </c>
      <c r="BB76" s="350">
        <f t="shared" si="3"/>
        <v>0</v>
      </c>
      <c r="BC76" s="350">
        <f t="shared" si="3"/>
        <v>0</v>
      </c>
      <c r="BD76" s="350">
        <f t="shared" si="3"/>
        <v>0</v>
      </c>
      <c r="BE76" s="350">
        <f t="shared" si="3"/>
        <v>0</v>
      </c>
      <c r="BF76" s="350">
        <f t="shared" si="3"/>
        <v>0</v>
      </c>
      <c r="BG76" s="350">
        <f t="shared" si="3"/>
        <v>0</v>
      </c>
      <c r="BH76" s="350">
        <f t="shared" si="3"/>
        <v>0</v>
      </c>
      <c r="BI76" s="350">
        <f t="shared" si="3"/>
        <v>0</v>
      </c>
      <c r="BJ76" s="350">
        <f t="shared" si="3"/>
        <v>0</v>
      </c>
      <c r="BK76" s="350">
        <f t="shared" si="3"/>
        <v>0</v>
      </c>
      <c r="BL76" s="350">
        <f t="shared" si="3"/>
        <v>0</v>
      </c>
      <c r="BM76" s="350">
        <f t="shared" si="3"/>
        <v>0</v>
      </c>
      <c r="BN76" s="350">
        <f t="shared" si="3"/>
        <v>0</v>
      </c>
      <c r="BO76" s="350">
        <f t="shared" si="3"/>
        <v>0</v>
      </c>
      <c r="BP76" s="350">
        <f t="shared" si="3"/>
        <v>0</v>
      </c>
      <c r="BQ76" s="350">
        <f t="shared" si="3"/>
        <v>0</v>
      </c>
      <c r="BR76" s="350">
        <f t="shared" si="3"/>
        <v>0</v>
      </c>
      <c r="BS76" s="350">
        <f t="shared" si="3"/>
        <v>0</v>
      </c>
      <c r="BT76" s="350">
        <f t="shared" si="3"/>
        <v>0</v>
      </c>
      <c r="BU76" s="350">
        <f t="shared" si="3"/>
        <v>0</v>
      </c>
      <c r="BV76" s="350">
        <f t="shared" si="3"/>
        <v>0</v>
      </c>
      <c r="BW76" s="350">
        <f t="shared" si="3"/>
        <v>0</v>
      </c>
      <c r="BX76" s="350">
        <f t="shared" si="3"/>
        <v>0</v>
      </c>
      <c r="BY76" s="350">
        <f t="shared" si="3"/>
        <v>0</v>
      </c>
      <c r="BZ76" s="350">
        <f t="shared" si="3"/>
        <v>0</v>
      </c>
      <c r="CA76" s="350">
        <f t="shared" si="3"/>
        <v>0</v>
      </c>
      <c r="CB76" s="350">
        <f t="shared" si="3"/>
        <v>0</v>
      </c>
      <c r="CC76" s="350">
        <f t="shared" si="3"/>
        <v>0</v>
      </c>
      <c r="CD76" s="350">
        <f t="shared" si="3"/>
        <v>0</v>
      </c>
      <c r="CE76" s="350">
        <f t="shared" si="3"/>
        <v>0</v>
      </c>
      <c r="CF76" s="350">
        <f t="shared" si="3"/>
        <v>0</v>
      </c>
      <c r="CG76" s="350">
        <f t="shared" si="3"/>
        <v>0</v>
      </c>
      <c r="CH76" s="350">
        <f t="shared" si="3"/>
        <v>0</v>
      </c>
      <c r="CI76" s="350">
        <f t="shared" si="3"/>
        <v>0</v>
      </c>
      <c r="CJ76" s="350">
        <f t="shared" si="3"/>
        <v>0</v>
      </c>
      <c r="CK76" s="350">
        <f t="shared" si="3"/>
        <v>0</v>
      </c>
      <c r="CL76" s="350">
        <f t="shared" si="3"/>
        <v>0</v>
      </c>
      <c r="CM76" s="350">
        <f t="shared" si="3"/>
        <v>0</v>
      </c>
      <c r="CN76" s="350">
        <f t="shared" si="3"/>
        <v>0</v>
      </c>
      <c r="CO76" s="350">
        <f t="shared" si="3"/>
        <v>0</v>
      </c>
      <c r="CP76" s="350">
        <f t="shared" si="3"/>
        <v>0</v>
      </c>
      <c r="CQ76" s="350">
        <f t="shared" si="3"/>
        <v>0</v>
      </c>
    </row>
    <row r="77" spans="1:95" s="317" customFormat="1" ht="15" x14ac:dyDescent="0.25">
      <c r="A77" s="513" t="s">
        <v>257</v>
      </c>
      <c r="B77" s="514"/>
      <c r="C77" s="514"/>
      <c r="D77" s="514"/>
      <c r="E77" s="514"/>
      <c r="F77" s="514"/>
      <c r="G77" s="514"/>
      <c r="H77" s="514"/>
      <c r="I77" s="514"/>
      <c r="J77" s="514"/>
      <c r="K77" s="514"/>
      <c r="L77" s="514"/>
      <c r="M77" s="514"/>
      <c r="N77" s="514"/>
      <c r="O77" s="514"/>
      <c r="P77" s="514"/>
      <c r="Q77" s="514"/>
      <c r="R77" s="514"/>
      <c r="S77" s="514"/>
      <c r="T77" s="514"/>
      <c r="U77" s="514"/>
      <c r="V77" s="514"/>
      <c r="W77" s="514"/>
      <c r="X77" s="514"/>
      <c r="Y77" s="514"/>
      <c r="Z77" s="514"/>
      <c r="AA77" s="514"/>
      <c r="AB77" s="514"/>
      <c r="AC77" s="514"/>
      <c r="AD77" s="514"/>
      <c r="AE77" s="514"/>
      <c r="AF77" s="514"/>
      <c r="AG77" s="514"/>
      <c r="AH77" s="514"/>
      <c r="AI77" s="514"/>
      <c r="AJ77" s="514"/>
      <c r="AK77" s="515">
        <v>1094200</v>
      </c>
      <c r="AL77" s="516"/>
      <c r="AM77" s="349">
        <v>807001225.73688209</v>
      </c>
      <c r="AN77" s="349">
        <v>843263562.84264266</v>
      </c>
      <c r="AO77" s="349">
        <v>880958034.1833297</v>
      </c>
      <c r="AP77" s="349">
        <v>920141925.12834048</v>
      </c>
      <c r="AQ77" s="349">
        <v>960874812.46184754</v>
      </c>
      <c r="AR77" s="349">
        <v>1003218656.039391</v>
      </c>
      <c r="AS77" s="349">
        <v>1046283790.0030086</v>
      </c>
      <c r="AT77" s="349">
        <v>1092007274.1835909</v>
      </c>
      <c r="AU77" s="349">
        <v>1139541338.4820921</v>
      </c>
      <c r="AV77" s="349">
        <v>1188958406.1032302</v>
      </c>
      <c r="AW77" s="349">
        <v>1240333797.1799092</v>
      </c>
      <c r="AX77" s="349">
        <v>1293745844.6503518</v>
      </c>
      <c r="AY77" s="349">
        <v>1347735040.1908793</v>
      </c>
      <c r="AZ77" s="349">
        <v>1405406418.883153</v>
      </c>
      <c r="BA77" s="349">
        <v>1465366293.4738135</v>
      </c>
      <c r="BB77" s="349">
        <v>1527706203.7987967</v>
      </c>
      <c r="BC77" s="349">
        <v>1592521351.2874749</v>
      </c>
      <c r="BD77" s="349">
        <v>1659910745.4263968</v>
      </c>
      <c r="BE77" s="349">
        <v>1727440883.878197</v>
      </c>
      <c r="BF77" s="349">
        <v>1800190340.82214</v>
      </c>
      <c r="BG77" s="349">
        <v>1875831416.7945368</v>
      </c>
      <c r="BH77" s="349">
        <v>1954479776.5565252</v>
      </c>
      <c r="BI77" s="349">
        <v>2036255711.4596894</v>
      </c>
      <c r="BJ77" s="349">
        <v>2121284324.5096765</v>
      </c>
      <c r="BK77" s="349">
        <v>2209695722.8323588</v>
      </c>
      <c r="BL77" s="349">
        <v>2301625217.8386445</v>
      </c>
      <c r="BM77" s="349">
        <v>2397213533.3958778</v>
      </c>
      <c r="BN77" s="349">
        <v>2496607022.3260961</v>
      </c>
      <c r="BO77" s="349">
        <v>2599957891.5642195</v>
      </c>
      <c r="BP77" s="349">
        <v>2707424436.3225641</v>
      </c>
      <c r="BQ77" s="349">
        <v>2819171283.6219392</v>
      </c>
      <c r="BR77" s="349">
        <v>2935369645.5639844</v>
      </c>
      <c r="BS77" s="349">
        <v>3056197582.7344079</v>
      </c>
      <c r="BT77" s="349">
        <v>3181840278.1423445</v>
      </c>
      <c r="BU77" s="349">
        <v>3312490322.1172943</v>
      </c>
      <c r="BV77" s="349">
        <v>3448348008.6019387</v>
      </c>
      <c r="BW77" s="349">
        <v>3589621643.2966647</v>
      </c>
      <c r="BX77" s="349">
        <v>3736527864.1298766</v>
      </c>
      <c r="BY77" s="349">
        <v>3889291974.547112</v>
      </c>
      <c r="BZ77" s="349">
        <v>4048148290.1317334</v>
      </c>
      <c r="CA77" s="349">
        <v>4213340499.090436</v>
      </c>
      <c r="CB77" s="349">
        <v>4385122037.1581821</v>
      </c>
      <c r="CC77" s="349">
        <v>4563756477.4993343</v>
      </c>
      <c r="CD77" s="349">
        <v>4749517936.2048292</v>
      </c>
      <c r="CE77" s="349">
        <v>4942691494.0092402</v>
      </c>
      <c r="CF77" s="349">
        <v>5143573634.8765221</v>
      </c>
      <c r="CG77" s="349">
        <v>5352472702.1291924</v>
      </c>
      <c r="CH77" s="349">
        <v>5569709372.8226643</v>
      </c>
      <c r="CI77" s="349">
        <v>5795617151.094573</v>
      </c>
      <c r="CJ77" s="349">
        <v>6030542881.2480526</v>
      </c>
      <c r="CK77" s="349">
        <v>6274847281.3583698</v>
      </c>
      <c r="CL77" s="349" t="e">
        <v>#VALUE!</v>
      </c>
      <c r="CM77" s="349" t="e">
        <v>#VALUE!</v>
      </c>
      <c r="CN77" s="349" t="e">
        <v>#VALUE!</v>
      </c>
      <c r="CO77" s="349" t="e">
        <v>#VALUE!</v>
      </c>
      <c r="CP77" s="349" t="e">
        <v>#VALUE!</v>
      </c>
      <c r="CQ77" s="349" t="e">
        <v>#VALUE!</v>
      </c>
    </row>
    <row r="78" spans="1:95" x14ac:dyDescent="0.25">
      <c r="A78" s="513" t="s">
        <v>252</v>
      </c>
      <c r="B78" s="514"/>
      <c r="C78" s="514"/>
      <c r="D78" s="514"/>
      <c r="E78" s="514"/>
      <c r="F78" s="514"/>
      <c r="G78" s="514"/>
      <c r="H78" s="514"/>
      <c r="I78" s="514"/>
      <c r="J78" s="514"/>
      <c r="K78" s="514"/>
      <c r="L78" s="514"/>
      <c r="M78" s="514"/>
      <c r="N78" s="514"/>
      <c r="O78" s="514"/>
      <c r="P78" s="514"/>
      <c r="Q78" s="514"/>
      <c r="R78" s="514"/>
      <c r="S78" s="514"/>
      <c r="T78" s="514"/>
      <c r="U78" s="514"/>
      <c r="V78" s="514"/>
      <c r="W78" s="514"/>
      <c r="X78" s="514"/>
      <c r="Y78" s="514"/>
      <c r="Z78" s="514"/>
      <c r="AA78" s="514"/>
      <c r="AB78" s="514"/>
      <c r="AC78" s="514"/>
      <c r="AD78" s="514"/>
      <c r="AE78" s="514"/>
      <c r="AF78" s="514"/>
      <c r="AG78" s="514"/>
      <c r="AH78" s="514"/>
      <c r="AI78" s="514"/>
      <c r="AJ78" s="514"/>
      <c r="AK78" s="525"/>
      <c r="AL78" s="526"/>
      <c r="AM78" s="350">
        <v>-161400245.14737642</v>
      </c>
      <c r="AN78" s="350">
        <v>-168652712.56852853</v>
      </c>
      <c r="AO78" s="350">
        <v>-176191606.83666596</v>
      </c>
      <c r="AP78" s="350">
        <v>-184028385.02566811</v>
      </c>
      <c r="AQ78" s="350">
        <v>-192174962.49236953</v>
      </c>
      <c r="AR78" s="350">
        <v>-200643731.20787823</v>
      </c>
      <c r="AS78" s="350">
        <v>-209256758.00060174</v>
      </c>
      <c r="AT78" s="350">
        <v>-218401454.8367182</v>
      </c>
      <c r="AU78" s="350">
        <v>-227908267.69641843</v>
      </c>
      <c r="AV78" s="350">
        <v>-237791681.22064605</v>
      </c>
      <c r="AW78" s="350">
        <v>-248066759.43598187</v>
      </c>
      <c r="AX78" s="350">
        <v>-258749168.93007037</v>
      </c>
      <c r="AY78" s="350">
        <v>-269547008.03817588</v>
      </c>
      <c r="AZ78" s="350">
        <v>-281081283.77663058</v>
      </c>
      <c r="BA78" s="350">
        <v>-293073258.69476271</v>
      </c>
      <c r="BB78" s="350">
        <v>-305541240.75975937</v>
      </c>
      <c r="BC78" s="350">
        <v>-318504270.25749499</v>
      </c>
      <c r="BD78" s="350">
        <v>-331982149.08527941</v>
      </c>
      <c r="BE78" s="350">
        <v>-345488176.77563941</v>
      </c>
      <c r="BF78" s="350">
        <v>-360038068.164428</v>
      </c>
      <c r="BG78" s="350">
        <v>-375166283.3589074</v>
      </c>
      <c r="BH78" s="350">
        <v>-390895955.31130505</v>
      </c>
      <c r="BI78" s="350">
        <v>-407251142.29193789</v>
      </c>
      <c r="BJ78" s="350">
        <v>-424256864.90193534</v>
      </c>
      <c r="BK78" s="350">
        <v>-441939144.56647182</v>
      </c>
      <c r="BL78" s="350">
        <v>-460325043.56772894</v>
      </c>
      <c r="BM78" s="350">
        <v>-479442706.67917562</v>
      </c>
      <c r="BN78" s="350">
        <v>-499321404.46521926</v>
      </c>
      <c r="BO78" s="350">
        <v>-519991578.31284392</v>
      </c>
      <c r="BP78" s="350">
        <v>-541484887.2645129</v>
      </c>
      <c r="BQ78" s="350">
        <v>-563834256.72438788</v>
      </c>
      <c r="BR78" s="350">
        <v>-587073929.1127969</v>
      </c>
      <c r="BS78" s="350">
        <v>-611239516.54688156</v>
      </c>
      <c r="BT78" s="350">
        <v>-636368055.62846887</v>
      </c>
      <c r="BU78" s="350">
        <v>-662498064.42345893</v>
      </c>
      <c r="BV78" s="350">
        <v>-689669601.72038782</v>
      </c>
      <c r="BW78" s="350">
        <v>-717924328.65933299</v>
      </c>
      <c r="BX78" s="350">
        <v>-747305572.82597542</v>
      </c>
      <c r="BY78" s="350">
        <v>-777858394.9094224</v>
      </c>
      <c r="BZ78" s="350">
        <v>-809629658.02634668</v>
      </c>
      <c r="CA78" s="350">
        <v>-842668099.81808722</v>
      </c>
      <c r="CB78" s="350">
        <v>-877024407.43163645</v>
      </c>
      <c r="CC78" s="350">
        <v>-912751295.49986696</v>
      </c>
      <c r="CD78" s="350">
        <v>-949903587.24096584</v>
      </c>
      <c r="CE78" s="350">
        <v>-988538298.80184805</v>
      </c>
      <c r="CF78" s="350">
        <v>-1028714726.9753045</v>
      </c>
      <c r="CG78" s="350">
        <v>-1070494540.4258385</v>
      </c>
      <c r="CH78" s="350">
        <v>-1113941874.564533</v>
      </c>
      <c r="CI78" s="350">
        <v>-1159123430.2189147</v>
      </c>
      <c r="CJ78" s="350">
        <v>-1206108576.2496107</v>
      </c>
      <c r="CK78" s="350">
        <v>-1254969456.2716739</v>
      </c>
      <c r="CL78" s="350" t="e">
        <v>#VALUE!</v>
      </c>
      <c r="CM78" s="350" t="e">
        <v>#VALUE!</v>
      </c>
      <c r="CN78" s="350" t="e">
        <v>#VALUE!</v>
      </c>
      <c r="CO78" s="350" t="e">
        <v>#VALUE!</v>
      </c>
      <c r="CP78" s="350" t="e">
        <v>#VALUE!</v>
      </c>
      <c r="CQ78" s="350" t="e">
        <v>#VALUE!</v>
      </c>
    </row>
    <row r="79" spans="1:95" ht="16.5" thickBot="1" x14ac:dyDescent="0.3">
      <c r="A79" s="527" t="s">
        <v>256</v>
      </c>
      <c r="B79" s="528"/>
      <c r="C79" s="528"/>
      <c r="D79" s="528"/>
      <c r="E79" s="528"/>
      <c r="F79" s="528"/>
      <c r="G79" s="528"/>
      <c r="H79" s="528"/>
      <c r="I79" s="528"/>
      <c r="J79" s="528"/>
      <c r="K79" s="528"/>
      <c r="L79" s="528"/>
      <c r="M79" s="528"/>
      <c r="N79" s="528"/>
      <c r="O79" s="528"/>
      <c r="P79" s="528"/>
      <c r="Q79" s="528"/>
      <c r="R79" s="528"/>
      <c r="S79" s="528"/>
      <c r="T79" s="528"/>
      <c r="U79" s="528"/>
      <c r="V79" s="528"/>
      <c r="W79" s="528"/>
      <c r="X79" s="528"/>
      <c r="Y79" s="528"/>
      <c r="Z79" s="528"/>
      <c r="AA79" s="528"/>
      <c r="AB79" s="528"/>
      <c r="AC79" s="528"/>
      <c r="AD79" s="528"/>
      <c r="AE79" s="528"/>
      <c r="AF79" s="528"/>
      <c r="AG79" s="528"/>
      <c r="AH79" s="528"/>
      <c r="AI79" s="528"/>
      <c r="AJ79" s="528"/>
      <c r="AK79" s="529">
        <f>AK77+AL78</f>
        <v>1094200</v>
      </c>
      <c r="AL79" s="530"/>
      <c r="AM79" s="351">
        <v>645600980.58950567</v>
      </c>
      <c r="AN79" s="351">
        <v>674610850.27411413</v>
      </c>
      <c r="AO79" s="351">
        <v>704766427.34666371</v>
      </c>
      <c r="AP79" s="351">
        <v>736113540.10267234</v>
      </c>
      <c r="AQ79" s="351">
        <v>768699849.96947801</v>
      </c>
      <c r="AR79" s="351">
        <v>802574924.83151281</v>
      </c>
      <c r="AS79" s="351">
        <v>837027032.00240684</v>
      </c>
      <c r="AT79" s="351">
        <v>873605819.34687269</v>
      </c>
      <c r="AU79" s="351">
        <v>911633070.78567374</v>
      </c>
      <c r="AV79" s="351">
        <v>951166724.88258421</v>
      </c>
      <c r="AW79" s="351">
        <v>992267037.74392736</v>
      </c>
      <c r="AX79" s="351">
        <v>1034996675.7202814</v>
      </c>
      <c r="AY79" s="351">
        <v>1078188032.1527035</v>
      </c>
      <c r="AZ79" s="351">
        <v>1124325135.1065223</v>
      </c>
      <c r="BA79" s="351">
        <v>1172293034.7790508</v>
      </c>
      <c r="BB79" s="351">
        <v>1222164963.0390372</v>
      </c>
      <c r="BC79" s="351">
        <v>1274017081.0299799</v>
      </c>
      <c r="BD79" s="351">
        <v>1327928596.3411174</v>
      </c>
      <c r="BE79" s="351">
        <v>1381952707.1025577</v>
      </c>
      <c r="BF79" s="351">
        <v>1440152272.657712</v>
      </c>
      <c r="BG79" s="351">
        <v>1500665133.4356294</v>
      </c>
      <c r="BH79" s="351">
        <v>1563583821.2452202</v>
      </c>
      <c r="BI79" s="351">
        <v>1629004569.1677516</v>
      </c>
      <c r="BJ79" s="351">
        <v>1697027459.6077411</v>
      </c>
      <c r="BK79" s="351">
        <v>1767756578.265887</v>
      </c>
      <c r="BL79" s="351">
        <v>1841300174.2709155</v>
      </c>
      <c r="BM79" s="351">
        <v>1917770826.7167022</v>
      </c>
      <c r="BN79" s="351">
        <v>1997285617.8608768</v>
      </c>
      <c r="BO79" s="351">
        <v>2079966313.2513757</v>
      </c>
      <c r="BP79" s="351">
        <v>2165939549.0580511</v>
      </c>
      <c r="BQ79" s="351">
        <v>2255337026.8975515</v>
      </c>
      <c r="BR79" s="351">
        <v>2348295716.4511876</v>
      </c>
      <c r="BS79" s="351">
        <v>2444958066.1875262</v>
      </c>
      <c r="BT79" s="351">
        <v>2545472222.5138755</v>
      </c>
      <c r="BU79" s="351">
        <v>2649992257.6938353</v>
      </c>
      <c r="BV79" s="351">
        <v>2758678406.8815508</v>
      </c>
      <c r="BW79" s="351">
        <v>2871697314.637332</v>
      </c>
      <c r="BX79" s="351">
        <v>2989222291.3039012</v>
      </c>
      <c r="BY79" s="351">
        <v>3111433579.6376896</v>
      </c>
      <c r="BZ79" s="351">
        <v>3238518632.1053867</v>
      </c>
      <c r="CA79" s="351">
        <v>3370672399.2723489</v>
      </c>
      <c r="CB79" s="351">
        <v>3508097629.7265458</v>
      </c>
      <c r="CC79" s="351">
        <v>3651005181.9994674</v>
      </c>
      <c r="CD79" s="351">
        <v>3799614348.9638634</v>
      </c>
      <c r="CE79" s="351">
        <v>3954153195.2073922</v>
      </c>
      <c r="CF79" s="351">
        <v>4114858907.9012175</v>
      </c>
      <c r="CG79" s="351">
        <v>4281978161.7033539</v>
      </c>
      <c r="CH79" s="351">
        <v>4455767498.258131</v>
      </c>
      <c r="CI79" s="351">
        <v>4636493720.875658</v>
      </c>
      <c r="CJ79" s="351">
        <v>4824434304.9984417</v>
      </c>
      <c r="CK79" s="351">
        <v>5019877825.0866957</v>
      </c>
      <c r="CL79" s="351" t="s">
        <v>439</v>
      </c>
      <c r="CM79" s="351" t="s">
        <v>439</v>
      </c>
      <c r="CN79" s="351" t="s">
        <v>439</v>
      </c>
      <c r="CO79" s="351" t="s">
        <v>439</v>
      </c>
      <c r="CP79" s="351" t="s">
        <v>439</v>
      </c>
      <c r="CQ79" s="351" t="s">
        <v>439</v>
      </c>
    </row>
    <row r="80" spans="1:95" s="354" customFormat="1" ht="16.5" thickBot="1" x14ac:dyDescent="0.3">
      <c r="A80" s="352"/>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533">
        <v>0</v>
      </c>
      <c r="AL80" s="533"/>
      <c r="AM80" s="353">
        <v>1</v>
      </c>
      <c r="AN80" s="353">
        <f>AM80+1</f>
        <v>2</v>
      </c>
      <c r="AO80" s="353">
        <f t="shared" ref="AO80:CQ80" si="4">AN80+1</f>
        <v>3</v>
      </c>
      <c r="AP80" s="353">
        <f t="shared" si="4"/>
        <v>4</v>
      </c>
      <c r="AQ80" s="353">
        <f t="shared" si="4"/>
        <v>5</v>
      </c>
      <c r="AR80" s="353">
        <f t="shared" si="4"/>
        <v>6</v>
      </c>
      <c r="AS80" s="353">
        <f t="shared" si="4"/>
        <v>7</v>
      </c>
      <c r="AT80" s="353">
        <f t="shared" si="4"/>
        <v>8</v>
      </c>
      <c r="AU80" s="353">
        <f t="shared" si="4"/>
        <v>9</v>
      </c>
      <c r="AV80" s="353">
        <f t="shared" si="4"/>
        <v>10</v>
      </c>
      <c r="AW80" s="353">
        <f t="shared" si="4"/>
        <v>11</v>
      </c>
      <c r="AX80" s="353">
        <f t="shared" si="4"/>
        <v>12</v>
      </c>
      <c r="AY80" s="353">
        <f t="shared" si="4"/>
        <v>13</v>
      </c>
      <c r="AZ80" s="353">
        <f t="shared" si="4"/>
        <v>14</v>
      </c>
      <c r="BA80" s="353">
        <f t="shared" si="4"/>
        <v>15</v>
      </c>
      <c r="BB80" s="353">
        <f t="shared" si="4"/>
        <v>16</v>
      </c>
      <c r="BC80" s="353">
        <f t="shared" si="4"/>
        <v>17</v>
      </c>
      <c r="BD80" s="353">
        <f t="shared" si="4"/>
        <v>18</v>
      </c>
      <c r="BE80" s="353">
        <f t="shared" si="4"/>
        <v>19</v>
      </c>
      <c r="BF80" s="353">
        <f t="shared" si="4"/>
        <v>20</v>
      </c>
      <c r="BG80" s="353">
        <f t="shared" si="4"/>
        <v>21</v>
      </c>
      <c r="BH80" s="353">
        <f t="shared" si="4"/>
        <v>22</v>
      </c>
      <c r="BI80" s="353">
        <f t="shared" si="4"/>
        <v>23</v>
      </c>
      <c r="BJ80" s="353">
        <f t="shared" si="4"/>
        <v>24</v>
      </c>
      <c r="BK80" s="353">
        <f t="shared" si="4"/>
        <v>25</v>
      </c>
      <c r="BL80" s="353">
        <f t="shared" si="4"/>
        <v>26</v>
      </c>
      <c r="BM80" s="353">
        <f t="shared" si="4"/>
        <v>27</v>
      </c>
      <c r="BN80" s="353">
        <f t="shared" si="4"/>
        <v>28</v>
      </c>
      <c r="BO80" s="353">
        <f t="shared" si="4"/>
        <v>29</v>
      </c>
      <c r="BP80" s="353">
        <f t="shared" si="4"/>
        <v>30</v>
      </c>
      <c r="BQ80" s="353">
        <f t="shared" si="4"/>
        <v>31</v>
      </c>
      <c r="BR80" s="353">
        <f t="shared" si="4"/>
        <v>32</v>
      </c>
      <c r="BS80" s="353">
        <f t="shared" si="4"/>
        <v>33</v>
      </c>
      <c r="BT80" s="353">
        <f t="shared" si="4"/>
        <v>34</v>
      </c>
      <c r="BU80" s="353">
        <f t="shared" si="4"/>
        <v>35</v>
      </c>
      <c r="BV80" s="353">
        <f t="shared" si="4"/>
        <v>36</v>
      </c>
      <c r="BW80" s="353">
        <f t="shared" si="4"/>
        <v>37</v>
      </c>
      <c r="BX80" s="353">
        <f t="shared" si="4"/>
        <v>38</v>
      </c>
      <c r="BY80" s="353">
        <f t="shared" si="4"/>
        <v>39</v>
      </c>
      <c r="BZ80" s="353">
        <f t="shared" si="4"/>
        <v>40</v>
      </c>
      <c r="CA80" s="353">
        <f t="shared" si="4"/>
        <v>41</v>
      </c>
      <c r="CB80" s="353">
        <f t="shared" si="4"/>
        <v>42</v>
      </c>
      <c r="CC80" s="353">
        <f t="shared" si="4"/>
        <v>43</v>
      </c>
      <c r="CD80" s="353">
        <f t="shared" si="4"/>
        <v>44</v>
      </c>
      <c r="CE80" s="353">
        <f t="shared" si="4"/>
        <v>45</v>
      </c>
      <c r="CF80" s="353">
        <f t="shared" si="4"/>
        <v>46</v>
      </c>
      <c r="CG80" s="353">
        <f t="shared" si="4"/>
        <v>47</v>
      </c>
      <c r="CH80" s="353">
        <f t="shared" si="4"/>
        <v>48</v>
      </c>
      <c r="CI80" s="353">
        <f t="shared" si="4"/>
        <v>49</v>
      </c>
      <c r="CJ80" s="353">
        <f t="shared" si="4"/>
        <v>50</v>
      </c>
      <c r="CK80" s="353">
        <f t="shared" si="4"/>
        <v>51</v>
      </c>
      <c r="CL80" s="353">
        <f t="shared" si="4"/>
        <v>52</v>
      </c>
      <c r="CM80" s="353">
        <f t="shared" si="4"/>
        <v>53</v>
      </c>
      <c r="CN80" s="353">
        <f t="shared" si="4"/>
        <v>54</v>
      </c>
      <c r="CO80" s="353">
        <f t="shared" si="4"/>
        <v>55</v>
      </c>
      <c r="CP80" s="353">
        <f t="shared" si="4"/>
        <v>56</v>
      </c>
      <c r="CQ80" s="353">
        <f t="shared" si="4"/>
        <v>57</v>
      </c>
    </row>
    <row r="81" spans="1:95" x14ac:dyDescent="0.25">
      <c r="A81" s="511" t="s">
        <v>255</v>
      </c>
      <c r="B81" s="512"/>
      <c r="C81" s="512"/>
      <c r="D81" s="512"/>
      <c r="E81" s="512"/>
      <c r="F81" s="512"/>
      <c r="G81" s="512"/>
      <c r="H81" s="512"/>
      <c r="I81" s="512"/>
      <c r="J81" s="512"/>
      <c r="K81" s="512"/>
      <c r="L81" s="512"/>
      <c r="M81" s="512"/>
      <c r="N81" s="512"/>
      <c r="O81" s="512"/>
      <c r="P81" s="512"/>
      <c r="Q81" s="512"/>
      <c r="R81" s="512"/>
      <c r="S81" s="512"/>
      <c r="T81" s="512"/>
      <c r="U81" s="512"/>
      <c r="V81" s="512"/>
      <c r="W81" s="512"/>
      <c r="X81" s="512"/>
      <c r="Y81" s="512"/>
      <c r="Z81" s="512"/>
      <c r="AA81" s="512"/>
      <c r="AB81" s="512"/>
      <c r="AC81" s="512"/>
      <c r="AD81" s="512"/>
      <c r="AE81" s="512"/>
      <c r="AF81" s="512"/>
      <c r="AG81" s="512"/>
      <c r="AH81" s="512"/>
      <c r="AI81" s="512"/>
      <c r="AJ81" s="512"/>
      <c r="AK81" s="501">
        <f>AK48</f>
        <v>2027</v>
      </c>
      <c r="AL81" s="494"/>
      <c r="AM81" s="379">
        <f t="shared" ref="AM81:CQ81" si="5">AM48</f>
        <v>2028</v>
      </c>
      <c r="AN81" s="379">
        <f t="shared" si="5"/>
        <v>2029</v>
      </c>
      <c r="AO81" s="379">
        <f t="shared" si="5"/>
        <v>2030</v>
      </c>
      <c r="AP81" s="379">
        <f t="shared" si="5"/>
        <v>2031</v>
      </c>
      <c r="AQ81" s="379">
        <f t="shared" si="5"/>
        <v>2032</v>
      </c>
      <c r="AR81" s="379">
        <f t="shared" si="5"/>
        <v>2033</v>
      </c>
      <c r="AS81" s="379">
        <f t="shared" si="5"/>
        <v>2034</v>
      </c>
      <c r="AT81" s="379">
        <f t="shared" si="5"/>
        <v>2035</v>
      </c>
      <c r="AU81" s="379">
        <f t="shared" si="5"/>
        <v>2036</v>
      </c>
      <c r="AV81" s="379">
        <f t="shared" si="5"/>
        <v>2037</v>
      </c>
      <c r="AW81" s="379">
        <f t="shared" si="5"/>
        <v>2038</v>
      </c>
      <c r="AX81" s="379">
        <f t="shared" si="5"/>
        <v>2039</v>
      </c>
      <c r="AY81" s="379">
        <f t="shared" si="5"/>
        <v>2040</v>
      </c>
      <c r="AZ81" s="379">
        <f t="shared" si="5"/>
        <v>2041</v>
      </c>
      <c r="BA81" s="379">
        <f t="shared" si="5"/>
        <v>2042</v>
      </c>
      <c r="BB81" s="379">
        <f t="shared" si="5"/>
        <v>2043</v>
      </c>
      <c r="BC81" s="379">
        <f t="shared" si="5"/>
        <v>2044</v>
      </c>
      <c r="BD81" s="379">
        <f t="shared" si="5"/>
        <v>2045</v>
      </c>
      <c r="BE81" s="379">
        <f t="shared" si="5"/>
        <v>2046</v>
      </c>
      <c r="BF81" s="379">
        <f t="shared" si="5"/>
        <v>2047</v>
      </c>
      <c r="BG81" s="379">
        <f t="shared" si="5"/>
        <v>2048</v>
      </c>
      <c r="BH81" s="379">
        <f t="shared" si="5"/>
        <v>2049</v>
      </c>
      <c r="BI81" s="379">
        <f t="shared" si="5"/>
        <v>2050</v>
      </c>
      <c r="BJ81" s="379">
        <f t="shared" si="5"/>
        <v>2051</v>
      </c>
      <c r="BK81" s="379">
        <f t="shared" si="5"/>
        <v>2052</v>
      </c>
      <c r="BL81" s="379">
        <f t="shared" si="5"/>
        <v>2053</v>
      </c>
      <c r="BM81" s="379">
        <f t="shared" si="5"/>
        <v>2054</v>
      </c>
      <c r="BN81" s="379">
        <f t="shared" si="5"/>
        <v>2055</v>
      </c>
      <c r="BO81" s="379">
        <f t="shared" si="5"/>
        <v>2056</v>
      </c>
      <c r="BP81" s="379">
        <f t="shared" si="5"/>
        <v>2057</v>
      </c>
      <c r="BQ81" s="379">
        <f t="shared" si="5"/>
        <v>2058</v>
      </c>
      <c r="BR81" s="379">
        <f t="shared" si="5"/>
        <v>2059</v>
      </c>
      <c r="BS81" s="379">
        <f t="shared" si="5"/>
        <v>2060</v>
      </c>
      <c r="BT81" s="379">
        <f t="shared" si="5"/>
        <v>2061</v>
      </c>
      <c r="BU81" s="379">
        <f t="shared" si="5"/>
        <v>2062</v>
      </c>
      <c r="BV81" s="379">
        <f t="shared" si="5"/>
        <v>2063</v>
      </c>
      <c r="BW81" s="379">
        <f t="shared" si="5"/>
        <v>2064</v>
      </c>
      <c r="BX81" s="379">
        <f t="shared" si="5"/>
        <v>2065</v>
      </c>
      <c r="BY81" s="379">
        <f t="shared" si="5"/>
        <v>2066</v>
      </c>
      <c r="BZ81" s="379">
        <f t="shared" si="5"/>
        <v>2067</v>
      </c>
      <c r="CA81" s="379">
        <f t="shared" si="5"/>
        <v>2068</v>
      </c>
      <c r="CB81" s="379">
        <f t="shared" si="5"/>
        <v>2069</v>
      </c>
      <c r="CC81" s="379">
        <f t="shared" si="5"/>
        <v>2070</v>
      </c>
      <c r="CD81" s="379">
        <f t="shared" si="5"/>
        <v>2071</v>
      </c>
      <c r="CE81" s="379">
        <f t="shared" si="5"/>
        <v>2072</v>
      </c>
      <c r="CF81" s="379">
        <f t="shared" si="5"/>
        <v>2073</v>
      </c>
      <c r="CG81" s="379">
        <f t="shared" si="5"/>
        <v>2074</v>
      </c>
      <c r="CH81" s="379">
        <f t="shared" si="5"/>
        <v>2075</v>
      </c>
      <c r="CI81" s="379">
        <f t="shared" si="5"/>
        <v>2076</v>
      </c>
      <c r="CJ81" s="379">
        <f t="shared" si="5"/>
        <v>2077</v>
      </c>
      <c r="CK81" s="379">
        <f t="shared" si="5"/>
        <v>2078</v>
      </c>
      <c r="CL81" s="379" t="str">
        <f t="shared" si="5"/>
        <v xml:space="preserve"> </v>
      </c>
      <c r="CM81" s="379" t="str">
        <f t="shared" si="5"/>
        <v xml:space="preserve"> </v>
      </c>
      <c r="CN81" s="379" t="str">
        <f t="shared" si="5"/>
        <v xml:space="preserve"> </v>
      </c>
      <c r="CO81" s="379" t="str">
        <f t="shared" si="5"/>
        <v xml:space="preserve"> </v>
      </c>
      <c r="CP81" s="379" t="str">
        <f t="shared" si="5"/>
        <v xml:space="preserve"> </v>
      </c>
      <c r="CQ81" s="379" t="str">
        <f t="shared" si="5"/>
        <v xml:space="preserve"> </v>
      </c>
    </row>
    <row r="82" spans="1:95" s="317" customFormat="1" ht="15" x14ac:dyDescent="0.25">
      <c r="A82" s="513" t="s">
        <v>745</v>
      </c>
      <c r="B82" s="514"/>
      <c r="C82" s="514"/>
      <c r="D82" s="514"/>
      <c r="E82" s="514"/>
      <c r="F82" s="514"/>
      <c r="G82" s="514"/>
      <c r="H82" s="514"/>
      <c r="I82" s="514"/>
      <c r="J82" s="514"/>
      <c r="K82" s="514"/>
      <c r="L82" s="514"/>
      <c r="M82" s="514"/>
      <c r="N82" s="514"/>
      <c r="O82" s="514"/>
      <c r="P82" s="514"/>
      <c r="Q82" s="514"/>
      <c r="R82" s="514"/>
      <c r="S82" s="514"/>
      <c r="T82" s="514"/>
      <c r="U82" s="514"/>
      <c r="V82" s="514"/>
      <c r="W82" s="514"/>
      <c r="X82" s="514"/>
      <c r="Y82" s="514"/>
      <c r="Z82" s="514"/>
      <c r="AA82" s="514"/>
      <c r="AB82" s="514"/>
      <c r="AC82" s="514"/>
      <c r="AD82" s="514"/>
      <c r="AE82" s="514"/>
      <c r="AF82" s="514"/>
      <c r="AG82" s="514"/>
      <c r="AH82" s="514"/>
      <c r="AI82" s="514"/>
      <c r="AJ82" s="514"/>
      <c r="AK82" s="515">
        <f>AK75</f>
        <v>1094200</v>
      </c>
      <c r="AL82" s="516"/>
      <c r="AM82" s="349">
        <f t="shared" ref="AM82:CQ82" si="6">AM75</f>
        <v>807001225.73688209</v>
      </c>
      <c r="AN82" s="349">
        <f t="shared" si="6"/>
        <v>843263562.84264266</v>
      </c>
      <c r="AO82" s="349">
        <f t="shared" si="6"/>
        <v>880958034.1833297</v>
      </c>
      <c r="AP82" s="349">
        <f t="shared" si="6"/>
        <v>920141925.12834048</v>
      </c>
      <c r="AQ82" s="349">
        <f t="shared" si="6"/>
        <v>960874812.46184754</v>
      </c>
      <c r="AR82" s="349">
        <f t="shared" si="6"/>
        <v>1003218656.039391</v>
      </c>
      <c r="AS82" s="349">
        <f t="shared" si="6"/>
        <v>1046283790.0030086</v>
      </c>
      <c r="AT82" s="349">
        <f t="shared" si="6"/>
        <v>1092007274.1835909</v>
      </c>
      <c r="AU82" s="349">
        <f t="shared" si="6"/>
        <v>1139541338.4820921</v>
      </c>
      <c r="AV82" s="349">
        <f t="shared" si="6"/>
        <v>1188958406.1032302</v>
      </c>
      <c r="AW82" s="349">
        <f t="shared" si="6"/>
        <v>1240333797.1799092</v>
      </c>
      <c r="AX82" s="349">
        <f t="shared" si="6"/>
        <v>1293745844.6503518</v>
      </c>
      <c r="AY82" s="349">
        <f t="shared" si="6"/>
        <v>1347735040.1908793</v>
      </c>
      <c r="AZ82" s="349">
        <f t="shared" si="6"/>
        <v>1405406418.883153</v>
      </c>
      <c r="BA82" s="349">
        <f t="shared" si="6"/>
        <v>1465366293.4738135</v>
      </c>
      <c r="BB82" s="349">
        <f t="shared" si="6"/>
        <v>1527706203.7987967</v>
      </c>
      <c r="BC82" s="349">
        <f t="shared" si="6"/>
        <v>1592521351.2874749</v>
      </c>
      <c r="BD82" s="349">
        <f t="shared" si="6"/>
        <v>1659910745.4263968</v>
      </c>
      <c r="BE82" s="349">
        <f t="shared" si="6"/>
        <v>1727440883.878197</v>
      </c>
      <c r="BF82" s="349">
        <f t="shared" si="6"/>
        <v>1800190340.82214</v>
      </c>
      <c r="BG82" s="349">
        <f t="shared" si="6"/>
        <v>1875831416.7945368</v>
      </c>
      <c r="BH82" s="349">
        <f t="shared" si="6"/>
        <v>1954479776.5565252</v>
      </c>
      <c r="BI82" s="349">
        <f t="shared" si="6"/>
        <v>2036255711.4596894</v>
      </c>
      <c r="BJ82" s="349">
        <f t="shared" si="6"/>
        <v>2121284324.5096765</v>
      </c>
      <c r="BK82" s="349">
        <f t="shared" si="6"/>
        <v>2209695722.8323588</v>
      </c>
      <c r="BL82" s="349">
        <f t="shared" si="6"/>
        <v>2301625217.8386445</v>
      </c>
      <c r="BM82" s="349">
        <f t="shared" si="6"/>
        <v>2397213533.3958778</v>
      </c>
      <c r="BN82" s="349">
        <f t="shared" si="6"/>
        <v>2496607022.3260961</v>
      </c>
      <c r="BO82" s="349">
        <f t="shared" si="6"/>
        <v>2599957891.5642195</v>
      </c>
      <c r="BP82" s="349">
        <f t="shared" si="6"/>
        <v>2707424436.3225641</v>
      </c>
      <c r="BQ82" s="349">
        <f t="shared" si="6"/>
        <v>2819171283.6219392</v>
      </c>
      <c r="BR82" s="349">
        <f t="shared" si="6"/>
        <v>2935369645.5639844</v>
      </c>
      <c r="BS82" s="349">
        <f t="shared" si="6"/>
        <v>3056197582.7344079</v>
      </c>
      <c r="BT82" s="349">
        <f t="shared" si="6"/>
        <v>3181840278.1423445</v>
      </c>
      <c r="BU82" s="349">
        <f t="shared" si="6"/>
        <v>3312490322.1172943</v>
      </c>
      <c r="BV82" s="349">
        <f t="shared" si="6"/>
        <v>3448348008.6019387</v>
      </c>
      <c r="BW82" s="349">
        <f t="shared" si="6"/>
        <v>3589621643.2966647</v>
      </c>
      <c r="BX82" s="349">
        <f t="shared" si="6"/>
        <v>3736527864.1298766</v>
      </c>
      <c r="BY82" s="349">
        <f t="shared" si="6"/>
        <v>3889291974.547112</v>
      </c>
      <c r="BZ82" s="349">
        <f t="shared" si="6"/>
        <v>4048148290.1317334</v>
      </c>
      <c r="CA82" s="349">
        <f t="shared" si="6"/>
        <v>4213340499.090436</v>
      </c>
      <c r="CB82" s="349">
        <f t="shared" si="6"/>
        <v>4385122037.1581821</v>
      </c>
      <c r="CC82" s="349">
        <f t="shared" si="6"/>
        <v>4563756477.4993343</v>
      </c>
      <c r="CD82" s="349">
        <f t="shared" si="6"/>
        <v>4749517936.2048292</v>
      </c>
      <c r="CE82" s="349">
        <f t="shared" si="6"/>
        <v>4942691494.0092402</v>
      </c>
      <c r="CF82" s="349">
        <f t="shared" si="6"/>
        <v>5143573634.8765221</v>
      </c>
      <c r="CG82" s="349">
        <f t="shared" si="6"/>
        <v>5352472702.1291924</v>
      </c>
      <c r="CH82" s="349">
        <f t="shared" si="6"/>
        <v>5569709372.8226643</v>
      </c>
      <c r="CI82" s="349">
        <f t="shared" si="6"/>
        <v>5795617151.094573</v>
      </c>
      <c r="CJ82" s="349">
        <f t="shared" si="6"/>
        <v>6030542881.2480526</v>
      </c>
      <c r="CK82" s="349">
        <f t="shared" si="6"/>
        <v>6274847281.3583698</v>
      </c>
      <c r="CL82" s="349" t="str">
        <f t="shared" si="6"/>
        <v xml:space="preserve"> </v>
      </c>
      <c r="CM82" s="349" t="str">
        <f t="shared" si="6"/>
        <v xml:space="preserve"> </v>
      </c>
      <c r="CN82" s="349" t="str">
        <f t="shared" si="6"/>
        <v xml:space="preserve"> </v>
      </c>
      <c r="CO82" s="349" t="str">
        <f t="shared" si="6"/>
        <v xml:space="preserve"> </v>
      </c>
      <c r="CP82" s="349" t="str">
        <f t="shared" si="6"/>
        <v xml:space="preserve"> </v>
      </c>
      <c r="CQ82" s="349" t="str">
        <f t="shared" si="6"/>
        <v xml:space="preserve"> </v>
      </c>
    </row>
    <row r="83" spans="1:95" x14ac:dyDescent="0.25">
      <c r="A83" s="513" t="s">
        <v>254</v>
      </c>
      <c r="B83" s="514"/>
      <c r="C83" s="514"/>
      <c r="D83" s="514"/>
      <c r="E83" s="514"/>
      <c r="F83" s="514"/>
      <c r="G83" s="514"/>
      <c r="H83" s="514"/>
      <c r="I83" s="514"/>
      <c r="J83" s="514"/>
      <c r="K83" s="514"/>
      <c r="L83" s="514"/>
      <c r="M83" s="514"/>
      <c r="N83" s="514"/>
      <c r="O83" s="514"/>
      <c r="P83" s="514"/>
      <c r="Q83" s="514"/>
      <c r="R83" s="514"/>
      <c r="S83" s="514"/>
      <c r="T83" s="514"/>
      <c r="U83" s="514"/>
      <c r="V83" s="514"/>
      <c r="W83" s="514"/>
      <c r="X83" s="514"/>
      <c r="Y83" s="514"/>
      <c r="Z83" s="514"/>
      <c r="AA83" s="514"/>
      <c r="AB83" s="514"/>
      <c r="AC83" s="514"/>
      <c r="AD83" s="514"/>
      <c r="AE83" s="514"/>
      <c r="AF83" s="514"/>
      <c r="AG83" s="514"/>
      <c r="AH83" s="514"/>
      <c r="AI83" s="514"/>
      <c r="AJ83" s="514"/>
      <c r="AK83" s="517">
        <f>-AK74</f>
        <v>0</v>
      </c>
      <c r="AL83" s="518"/>
      <c r="AM83" s="350">
        <v>41725566.599803917</v>
      </c>
      <c r="AN83" s="350">
        <v>41725566.599803917</v>
      </c>
      <c r="AO83" s="350">
        <v>41725566.599803917</v>
      </c>
      <c r="AP83" s="350">
        <v>41725566.599803917</v>
      </c>
      <c r="AQ83" s="350">
        <v>41725566.599803917</v>
      </c>
      <c r="AR83" s="350">
        <v>41725566.599803917</v>
      </c>
      <c r="AS83" s="350">
        <v>41725566.599803917</v>
      </c>
      <c r="AT83" s="350">
        <v>41725566.599803917</v>
      </c>
      <c r="AU83" s="350">
        <v>41725566.599803917</v>
      </c>
      <c r="AV83" s="350">
        <v>41725566.599803917</v>
      </c>
      <c r="AW83" s="350">
        <v>41725566.599803917</v>
      </c>
      <c r="AX83" s="350">
        <v>41725566.599803917</v>
      </c>
      <c r="AY83" s="350">
        <v>41725566.599803917</v>
      </c>
      <c r="AZ83" s="350">
        <v>41725566.599803917</v>
      </c>
      <c r="BA83" s="350">
        <v>41725566.599803917</v>
      </c>
      <c r="BB83" s="350">
        <v>41725566.599803917</v>
      </c>
      <c r="BC83" s="350">
        <v>41725566.599803917</v>
      </c>
      <c r="BD83" s="350">
        <v>41725566.599803917</v>
      </c>
      <c r="BE83" s="350">
        <v>41725566.599803917</v>
      </c>
      <c r="BF83" s="350">
        <v>41725566.599803917</v>
      </c>
      <c r="BG83" s="350">
        <v>41725566.599803917</v>
      </c>
      <c r="BH83" s="350">
        <v>41725566.599803917</v>
      </c>
      <c r="BI83" s="350">
        <v>41725566.599803917</v>
      </c>
      <c r="BJ83" s="350">
        <v>41725566.599803917</v>
      </c>
      <c r="BK83" s="350">
        <v>41725566.599803917</v>
      </c>
      <c r="BL83" s="350">
        <v>41725566.599803917</v>
      </c>
      <c r="BM83" s="350">
        <v>41725566.599803917</v>
      </c>
      <c r="BN83" s="350">
        <v>41725566.599803917</v>
      </c>
      <c r="BO83" s="350">
        <v>41725566.599803917</v>
      </c>
      <c r="BP83" s="350">
        <v>41725566.599803917</v>
      </c>
      <c r="BQ83" s="350">
        <v>41725566.599803917</v>
      </c>
      <c r="BR83" s="350">
        <v>41725566.599803917</v>
      </c>
      <c r="BS83" s="350">
        <v>41725566.599803917</v>
      </c>
      <c r="BT83" s="350">
        <v>41725566.599803917</v>
      </c>
      <c r="BU83" s="350">
        <v>41725566.599803917</v>
      </c>
      <c r="BV83" s="350">
        <v>41725566.599803917</v>
      </c>
      <c r="BW83" s="350">
        <v>41725566.599803917</v>
      </c>
      <c r="BX83" s="350">
        <v>41725566.599803917</v>
      </c>
      <c r="BY83" s="350">
        <v>41725566.599803917</v>
      </c>
      <c r="BZ83" s="350">
        <v>41725566.599803917</v>
      </c>
      <c r="CA83" s="350">
        <v>41725566.599803917</v>
      </c>
      <c r="CB83" s="350">
        <v>41725566.599803917</v>
      </c>
      <c r="CC83" s="350">
        <v>41725566.599803917</v>
      </c>
      <c r="CD83" s="350">
        <v>41725566.599803917</v>
      </c>
      <c r="CE83" s="350">
        <v>41725566.599803917</v>
      </c>
      <c r="CF83" s="350">
        <v>41725566.599803917</v>
      </c>
      <c r="CG83" s="350">
        <v>41725566.599803917</v>
      </c>
      <c r="CH83" s="350">
        <v>41725566.599803917</v>
      </c>
      <c r="CI83" s="350">
        <v>41725566.599803917</v>
      </c>
      <c r="CJ83" s="350">
        <v>41725566.599803917</v>
      </c>
      <c r="CK83" s="350">
        <v>41725566.599803917</v>
      </c>
      <c r="CL83" s="350" t="s">
        <v>502</v>
      </c>
      <c r="CM83" s="350" t="s">
        <v>502</v>
      </c>
      <c r="CN83" s="350" t="s">
        <v>502</v>
      </c>
      <c r="CO83" s="350" t="s">
        <v>502</v>
      </c>
      <c r="CP83" s="350" t="s">
        <v>502</v>
      </c>
      <c r="CQ83" s="350" t="s">
        <v>502</v>
      </c>
    </row>
    <row r="84" spans="1:95" x14ac:dyDescent="0.25">
      <c r="A84" s="513" t="s">
        <v>253</v>
      </c>
      <c r="B84" s="514"/>
      <c r="C84" s="514"/>
      <c r="D84" s="514"/>
      <c r="E84" s="514"/>
      <c r="F84" s="514"/>
      <c r="G84" s="514"/>
      <c r="H84" s="514"/>
      <c r="I84" s="514"/>
      <c r="J84" s="514"/>
      <c r="K84" s="514"/>
      <c r="L84" s="514"/>
      <c r="M84" s="514"/>
      <c r="N84" s="514"/>
      <c r="O84" s="514"/>
      <c r="P84" s="514"/>
      <c r="Q84" s="514"/>
      <c r="R84" s="514"/>
      <c r="S84" s="514"/>
      <c r="T84" s="514"/>
      <c r="U84" s="514"/>
      <c r="V84" s="514"/>
      <c r="W84" s="514"/>
      <c r="X84" s="514"/>
      <c r="Y84" s="514"/>
      <c r="Z84" s="514"/>
      <c r="AA84" s="514"/>
      <c r="AB84" s="514"/>
      <c r="AC84" s="514"/>
      <c r="AD84" s="514"/>
      <c r="AE84" s="514"/>
      <c r="AF84" s="514"/>
      <c r="AG84" s="514"/>
      <c r="AH84" s="514"/>
      <c r="AI84" s="514"/>
      <c r="AJ84" s="514"/>
      <c r="AK84" s="517">
        <f>AK76</f>
        <v>0</v>
      </c>
      <c r="AL84" s="518"/>
      <c r="AM84" s="350">
        <f t="shared" ref="AM84:CQ84" si="7">AM76</f>
        <v>0</v>
      </c>
      <c r="AN84" s="350">
        <f t="shared" si="7"/>
        <v>0</v>
      </c>
      <c r="AO84" s="350">
        <f t="shared" si="7"/>
        <v>0</v>
      </c>
      <c r="AP84" s="350">
        <f t="shared" si="7"/>
        <v>0</v>
      </c>
      <c r="AQ84" s="350">
        <f t="shared" si="7"/>
        <v>0</v>
      </c>
      <c r="AR84" s="350">
        <f t="shared" si="7"/>
        <v>0</v>
      </c>
      <c r="AS84" s="350">
        <f t="shared" si="7"/>
        <v>0</v>
      </c>
      <c r="AT84" s="350">
        <f t="shared" si="7"/>
        <v>0</v>
      </c>
      <c r="AU84" s="350">
        <f t="shared" si="7"/>
        <v>0</v>
      </c>
      <c r="AV84" s="350">
        <f t="shared" si="7"/>
        <v>0</v>
      </c>
      <c r="AW84" s="350">
        <f t="shared" si="7"/>
        <v>0</v>
      </c>
      <c r="AX84" s="350">
        <f t="shared" si="7"/>
        <v>0</v>
      </c>
      <c r="AY84" s="350">
        <f t="shared" si="7"/>
        <v>0</v>
      </c>
      <c r="AZ84" s="350">
        <f t="shared" si="7"/>
        <v>0</v>
      </c>
      <c r="BA84" s="350">
        <f t="shared" si="7"/>
        <v>0</v>
      </c>
      <c r="BB84" s="350">
        <f t="shared" si="7"/>
        <v>0</v>
      </c>
      <c r="BC84" s="350">
        <f t="shared" si="7"/>
        <v>0</v>
      </c>
      <c r="BD84" s="350">
        <f t="shared" si="7"/>
        <v>0</v>
      </c>
      <c r="BE84" s="350">
        <f t="shared" si="7"/>
        <v>0</v>
      </c>
      <c r="BF84" s="350">
        <f t="shared" si="7"/>
        <v>0</v>
      </c>
      <c r="BG84" s="350">
        <f t="shared" si="7"/>
        <v>0</v>
      </c>
      <c r="BH84" s="350">
        <f t="shared" si="7"/>
        <v>0</v>
      </c>
      <c r="BI84" s="350">
        <f t="shared" si="7"/>
        <v>0</v>
      </c>
      <c r="BJ84" s="350">
        <f t="shared" si="7"/>
        <v>0</v>
      </c>
      <c r="BK84" s="350">
        <f t="shared" si="7"/>
        <v>0</v>
      </c>
      <c r="BL84" s="350">
        <f t="shared" si="7"/>
        <v>0</v>
      </c>
      <c r="BM84" s="350">
        <f t="shared" si="7"/>
        <v>0</v>
      </c>
      <c r="BN84" s="350">
        <f t="shared" si="7"/>
        <v>0</v>
      </c>
      <c r="BO84" s="350">
        <f t="shared" si="7"/>
        <v>0</v>
      </c>
      <c r="BP84" s="350">
        <f t="shared" si="7"/>
        <v>0</v>
      </c>
      <c r="BQ84" s="350">
        <f t="shared" si="7"/>
        <v>0</v>
      </c>
      <c r="BR84" s="350">
        <f t="shared" si="7"/>
        <v>0</v>
      </c>
      <c r="BS84" s="350">
        <f t="shared" si="7"/>
        <v>0</v>
      </c>
      <c r="BT84" s="350">
        <f t="shared" si="7"/>
        <v>0</v>
      </c>
      <c r="BU84" s="350">
        <f t="shared" si="7"/>
        <v>0</v>
      </c>
      <c r="BV84" s="350">
        <f t="shared" si="7"/>
        <v>0</v>
      </c>
      <c r="BW84" s="350">
        <f t="shared" si="7"/>
        <v>0</v>
      </c>
      <c r="BX84" s="350">
        <f t="shared" si="7"/>
        <v>0</v>
      </c>
      <c r="BY84" s="350">
        <f t="shared" si="7"/>
        <v>0</v>
      </c>
      <c r="BZ84" s="350">
        <f t="shared" si="7"/>
        <v>0</v>
      </c>
      <c r="CA84" s="350">
        <f t="shared" si="7"/>
        <v>0</v>
      </c>
      <c r="CB84" s="350">
        <f t="shared" si="7"/>
        <v>0</v>
      </c>
      <c r="CC84" s="350">
        <f t="shared" si="7"/>
        <v>0</v>
      </c>
      <c r="CD84" s="350">
        <f t="shared" si="7"/>
        <v>0</v>
      </c>
      <c r="CE84" s="350">
        <f t="shared" si="7"/>
        <v>0</v>
      </c>
      <c r="CF84" s="350">
        <f t="shared" si="7"/>
        <v>0</v>
      </c>
      <c r="CG84" s="350">
        <f t="shared" si="7"/>
        <v>0</v>
      </c>
      <c r="CH84" s="350">
        <f t="shared" si="7"/>
        <v>0</v>
      </c>
      <c r="CI84" s="350">
        <f t="shared" si="7"/>
        <v>0</v>
      </c>
      <c r="CJ84" s="350">
        <f t="shared" si="7"/>
        <v>0</v>
      </c>
      <c r="CK84" s="350">
        <f t="shared" si="7"/>
        <v>0</v>
      </c>
      <c r="CL84" s="350">
        <f t="shared" si="7"/>
        <v>0</v>
      </c>
      <c r="CM84" s="350">
        <f t="shared" si="7"/>
        <v>0</v>
      </c>
      <c r="CN84" s="350">
        <f t="shared" si="7"/>
        <v>0</v>
      </c>
      <c r="CO84" s="350">
        <f t="shared" si="7"/>
        <v>0</v>
      </c>
      <c r="CP84" s="350">
        <f t="shared" si="7"/>
        <v>0</v>
      </c>
      <c r="CQ84" s="350">
        <f t="shared" si="7"/>
        <v>0</v>
      </c>
    </row>
    <row r="85" spans="1:95" x14ac:dyDescent="0.25">
      <c r="A85" s="513" t="s">
        <v>252</v>
      </c>
      <c r="B85" s="514"/>
      <c r="C85" s="514"/>
      <c r="D85" s="514"/>
      <c r="E85" s="514"/>
      <c r="F85" s="514"/>
      <c r="G85" s="514"/>
      <c r="H85" s="514"/>
      <c r="I85" s="514"/>
      <c r="J85" s="514"/>
      <c r="K85" s="514"/>
      <c r="L85" s="514"/>
      <c r="M85" s="514"/>
      <c r="N85" s="514"/>
      <c r="O85" s="514"/>
      <c r="P85" s="514"/>
      <c r="Q85" s="514"/>
      <c r="R85" s="514"/>
      <c r="S85" s="514"/>
      <c r="T85" s="514"/>
      <c r="U85" s="514"/>
      <c r="V85" s="514"/>
      <c r="W85" s="514"/>
      <c r="X85" s="514"/>
      <c r="Y85" s="514"/>
      <c r="Z85" s="514"/>
      <c r="AA85" s="514"/>
      <c r="AB85" s="514"/>
      <c r="AC85" s="514"/>
      <c r="AD85" s="514"/>
      <c r="AE85" s="514"/>
      <c r="AF85" s="514"/>
      <c r="AG85" s="514"/>
      <c r="AH85" s="514"/>
      <c r="AI85" s="514"/>
      <c r="AJ85" s="514"/>
      <c r="AK85" s="517">
        <f>IF(SUM($AL$78:AL78)+SUM($A$85:A85)&gt;0,0,SUM($AL$78:AL78)-SUM($A$85:A85))</f>
        <v>0</v>
      </c>
      <c r="AL85" s="518"/>
      <c r="AM85" s="350">
        <f>IF(SUM($AL$78:AM78)+SUM($A$85:AK85)&gt;0,0,SUM($AL$78:AM78)-SUM($A$85:AK85))</f>
        <v>-161400245.14737642</v>
      </c>
      <c r="AN85" s="350">
        <f>IF(SUM($AL$78:AN78)+SUM($A$85:AM85)&gt;0,0,SUM($AL$78:AN78)-SUM($A$85:AM85))</f>
        <v>-168652712.56852853</v>
      </c>
      <c r="AO85" s="350">
        <f>IF(SUM($AL$78:AO78)+SUM($A$85:AN85)&gt;0,0,SUM($AL$78:AO78)-SUM($A$85:AN85))</f>
        <v>-176191606.83666599</v>
      </c>
      <c r="AP85" s="350">
        <f>IF(SUM($AL$78:AP78)+SUM($A$85:AO85)&gt;0,0,SUM($AL$78:AP78)-SUM($A$85:AO85))</f>
        <v>-184028385.02566814</v>
      </c>
      <c r="AQ85" s="350">
        <f>IF(SUM($AL$78:AQ78)+SUM($A$85:AP85)&gt;0,0,SUM($AL$78:AQ78)-SUM($A$85:AP85))</f>
        <v>-192174962.49236953</v>
      </c>
      <c r="AR85" s="350">
        <f>IF(SUM($AL$78:AR78)+SUM($A$85:AQ85)&gt;0,0,SUM($AL$78:AR78)-SUM($A$85:AQ85))</f>
        <v>-200643731.20787811</v>
      </c>
      <c r="AS85" s="350">
        <f>IF(SUM($AL$78:AS78)+SUM($A$85:AR85)&gt;0,0,SUM($AL$78:AS78)-SUM($A$85:AR85))</f>
        <v>-209256758.00060177</v>
      </c>
      <c r="AT85" s="350">
        <f>IF(SUM($AL$78:AT78)+SUM($A$85:AS85)&gt;0,0,SUM($AL$78:AT78)-SUM($A$85:AS85))</f>
        <v>-218401454.83671808</v>
      </c>
      <c r="AU85" s="350">
        <f>IF(SUM($AL$78:AU78)+SUM($A$85:AT85)&gt;0,0,SUM($AL$78:AU78)-SUM($A$85:AT85))</f>
        <v>-227908267.69641852</v>
      </c>
      <c r="AV85" s="350">
        <f>IF(SUM($AL$78:AV78)+SUM($A$85:AU85)&gt;0,0,SUM($AL$78:AV78)-SUM($A$85:AU85))</f>
        <v>-237791681.22064614</v>
      </c>
      <c r="AW85" s="350">
        <f>IF(SUM($AL$78:AW78)+SUM($A$85:AV85)&gt;0,0,SUM($AL$78:AW78)-SUM($A$85:AV85))</f>
        <v>-248066759.43598175</v>
      </c>
      <c r="AX85" s="350">
        <f>IF(SUM($AL$78:AX78)+SUM($A$85:AW85)&gt;0,0,SUM($AL$78:AX78)-SUM($A$85:AW85))</f>
        <v>-258749168.9300704</v>
      </c>
      <c r="AY85" s="350">
        <f>IF(SUM($AL$78:AY78)+SUM($A$85:AX85)&gt;0,0,SUM($AL$78:AY78)-SUM($A$85:AX85))</f>
        <v>-269547008.03817606</v>
      </c>
      <c r="AZ85" s="350">
        <f>IF(SUM($AL$78:AZ78)+SUM($A$85:AY85)&gt;0,0,SUM($AL$78:AZ78)-SUM($A$85:AY85))</f>
        <v>-281081283.7766304</v>
      </c>
      <c r="BA85" s="350">
        <f>IF(SUM($AL$78:BA78)+SUM($A$85:AZ85)&gt;0,0,SUM($AL$78:BA78)-SUM($A$85:AZ85))</f>
        <v>-293073258.69476271</v>
      </c>
      <c r="BB85" s="350">
        <f>IF(SUM($AL$78:BB78)+SUM($A$85:BA85)&gt;0,0,SUM($AL$78:BB78)-SUM($A$85:BA85))</f>
        <v>-305541240.75975943</v>
      </c>
      <c r="BC85" s="350">
        <f>IF(SUM($AL$78:BC78)+SUM($A$85:BB85)&gt;0,0,SUM($AL$78:BC78)-SUM($A$85:BB85))</f>
        <v>-318504270.25749493</v>
      </c>
      <c r="BD85" s="350">
        <f>IF(SUM($AL$78:BD78)+SUM($A$85:BC85)&gt;0,0,SUM($AL$78:BD78)-SUM($A$85:BC85))</f>
        <v>-331982149.08527946</v>
      </c>
      <c r="BE85" s="350">
        <f>IF(SUM($AL$78:BE78)+SUM($A$85:BD85)&gt;0,0,SUM($AL$78:BE78)-SUM($A$85:BD85))</f>
        <v>-345488176.77563953</v>
      </c>
      <c r="BF85" s="350">
        <f>IF(SUM($AL$78:BF78)+SUM($A$85:BE85)&gt;0,0,SUM($AL$78:BF78)-SUM($A$85:BE85))</f>
        <v>-360038068.16442776</v>
      </c>
      <c r="BG85" s="350">
        <f>IF(SUM($AL$78:BG78)+SUM($A$85:BF85)&gt;0,0,SUM($AL$78:BG78)-SUM($A$85:BF85))</f>
        <v>-375166283.3589077</v>
      </c>
      <c r="BH85" s="350">
        <f>IF(SUM($AL$78:BH78)+SUM($A$85:BG85)&gt;0,0,SUM($AL$78:BH78)-SUM($A$85:BG85))</f>
        <v>-390895955.31130505</v>
      </c>
      <c r="BI85" s="350">
        <f>IF(SUM($AL$78:BI78)+SUM($A$85:BH85)&gt;0,0,SUM($AL$78:BI78)-SUM($A$85:BH85))</f>
        <v>-407251142.29193783</v>
      </c>
      <c r="BJ85" s="350">
        <f>IF(SUM($AL$78:BJ78)+SUM($A$85:BI85)&gt;0,0,SUM($AL$78:BJ78)-SUM($A$85:BI85))</f>
        <v>-424256864.90193558</v>
      </c>
      <c r="BK85" s="350">
        <f>IF(SUM($AL$78:BK78)+SUM($A$85:BJ85)&gt;0,0,SUM($AL$78:BK78)-SUM($A$85:BJ85))</f>
        <v>-441939144.56647205</v>
      </c>
      <c r="BL85" s="350">
        <f>IF(SUM($AL$78:BL78)+SUM($A$85:BK85)&gt;0,0,SUM($AL$78:BL78)-SUM($A$85:BK85))</f>
        <v>-460325043.567729</v>
      </c>
      <c r="BM85" s="350">
        <f>IF(SUM($AL$78:BM78)+SUM($A$85:BL85)&gt;0,0,SUM($AL$78:BM78)-SUM($A$85:BL85))</f>
        <v>-479442706.67917538</v>
      </c>
      <c r="BN85" s="350">
        <f>IF(SUM($AL$78:BN78)+SUM($A$85:BM85)&gt;0,0,SUM($AL$78:BN78)-SUM($A$85:BM85))</f>
        <v>-499321404.4652195</v>
      </c>
      <c r="BO85" s="350">
        <f>IF(SUM($AL$78:BO78)+SUM($A$85:BN85)&gt;0,0,SUM($AL$78:BO78)-SUM($A$85:BN85))</f>
        <v>-519991578.31284428</v>
      </c>
      <c r="BP85" s="350">
        <f>IF(SUM($AL$78:BP78)+SUM($A$85:BO85)&gt;0,0,SUM($AL$78:BP78)-SUM($A$85:BO85))</f>
        <v>-541484887.26451302</v>
      </c>
      <c r="BQ85" s="350">
        <f>IF(SUM($AL$78:BQ78)+SUM($A$85:BP85)&gt;0,0,SUM($AL$78:BQ78)-SUM($A$85:BP85))</f>
        <v>-563834256.72438812</v>
      </c>
      <c r="BR85" s="350">
        <f>IF(SUM($AL$78:BR78)+SUM($A$85:BQ85)&gt;0,0,SUM($AL$78:BR78)-SUM($A$85:BQ85))</f>
        <v>-587073929.11279678</v>
      </c>
      <c r="BS85" s="350">
        <f>IF(SUM($AL$78:BS78)+SUM($A$85:BR85)&gt;0,0,SUM($AL$78:BS78)-SUM($A$85:BR85))</f>
        <v>-611239516.54688072</v>
      </c>
      <c r="BT85" s="350">
        <f>IF(SUM($AL$78:BT78)+SUM($A$85:BS85)&gt;0,0,SUM($AL$78:BT78)-SUM($A$85:BS85))</f>
        <v>-636368055.62846947</v>
      </c>
      <c r="BU85" s="350">
        <f>IF(SUM($AL$78:BU78)+SUM($A$85:BT85)&gt;0,0,SUM($AL$78:BU78)-SUM($A$85:BT85))</f>
        <v>-662498064.4234581</v>
      </c>
      <c r="BV85" s="350">
        <f>IF(SUM($AL$78:BV78)+SUM($A$85:BU85)&gt;0,0,SUM($AL$78:BV78)-SUM($A$85:BU85))</f>
        <v>-689669601.72038841</v>
      </c>
      <c r="BW85" s="350">
        <f>IF(SUM($AL$78:BW78)+SUM($A$85:BV85)&gt;0,0,SUM($AL$78:BW78)-SUM($A$85:BV85))</f>
        <v>-717924328.65933228</v>
      </c>
      <c r="BX85" s="350">
        <f>IF(SUM($AL$78:BX78)+SUM($A$85:BW85)&gt;0,0,SUM($AL$78:BX78)-SUM($A$85:BW85))</f>
        <v>-747305572.82597542</v>
      </c>
      <c r="BY85" s="350">
        <f>IF(SUM($AL$78:BY78)+SUM($A$85:BX85)&gt;0,0,SUM($AL$78:BY78)-SUM($A$85:BX85))</f>
        <v>-777858394.90942192</v>
      </c>
      <c r="BZ85" s="350">
        <f>IF(SUM($AL$78:BZ78)+SUM($A$85:BY85)&gt;0,0,SUM($AL$78:BZ78)-SUM($A$85:BY85))</f>
        <v>-809629658.02634621</v>
      </c>
      <c r="CA85" s="350">
        <f>IF(SUM($AL$78:CA78)+SUM($A$85:BZ85)&gt;0,0,SUM($AL$78:CA78)-SUM($A$85:BZ85))</f>
        <v>-842668099.81808662</v>
      </c>
      <c r="CB85" s="350">
        <f>IF(SUM($AL$78:CB78)+SUM($A$85:CA85)&gt;0,0,SUM($AL$78:CB78)-SUM($A$85:CA85))</f>
        <v>-877024407.43163681</v>
      </c>
      <c r="CC85" s="350">
        <f>IF(SUM($AL$78:CC78)+SUM($A$85:CB85)&gt;0,0,SUM($AL$78:CC78)-SUM($A$85:CB85))</f>
        <v>-912751295.49986649</v>
      </c>
      <c r="CD85" s="350">
        <f>IF(SUM($AL$78:CD78)+SUM($A$85:CC85)&gt;0,0,SUM($AL$78:CD78)-SUM($A$85:CC85))</f>
        <v>-949903587.2409668</v>
      </c>
      <c r="CE85" s="350">
        <f>IF(SUM($AL$78:CE78)+SUM($A$85:CD85)&gt;0,0,SUM($AL$78:CE78)-SUM($A$85:CD85))</f>
        <v>-988538298.80184937</v>
      </c>
      <c r="CF85" s="350">
        <f>IF(SUM($AL$78:CF78)+SUM($A$85:CE85)&gt;0,0,SUM($AL$78:CF78)-SUM($A$85:CE85))</f>
        <v>-1028714726.9753036</v>
      </c>
      <c r="CG85" s="350">
        <f>IF(SUM($AL$78:CG78)+SUM($A$85:CF85)&gt;0,0,SUM($AL$78:CG78)-SUM($A$85:CF85))</f>
        <v>-1070494540.4258385</v>
      </c>
      <c r="CH85" s="350">
        <f>IF(SUM($AL$78:CH78)+SUM($A$85:CG85)&gt;0,0,SUM($AL$78:CH78)-SUM($A$85:CG85))</f>
        <v>-1113941874.5645332</v>
      </c>
      <c r="CI85" s="350">
        <f>IF(SUM($AL$78:CI78)+SUM($A$85:CH85)&gt;0,0,SUM($AL$78:CI78)-SUM($A$85:CH85))</f>
        <v>-1159123430.218914</v>
      </c>
      <c r="CJ85" s="350">
        <f>IF(SUM($AL$78:CJ78)+SUM($A$85:CI85)&gt;0,0,SUM($AL$78:CJ78)-SUM($A$85:CI85))</f>
        <v>-1206108576.2496109</v>
      </c>
      <c r="CK85" s="350">
        <f>IF(SUM($AL$78:CK78)+SUM($A$85:CJ85)&gt;0,0,SUM($AL$78:CK78)-SUM($A$85:CJ85))</f>
        <v>-1254969456.2716751</v>
      </c>
      <c r="CL85" s="350" t="e">
        <f>IF(SUM($AL$78:CL78)+SUM($A$85:CK85)&gt;0,0,SUM($AL$78:CL78)-SUM($A$85:CK85))</f>
        <v>#VALUE!</v>
      </c>
      <c r="CM85" s="350" t="e">
        <f>IF(SUM($AL$78:CM78)+SUM($A$85:CL85)&gt;0,0,SUM($AL$78:CM78)-SUM($A$85:CL85))</f>
        <v>#VALUE!</v>
      </c>
      <c r="CN85" s="350" t="e">
        <f>IF(SUM($AL$78:CN78)+SUM($A$85:CM85)&gt;0,0,SUM($AL$78:CN78)-SUM($A$85:CM85))</f>
        <v>#VALUE!</v>
      </c>
      <c r="CO85" s="350" t="e">
        <f>IF(SUM($AL$78:CO78)+SUM($A$85:CN85)&gt;0,0,SUM($AL$78:CO78)-SUM($A$85:CN85))</f>
        <v>#VALUE!</v>
      </c>
      <c r="CP85" s="350" t="e">
        <f>IF(SUM($AL$78:CP78)+SUM($A$85:CO85)&gt;0,0,SUM($AL$78:CP78)-SUM($A$85:CO85))</f>
        <v>#VALUE!</v>
      </c>
      <c r="CQ85" s="350" t="e">
        <f>IF(SUM($AL$78:CQ78)+SUM($A$85:CP85)&gt;0,0,SUM($AL$78:CQ78)-SUM($A$85:CP85))</f>
        <v>#VALUE!</v>
      </c>
    </row>
    <row r="86" spans="1:95" x14ac:dyDescent="0.25">
      <c r="A86" s="513" t="s">
        <v>251</v>
      </c>
      <c r="B86" s="514"/>
      <c r="C86" s="514"/>
      <c r="D86" s="514"/>
      <c r="E86" s="514"/>
      <c r="F86" s="514"/>
      <c r="G86" s="514"/>
      <c r="H86" s="514"/>
      <c r="I86" s="514"/>
      <c r="J86" s="514"/>
      <c r="K86" s="514"/>
      <c r="L86" s="514"/>
      <c r="M86" s="514"/>
      <c r="N86" s="514"/>
      <c r="O86" s="514"/>
      <c r="P86" s="514"/>
      <c r="Q86" s="514"/>
      <c r="R86" s="514"/>
      <c r="S86" s="514"/>
      <c r="T86" s="514"/>
      <c r="U86" s="514"/>
      <c r="V86" s="514"/>
      <c r="W86" s="514"/>
      <c r="X86" s="514"/>
      <c r="Y86" s="514"/>
      <c r="Z86" s="514"/>
      <c r="AA86" s="514"/>
      <c r="AB86" s="514"/>
      <c r="AC86" s="514"/>
      <c r="AD86" s="514"/>
      <c r="AE86" s="514"/>
      <c r="AF86" s="514"/>
      <c r="AG86" s="514"/>
      <c r="AH86" s="514"/>
      <c r="AI86" s="514"/>
      <c r="AJ86" s="514"/>
      <c r="AK86" s="531">
        <f>IF(((SUM($AK$66:AK66)+SUM($AL$68:AL71))+SUM($AK$88:AK88))&lt;0,((SUM($AK$66:AK66)+SUM($AL$68:AL71))+SUM($AK$88:AK88))*0.2-SUM($A$86:A86),IF(SUM(A$86:$A86)&lt;0,0-SUM(A$86:$A86),0))</f>
        <v>-425381939.31800002</v>
      </c>
      <c r="AL86" s="532"/>
      <c r="AM86" s="355">
        <f>IF(((SUM($AK$66:AM66)+SUM($AL$68:AM71))+SUM($AK$88:AM88))&lt;0,((SUM($AK$66:AM66)+SUM($AL$68:AM71))+SUM($AK$88:AM88))*0.2-SUM($A$86:AK86),IF(SUM($A$86:AK86)&lt;0,0-SUM($A$86:AK86),0))</f>
        <v>179016779.36581367</v>
      </c>
      <c r="AN86" s="355">
        <f>IF(((SUM($AK$66:AN66)+SUM($AL$68:AN71))+SUM($AK$88:AN88))&lt;0,((SUM($AK$66:AN66)+SUM($AL$68:AN71))+SUM($AK$88:AN88))*0.2-SUM($A$86:AM86),IF(SUM($A$86:AM86)&lt;0,0-SUM($A$86:AM86),0))</f>
        <v>186177450.54044619</v>
      </c>
      <c r="AO86" s="355">
        <f>IF(((SUM($AK$66:AO66)+SUM($AL$68:AO71))+SUM($AK$88:AO88))&lt;0,((SUM($AK$66:AO66)+SUM($AL$68:AO71))+SUM($AK$88:AO88))*0.2-SUM($A$86:AN86),IF(SUM($A$86:AN86)&lt;0,0-SUM($A$86:AN86),0))</f>
        <v>60187709.411740154</v>
      </c>
      <c r="AP86" s="355">
        <f>IF(((SUM($AK$66:AP66)+SUM($AL$68:AP71))+SUM($AK$88:AP88))&lt;0,((SUM($AK$66:AP66)+SUM($AL$68:AP71))+SUM($AK$88:AP88))*0.2-SUM($A$86:AO86),IF(SUM($A$86:AO86)&lt;0,0-SUM($A$86:AO86),0))</f>
        <v>0</v>
      </c>
      <c r="AQ86" s="355">
        <f>IF(((SUM($AK$66:AQ66)+SUM($AL$68:AQ71))+SUM($AK$88:AQ88))&lt;0,((SUM($AK$66:AQ66)+SUM($AL$68:AQ71))+SUM($AK$88:AQ88))*0.2-SUM($A$86:AP86),IF(SUM($A$86:AP86)&lt;0,0-SUM($A$86:AP86),0))</f>
        <v>0</v>
      </c>
      <c r="AR86" s="355">
        <f>IF(((SUM($AK$66:AR66)+SUM($AL$68:AR71))+SUM($AK$88:AR88))&lt;0,((SUM($AK$66:AR66)+SUM($AL$68:AR71))+SUM($AK$88:AR88))*0.2-SUM($A$86:AQ86),IF(SUM($A$86:AQ86)&lt;0,0-SUM($A$86:AQ86),0))</f>
        <v>0</v>
      </c>
      <c r="AS86" s="355">
        <f>IF(((SUM($AK$66:AS66)+SUM($AL$68:AS71))+SUM($AK$88:AS88))&lt;0,((SUM($AK$66:AS66)+SUM($AL$68:AS71))+SUM($AK$88:AS88))*0.2-SUM($A$86:AR86),IF(SUM($A$86:AR86)&lt;0,0-SUM($A$86:AR86),0))</f>
        <v>0</v>
      </c>
      <c r="AT86" s="355">
        <f>IF(((SUM($AK$66:AT66)+SUM($AL$68:AT71))+SUM($AK$88:AT88))&lt;0,((SUM($AK$66:AT66)+SUM($AL$68:AT71))+SUM($AK$88:AT88))*0.2-SUM($A$86:AS86),IF(SUM($A$86:AS86)&lt;0,0-SUM($A$86:AS86),0))</f>
        <v>0</v>
      </c>
      <c r="AU86" s="355">
        <f>IF(((SUM($AK$66:AU66)+SUM($AL$68:AU71))+SUM($AK$88:AU88))&lt;0,((SUM($AK$66:AU66)+SUM($AL$68:AU71))+SUM($AK$88:AU88))*0.2-SUM($A$86:AT86),IF(SUM($A$86:AT86)&lt;0,0-SUM($A$86:AT86),0))</f>
        <v>0</v>
      </c>
      <c r="AV86" s="355">
        <f>IF(((SUM($AK$66:AV66)+SUM($AL$68:AV71))+SUM($AK$88:AV88))&lt;0,((SUM($AK$66:AV66)+SUM($AL$68:AV71))+SUM($AK$88:AV88))*0.2-SUM($A$86:AU86),IF(SUM($A$86:AU86)&lt;0,0-SUM($A$86:AU86),0))</f>
        <v>0</v>
      </c>
      <c r="AW86" s="355">
        <f>IF(((SUM($AK$66:AW66)+SUM($AL$68:AW71))+SUM($AK$88:AW88))&lt;0,((SUM($AK$66:AW66)+SUM($AL$68:AW71))+SUM($AK$88:AW88))*0.2-SUM($A$86:AV86),IF(SUM($A$86:AV86)&lt;0,0-SUM($A$86:AV86),0))</f>
        <v>0</v>
      </c>
      <c r="AX86" s="355">
        <f>IF(((SUM($AK$66:AX66)+SUM($AL$68:AX71))+SUM($AK$88:AX88))&lt;0,((SUM($AK$66:AX66)+SUM($AL$68:AX71))+SUM($AK$88:AX88))*0.2-SUM($A$86:AW86),IF(SUM($A$86:AW86)&lt;0,0-SUM($A$86:AW86),0))</f>
        <v>0</v>
      </c>
      <c r="AY86" s="355">
        <f>IF(((SUM($AK$66:AY66)+SUM($AL$68:AY71))+SUM($AK$88:AY88))&lt;0,((SUM($AK$66:AY66)+SUM($AL$68:AY71))+SUM($AK$88:AY88))*0.2-SUM($A$86:AX86),IF(SUM($A$86:AX86)&lt;0,0-SUM($A$86:AX86),0))</f>
        <v>0</v>
      </c>
      <c r="AZ86" s="355">
        <f>IF(((SUM($AK$66:AZ66)+SUM($AL$68:AZ71))+SUM($AK$88:AZ88))&lt;0,((SUM($AK$66:AZ66)+SUM($AL$68:AZ71))+SUM($AK$88:AZ88))*0.2-SUM($A$86:AY86),IF(SUM($A$86:AY86)&lt;0,0-SUM($A$86:AY86),0))</f>
        <v>0</v>
      </c>
      <c r="BA86" s="355">
        <f>IF(((SUM($AK$66:BA66)+SUM($AL$68:BA71))+SUM($AK$88:BA88))&lt;0,((SUM($AK$66:BA66)+SUM($AL$68:BA71))+SUM($AK$88:BA88))*0.2-SUM($A$86:AZ86),IF(SUM($A$86:AZ86)&lt;0,0-SUM($A$86:AZ86),0))</f>
        <v>0</v>
      </c>
      <c r="BB86" s="355">
        <f>IF(((SUM($AK$66:BB66)+SUM($AL$68:BB71))+SUM($AK$88:BB88))&lt;0,((SUM($AK$66:BB66)+SUM($AL$68:BB71))+SUM($AK$88:BB88))*0.2-SUM($A$86:BA86),IF(SUM($A$86:BA86)&lt;0,0-SUM($A$86:BA86),0))</f>
        <v>0</v>
      </c>
      <c r="BC86" s="355">
        <f>IF(((SUM($AK$66:BC66)+SUM($AL$68:BC71))+SUM($AK$88:BC88))&lt;0,((SUM($AK$66:BC66)+SUM($AL$68:BC71))+SUM($AK$88:BC88))*0.2-SUM($A$86:BB86),IF(SUM($A$86:BB86)&lt;0,0-SUM($A$86:BB86),0))</f>
        <v>0</v>
      </c>
      <c r="BD86" s="355">
        <f>IF(((SUM($AK$66:BD66)+SUM($AL$68:BD71))+SUM($AK$88:BD88))&lt;0,((SUM($AK$66:BD66)+SUM($AL$68:BD71))+SUM($AK$88:BD88))*0.2-SUM($A$86:BC86),IF(SUM($A$86:BC86)&lt;0,0-SUM($A$86:BC86),0))</f>
        <v>0</v>
      </c>
      <c r="BE86" s="355">
        <f>IF(((SUM($AK$66:BE66)+SUM($AL$68:BE71))+SUM($AK$88:BE88))&lt;0,((SUM($AK$66:BE66)+SUM($AL$68:BE71))+SUM($AK$88:BE88))*0.2-SUM($A$86:BD86),IF(SUM($A$86:BD86)&lt;0,0-SUM($A$86:BD86),0))</f>
        <v>0</v>
      </c>
      <c r="BF86" s="355">
        <f>IF(((SUM($AK$66:BF66)+SUM($AL$68:BF71))+SUM($AK$88:BF88))&lt;0,((SUM($AK$66:BF66)+SUM($AL$68:BF71))+SUM($AK$88:BF88))*0.2-SUM($A$86:BE86),IF(SUM($A$86:BE86)&lt;0,0-SUM($A$86:BE86),0))</f>
        <v>0</v>
      </c>
      <c r="BG86" s="355">
        <f>IF(((SUM($AK$66:BG66)+SUM($AL$68:BG71))+SUM($AK$88:BG88))&lt;0,((SUM($AK$66:BG66)+SUM($AL$68:BG71))+SUM($AK$88:BG88))*0.2-SUM($A$86:BF86),IF(SUM($A$86:BF86)&lt;0,0-SUM($A$86:BF86),0))</f>
        <v>0</v>
      </c>
      <c r="BH86" s="355">
        <f>IF(((SUM($AK$66:BH66)+SUM($AL$68:BH71))+SUM($AK$88:BH88))&lt;0,((SUM($AK$66:BH66)+SUM($AL$68:BH71))+SUM($AK$88:BH88))*0.2-SUM($A$86:BG86),IF(SUM($A$86:BG86)&lt;0,0-SUM($A$86:BG86),0))</f>
        <v>0</v>
      </c>
      <c r="BI86" s="355">
        <f>IF(((SUM($AK$66:BI66)+SUM($AL$68:BI71))+SUM($AK$88:BI88))&lt;0,((SUM($AK$66:BI66)+SUM($AL$68:BI71))+SUM($AK$88:BI88))*0.2-SUM($A$86:BH86),IF(SUM($A$86:BH86)&lt;0,0-SUM($A$86:BH86),0))</f>
        <v>0</v>
      </c>
      <c r="BJ86" s="355">
        <f>IF(((SUM($AK$66:BJ66)+SUM($AL$68:BJ71))+SUM($AK$88:BJ88))&lt;0,((SUM($AK$66:BJ66)+SUM($AL$68:BJ71))+SUM($AK$88:BJ88))*0.2-SUM($A$86:BI86),IF(SUM($A$86:BI86)&lt;0,0-SUM($A$86:BI86),0))</f>
        <v>0</v>
      </c>
      <c r="BK86" s="355">
        <f>IF(((SUM($AK$66:BK66)+SUM($AL$68:BK71))+SUM($AK$88:BK88))&lt;0,((SUM($AK$66:BK66)+SUM($AL$68:BK71))+SUM($AK$88:BK88))*0.2-SUM($A$86:BJ86),IF(SUM($A$86:BJ86)&lt;0,0-SUM($A$86:BJ86),0))</f>
        <v>0</v>
      </c>
      <c r="BL86" s="355">
        <f>IF(((SUM($AK$66:BL66)+SUM($AL$68:BL71))+SUM($AK$88:BL88))&lt;0,((SUM($AK$66:BL66)+SUM($AL$68:BL71))+SUM($AK$88:BL88))*0.2-SUM($A$86:BK86),IF(SUM($A$86:BK86)&lt;0,0-SUM($A$86:BK86),0))</f>
        <v>0</v>
      </c>
      <c r="BM86" s="355">
        <f>IF(((SUM($AK$66:BM66)+SUM($AL$68:BM71))+SUM($AK$88:BM88))&lt;0,((SUM($AK$66:BM66)+SUM($AL$68:BM71))+SUM($AK$88:BM88))*0.2-SUM($A$86:BL86),IF(SUM($A$86:BL86)&lt;0,0-SUM($A$86:BL86),0))</f>
        <v>0</v>
      </c>
      <c r="BN86" s="355">
        <f>IF(((SUM($AK$66:BN66)+SUM($AL$68:BN71))+SUM($AK$88:BN88))&lt;0,((SUM($AK$66:BN66)+SUM($AL$68:BN71))+SUM($AK$88:BN88))*0.2-SUM($A$86:BM86),IF(SUM($A$86:BM86)&lt;0,0-SUM($A$86:BM86),0))</f>
        <v>0</v>
      </c>
      <c r="BO86" s="355">
        <f>IF(((SUM($AK$66:BO66)+SUM($AL$68:BO71))+SUM($AK$88:BO88))&lt;0,((SUM($AK$66:BO66)+SUM($AL$68:BO71))+SUM($AK$88:BO88))*0.2-SUM($A$86:BN86),IF(SUM($A$86:BN86)&lt;0,0-SUM($A$86:BN86),0))</f>
        <v>0</v>
      </c>
      <c r="BP86" s="355">
        <f>IF(((SUM($AK$66:BP66)+SUM($AL$68:BP71))+SUM($AK$88:BP88))&lt;0,((SUM($AK$66:BP66)+SUM($AL$68:BP71))+SUM($AK$88:BP88))*0.2-SUM($A$86:BO86),IF(SUM($A$86:BO86)&lt;0,0-SUM($A$86:BO86),0))</f>
        <v>0</v>
      </c>
      <c r="BQ86" s="355">
        <f>IF(((SUM($AK$66:BQ66)+SUM($AL$68:BQ71))+SUM($AK$88:BQ88))&lt;0,((SUM($AK$66:BQ66)+SUM($AL$68:BQ71))+SUM($AK$88:BQ88))*0.2-SUM($A$86:BP86),IF(SUM($A$86:BP86)&lt;0,0-SUM($A$86:BP86),0))</f>
        <v>0</v>
      </c>
      <c r="BR86" s="355">
        <f>IF(((SUM($AK$66:BR66)+SUM($AL$68:BR71))+SUM($AK$88:BR88))&lt;0,((SUM($AK$66:BR66)+SUM($AL$68:BR71))+SUM($AK$88:BR88))*0.2-SUM($A$86:BQ86),IF(SUM($A$86:BQ86)&lt;0,0-SUM($A$86:BQ86),0))</f>
        <v>0</v>
      </c>
      <c r="BS86" s="355">
        <f>IF(((SUM($AK$66:BS66)+SUM($AL$68:BS71))+SUM($AK$88:BS88))&lt;0,((SUM($AK$66:BS66)+SUM($AL$68:BS71))+SUM($AK$88:BS88))*0.2-SUM($A$86:BR86),IF(SUM($A$86:BR86)&lt;0,0-SUM($A$86:BR86),0))</f>
        <v>0</v>
      </c>
      <c r="BT86" s="355">
        <f>IF(((SUM($AK$66:BT66)+SUM($AL$68:BT71))+SUM($AK$88:BT88))&lt;0,((SUM($AK$66:BT66)+SUM($AL$68:BT71))+SUM($AK$88:BT88))*0.2-SUM($A$86:BS86),IF(SUM($A$86:BS86)&lt;0,0-SUM($A$86:BS86),0))</f>
        <v>0</v>
      </c>
      <c r="BU86" s="355">
        <f>IF(((SUM($AK$66:BU66)+SUM($AL$68:BU71))+SUM($AK$88:BU88))&lt;0,((SUM($AK$66:BU66)+SUM($AL$68:BU71))+SUM($AK$88:BU88))*0.2-SUM($A$86:BT86),IF(SUM($A$86:BT86)&lt;0,0-SUM($A$86:BT86),0))</f>
        <v>0</v>
      </c>
      <c r="BV86" s="355">
        <f>IF(((SUM($AK$66:BV66)+SUM($AL$68:BV71))+SUM($AK$88:BV88))&lt;0,((SUM($AK$66:BV66)+SUM($AL$68:BV71))+SUM($AK$88:BV88))*0.2-SUM($A$86:BU86),IF(SUM($A$86:BU86)&lt;0,0-SUM($A$86:BU86),0))</f>
        <v>0</v>
      </c>
      <c r="BW86" s="355">
        <f>IF(((SUM($AK$66:BW66)+SUM($AL$68:BW71))+SUM($AK$88:BW88))&lt;0,((SUM($AK$66:BW66)+SUM($AL$68:BW71))+SUM($AK$88:BW88))*0.2-SUM($A$86:BV86),IF(SUM($A$86:BV86)&lt;0,0-SUM($A$86:BV86),0))</f>
        <v>0</v>
      </c>
      <c r="BX86" s="355">
        <f>IF(((SUM($AK$66:BX66)+SUM($AL$68:BX71))+SUM($AK$88:BX88))&lt;0,((SUM($AK$66:BX66)+SUM($AL$68:BX71))+SUM($AK$88:BX88))*0.2-SUM($A$86:BW86),IF(SUM($A$86:BW86)&lt;0,0-SUM($A$86:BW86),0))</f>
        <v>0</v>
      </c>
      <c r="BY86" s="355">
        <f>IF(((SUM($AK$66:BY66)+SUM($AL$68:BY71))+SUM($AK$88:BY88))&lt;0,((SUM($AK$66:BY66)+SUM($AL$68:BY71))+SUM($AK$88:BY88))*0.2-SUM($A$86:BX86),IF(SUM($A$86:BX86)&lt;0,0-SUM($A$86:BX86),0))</f>
        <v>0</v>
      </c>
      <c r="BZ86" s="355">
        <f>IF(((SUM($AK$66:BZ66)+SUM($AL$68:BZ71))+SUM($AK$88:BZ88))&lt;0,((SUM($AK$66:BZ66)+SUM($AL$68:BZ71))+SUM($AK$88:BZ88))*0.2-SUM($A$86:BY86),IF(SUM($A$86:BY86)&lt;0,0-SUM($A$86:BY86),0))</f>
        <v>0</v>
      </c>
      <c r="CA86" s="355">
        <f>IF(((SUM($AK$66:CA66)+SUM($AL$68:CA71))+SUM($AK$88:CA88))&lt;0,((SUM($AK$66:CA66)+SUM($AL$68:CA71))+SUM($AK$88:CA88))*0.2-SUM($A$86:BZ86),IF(SUM($A$86:BZ86)&lt;0,0-SUM($A$86:BZ86),0))</f>
        <v>0</v>
      </c>
      <c r="CB86" s="355">
        <f>IF(((SUM($AK$66:CB66)+SUM($AL$68:CB71))+SUM($AK$88:CB88))&lt;0,((SUM($AK$66:CB66)+SUM($AL$68:CB71))+SUM($AK$88:CB88))*0.2-SUM($A$86:CA86),IF(SUM($A$86:CA86)&lt;0,0-SUM($A$86:CA86),0))</f>
        <v>0</v>
      </c>
      <c r="CC86" s="355">
        <f>IF(((SUM($AK$66:CC66)+SUM($AL$68:CC71))+SUM($AK$88:CC88))&lt;0,((SUM($AK$66:CC66)+SUM($AL$68:CC71))+SUM($AK$88:CC88))*0.2-SUM($A$86:CB86),IF(SUM($A$86:CB86)&lt;0,0-SUM($A$86:CB86),0))</f>
        <v>0</v>
      </c>
      <c r="CD86" s="355">
        <f>IF(((SUM($AK$66:CD66)+SUM($AL$68:CD71))+SUM($AK$88:CD88))&lt;0,((SUM($AK$66:CD66)+SUM($AL$68:CD71))+SUM($AK$88:CD88))*0.2-SUM($A$86:CC86),IF(SUM($A$86:CC86)&lt;0,0-SUM($A$86:CC86),0))</f>
        <v>0</v>
      </c>
      <c r="CE86" s="355">
        <f>IF(((SUM($AK$66:CE66)+SUM($AL$68:CE71))+SUM($AK$88:CE88))&lt;0,((SUM($AK$66:CE66)+SUM($AL$68:CE71))+SUM($AK$88:CE88))*0.2-SUM($A$86:CD86),IF(SUM($A$86:CD86)&lt;0,0-SUM($A$86:CD86),0))</f>
        <v>0</v>
      </c>
      <c r="CF86" s="355">
        <f>IF(((SUM($AK$66:CF66)+SUM($AL$68:CF71))+SUM($AK$88:CF88))&lt;0,((SUM($AK$66:CF66)+SUM($AL$68:CF71))+SUM($AK$88:CF88))*0.2-SUM($A$86:CE86),IF(SUM($A$86:CE86)&lt;0,0-SUM($A$86:CE86),0))</f>
        <v>0</v>
      </c>
      <c r="CG86" s="355">
        <f>IF(((SUM($AK$66:CG66)+SUM($AL$68:CG71))+SUM($AK$88:CG88))&lt;0,((SUM($AK$66:CG66)+SUM($AL$68:CG71))+SUM($AK$88:CG88))*0.2-SUM($A$86:CF86),IF(SUM($A$86:CF86)&lt;0,0-SUM($A$86:CF86),0))</f>
        <v>0</v>
      </c>
      <c r="CH86" s="355">
        <f>IF(((SUM($AK$66:CH66)+SUM($AL$68:CH71))+SUM($AK$88:CH88))&lt;0,((SUM($AK$66:CH66)+SUM($AL$68:CH71))+SUM($AK$88:CH88))*0.2-SUM($A$86:CG86),IF(SUM($A$86:CG86)&lt;0,0-SUM($A$86:CG86),0))</f>
        <v>0</v>
      </c>
      <c r="CI86" s="355">
        <f>IF(((SUM($AK$66:CI66)+SUM($AL$68:CI71))+SUM($AK$88:CI88))&lt;0,((SUM($AK$66:CI66)+SUM($AL$68:CI71))+SUM($AK$88:CI88))*0.2-SUM($A$86:CH86),IF(SUM($A$86:CH86)&lt;0,0-SUM($A$86:CH86),0))</f>
        <v>0</v>
      </c>
      <c r="CJ86" s="355">
        <f>IF(((SUM($AK$66:CJ66)+SUM($AL$68:CJ71))+SUM($AK$88:CJ88))&lt;0,((SUM($AK$66:CJ66)+SUM($AL$68:CJ71))+SUM($AK$88:CJ88))*0.2-SUM($A$86:CI86),IF(SUM($A$86:CI86)&lt;0,0-SUM($A$86:CI86),0))</f>
        <v>0</v>
      </c>
      <c r="CK86" s="355">
        <f>IF(((SUM($AK$66:CK66)+SUM($AL$68:CK71))+SUM($AK$88:CK88))&lt;0,((SUM($AK$66:CK66)+SUM($AL$68:CK71))+SUM($AK$88:CK88))*0.2-SUM($A$86:CJ86),IF(SUM($A$86:CJ86)&lt;0,0-SUM($A$86:CJ86),0))</f>
        <v>0</v>
      </c>
      <c r="CL86" s="355">
        <f>IF(((SUM($AK$66:CL66)+SUM($AL$68:CL71))+SUM($AK$88:CL88))&lt;0,((SUM($AK$66:CL66)+SUM($AL$68:CL71))+SUM($AK$88:CL88))*0.2-SUM($A$86:CK86),IF(SUM($A$86:CK86)&lt;0,0-SUM($A$86:CK86),0))</f>
        <v>0</v>
      </c>
      <c r="CM86" s="355">
        <f>IF(((SUM($AK$66:CM66)+SUM($AL$68:CM71))+SUM($AK$88:CM88))&lt;0,((SUM($AK$66:CM66)+SUM($AL$68:CM71))+SUM($AK$88:CM88))*0.2-SUM($A$86:CL86),IF(SUM($A$86:CL86)&lt;0,0-SUM($A$86:CL86),0))</f>
        <v>0</v>
      </c>
      <c r="CN86" s="355">
        <f>IF(((SUM($AK$66:CN66)+SUM($AL$68:CN71))+SUM($AK$88:CN88))&lt;0,((SUM($AK$66:CN66)+SUM($AL$68:CN71))+SUM($AK$88:CN88))*0.2-SUM($A$86:CM86),IF(SUM($A$86:CM86)&lt;0,0-SUM($A$86:CM86),0))</f>
        <v>0</v>
      </c>
      <c r="CO86" s="355">
        <f>IF(((SUM($AK$66:CO66)+SUM($AL$68:CO71))+SUM($AK$88:CO88))&lt;0,((SUM($AK$66:CO66)+SUM($AL$68:CO71))+SUM($AK$88:CO88))*0.2-SUM($A$86:CN86),IF(SUM($A$86:CN86)&lt;0,0-SUM($A$86:CN86),0))</f>
        <v>0</v>
      </c>
      <c r="CP86" s="355">
        <f>IF(((SUM($AK$66:CP66)+SUM($AL$68:CP71))+SUM($AK$88:CP88))&lt;0,((SUM($AK$66:CP66)+SUM($AL$68:CP71))+SUM($AK$88:CP88))*0.2-SUM($A$86:CO86),IF(SUM($A$86:CO86)&lt;0,0-SUM($A$86:CO86),0))</f>
        <v>0</v>
      </c>
      <c r="CQ86" s="355">
        <f>IF(((SUM($AK$66:CQ66)+SUM($AL$68:CQ71))+SUM($AK$88:CQ88))&lt;0,((SUM($AK$66:CQ66)+SUM($AL$68:CQ71))+SUM($AK$88:CQ88))*0.2-SUM($A$86:CP86),IF(SUM($A$86:CP86)&lt;0,0-SUM($A$86:CP86),0))</f>
        <v>0</v>
      </c>
    </row>
    <row r="87" spans="1:95" x14ac:dyDescent="0.25">
      <c r="A87" s="513" t="s">
        <v>250</v>
      </c>
      <c r="B87" s="514"/>
      <c r="C87" s="514"/>
      <c r="D87" s="514"/>
      <c r="E87" s="514"/>
      <c r="F87" s="514"/>
      <c r="G87" s="514"/>
      <c r="H87" s="514"/>
      <c r="I87" s="514"/>
      <c r="J87" s="514"/>
      <c r="K87" s="514"/>
      <c r="L87" s="514"/>
      <c r="M87" s="514"/>
      <c r="N87" s="514"/>
      <c r="O87" s="514"/>
      <c r="P87" s="514"/>
      <c r="Q87" s="514"/>
      <c r="R87" s="514"/>
      <c r="S87" s="514"/>
      <c r="T87" s="514"/>
      <c r="U87" s="514"/>
      <c r="V87" s="514"/>
      <c r="W87" s="514"/>
      <c r="X87" s="514"/>
      <c r="Y87" s="514"/>
      <c r="Z87" s="514"/>
      <c r="AA87" s="514"/>
      <c r="AB87" s="514"/>
      <c r="AC87" s="514"/>
      <c r="AD87" s="514"/>
      <c r="AE87" s="514"/>
      <c r="AF87" s="514"/>
      <c r="AG87" s="514"/>
      <c r="AH87" s="514"/>
      <c r="AI87" s="514"/>
      <c r="AJ87" s="514"/>
      <c r="AK87" s="517">
        <f>-AK66*(AK40)</f>
        <v>0</v>
      </c>
      <c r="AL87" s="518"/>
      <c r="AM87" s="350">
        <v>0</v>
      </c>
      <c r="AN87" s="350">
        <v>0</v>
      </c>
      <c r="AO87" s="350">
        <v>0</v>
      </c>
      <c r="AP87" s="350">
        <v>0</v>
      </c>
      <c r="AQ87" s="350">
        <v>0</v>
      </c>
      <c r="AR87" s="350">
        <v>0</v>
      </c>
      <c r="AS87" s="350">
        <v>0</v>
      </c>
      <c r="AT87" s="350">
        <v>0</v>
      </c>
      <c r="AU87" s="350">
        <v>0</v>
      </c>
      <c r="AV87" s="350">
        <v>0</v>
      </c>
      <c r="AW87" s="350">
        <v>0</v>
      </c>
      <c r="AX87" s="350">
        <v>0</v>
      </c>
      <c r="AY87" s="350">
        <v>0</v>
      </c>
      <c r="AZ87" s="350">
        <v>0</v>
      </c>
      <c r="BA87" s="350">
        <v>0</v>
      </c>
      <c r="BB87" s="350">
        <v>0</v>
      </c>
      <c r="BC87" s="350">
        <v>0</v>
      </c>
      <c r="BD87" s="350">
        <v>0</v>
      </c>
      <c r="BE87" s="350">
        <v>0</v>
      </c>
      <c r="BF87" s="350">
        <v>0</v>
      </c>
      <c r="BG87" s="350">
        <v>0</v>
      </c>
      <c r="BH87" s="350">
        <v>0</v>
      </c>
      <c r="BI87" s="350">
        <v>0</v>
      </c>
      <c r="BJ87" s="350">
        <v>0</v>
      </c>
      <c r="BK87" s="350">
        <v>0</v>
      </c>
      <c r="BL87" s="350">
        <v>0</v>
      </c>
      <c r="BM87" s="350">
        <v>0</v>
      </c>
      <c r="BN87" s="350">
        <v>0</v>
      </c>
      <c r="BO87" s="350">
        <v>0</v>
      </c>
      <c r="BP87" s="350">
        <v>0</v>
      </c>
      <c r="BQ87" s="350">
        <v>0</v>
      </c>
      <c r="BR87" s="350">
        <v>0</v>
      </c>
      <c r="BS87" s="350">
        <v>0</v>
      </c>
      <c r="BT87" s="350">
        <v>0</v>
      </c>
      <c r="BU87" s="350">
        <v>0</v>
      </c>
      <c r="BV87" s="350">
        <v>0</v>
      </c>
      <c r="BW87" s="350">
        <v>0</v>
      </c>
      <c r="BX87" s="350">
        <v>0</v>
      </c>
      <c r="BY87" s="350">
        <v>0</v>
      </c>
      <c r="BZ87" s="350">
        <v>0</v>
      </c>
      <c r="CA87" s="350">
        <v>0</v>
      </c>
      <c r="CB87" s="350">
        <v>0</v>
      </c>
      <c r="CC87" s="350">
        <v>0</v>
      </c>
      <c r="CD87" s="350">
        <v>0</v>
      </c>
      <c r="CE87" s="350">
        <v>0</v>
      </c>
      <c r="CF87" s="350">
        <v>0</v>
      </c>
      <c r="CG87" s="350">
        <v>0</v>
      </c>
      <c r="CH87" s="350">
        <v>0</v>
      </c>
      <c r="CI87" s="350">
        <v>0</v>
      </c>
      <c r="CJ87" s="350">
        <v>0</v>
      </c>
      <c r="CK87" s="350">
        <v>0</v>
      </c>
      <c r="CL87" s="350" t="s">
        <v>439</v>
      </c>
      <c r="CM87" s="350" t="s">
        <v>439</v>
      </c>
      <c r="CN87" s="350" t="s">
        <v>439</v>
      </c>
      <c r="CO87" s="350" t="s">
        <v>439</v>
      </c>
      <c r="CP87" s="350" t="s">
        <v>439</v>
      </c>
      <c r="CQ87" s="350" t="s">
        <v>439</v>
      </c>
    </row>
    <row r="88" spans="1:95" x14ac:dyDescent="0.25">
      <c r="A88" s="513" t="s">
        <v>249</v>
      </c>
      <c r="B88" s="514"/>
      <c r="C88" s="514"/>
      <c r="D88" s="514"/>
      <c r="E88" s="514"/>
      <c r="F88" s="514"/>
      <c r="G88" s="514"/>
      <c r="H88" s="514"/>
      <c r="I88" s="514"/>
      <c r="J88" s="514"/>
      <c r="K88" s="514"/>
      <c r="L88" s="514"/>
      <c r="M88" s="514"/>
      <c r="N88" s="514"/>
      <c r="O88" s="514"/>
      <c r="P88" s="514"/>
      <c r="Q88" s="514"/>
      <c r="R88" s="514"/>
      <c r="S88" s="514"/>
      <c r="T88" s="514"/>
      <c r="U88" s="514"/>
      <c r="V88" s="514"/>
      <c r="W88" s="514"/>
      <c r="X88" s="514"/>
      <c r="Y88" s="514"/>
      <c r="Z88" s="514"/>
      <c r="AA88" s="514"/>
      <c r="AB88" s="514"/>
      <c r="AC88" s="514"/>
      <c r="AD88" s="514"/>
      <c r="AE88" s="514"/>
      <c r="AF88" s="514"/>
      <c r="AG88" s="514"/>
      <c r="AH88" s="514"/>
      <c r="AI88" s="514"/>
      <c r="AJ88" s="514"/>
      <c r="AK88" s="517">
        <f>-($AK$26+$AK$27)*$AK$29</f>
        <v>-2128003896.5899999</v>
      </c>
      <c r="AL88" s="518"/>
      <c r="AM88" s="350">
        <v>0</v>
      </c>
      <c r="AN88" s="350">
        <v>0</v>
      </c>
      <c r="AO88" s="350">
        <v>0</v>
      </c>
      <c r="AP88" s="350">
        <v>0</v>
      </c>
      <c r="AQ88" s="350">
        <v>0</v>
      </c>
      <c r="AR88" s="350">
        <v>0</v>
      </c>
      <c r="AS88" s="350">
        <v>0</v>
      </c>
      <c r="AT88" s="350">
        <v>0</v>
      </c>
      <c r="AU88" s="350">
        <v>0</v>
      </c>
      <c r="AV88" s="350">
        <v>0</v>
      </c>
      <c r="AW88" s="350">
        <v>0</v>
      </c>
      <c r="AX88" s="350">
        <v>0</v>
      </c>
      <c r="AY88" s="350">
        <v>0</v>
      </c>
      <c r="AZ88" s="350">
        <v>0</v>
      </c>
      <c r="BA88" s="350">
        <v>0</v>
      </c>
      <c r="BB88" s="350">
        <v>0</v>
      </c>
      <c r="BC88" s="350">
        <v>0</v>
      </c>
      <c r="BD88" s="350">
        <v>0</v>
      </c>
      <c r="BE88" s="350">
        <v>0</v>
      </c>
      <c r="BF88" s="350">
        <v>0</v>
      </c>
      <c r="BG88" s="350">
        <v>1</v>
      </c>
      <c r="BH88" s="350">
        <v>2</v>
      </c>
      <c r="BI88" s="350">
        <v>3</v>
      </c>
      <c r="BJ88" s="350">
        <v>4</v>
      </c>
      <c r="BK88" s="350">
        <v>5</v>
      </c>
      <c r="BL88" s="350">
        <v>6</v>
      </c>
      <c r="BM88" s="350">
        <v>7</v>
      </c>
      <c r="BN88" s="350">
        <v>8</v>
      </c>
      <c r="BO88" s="350">
        <v>9</v>
      </c>
      <c r="BP88" s="350">
        <v>10</v>
      </c>
      <c r="BQ88" s="350">
        <v>11</v>
      </c>
      <c r="BR88" s="350">
        <v>12</v>
      </c>
      <c r="BS88" s="350">
        <v>13</v>
      </c>
      <c r="BT88" s="350">
        <v>14</v>
      </c>
      <c r="BU88" s="350">
        <v>15</v>
      </c>
      <c r="BV88" s="350">
        <v>16</v>
      </c>
      <c r="BW88" s="350">
        <v>17</v>
      </c>
      <c r="BX88" s="350">
        <v>18</v>
      </c>
      <c r="BY88" s="350">
        <v>19</v>
      </c>
      <c r="BZ88" s="350">
        <v>20</v>
      </c>
      <c r="CA88" s="350">
        <v>21</v>
      </c>
      <c r="CB88" s="350">
        <v>22</v>
      </c>
      <c r="CC88" s="350">
        <v>23</v>
      </c>
      <c r="CD88" s="350">
        <v>24</v>
      </c>
      <c r="CE88" s="350">
        <v>25</v>
      </c>
      <c r="CF88" s="350">
        <v>26</v>
      </c>
      <c r="CG88" s="350">
        <v>27</v>
      </c>
      <c r="CH88" s="350">
        <v>28</v>
      </c>
      <c r="CI88" s="350">
        <v>29</v>
      </c>
      <c r="CJ88" s="350">
        <v>30</v>
      </c>
      <c r="CK88" s="350">
        <v>31</v>
      </c>
      <c r="CL88" s="350">
        <v>32</v>
      </c>
      <c r="CM88" s="350">
        <v>33</v>
      </c>
      <c r="CN88" s="350">
        <v>34</v>
      </c>
      <c r="CO88" s="350">
        <v>35</v>
      </c>
      <c r="CP88" s="350">
        <v>36</v>
      </c>
      <c r="CQ88" s="350">
        <v>37</v>
      </c>
    </row>
    <row r="89" spans="1:95" x14ac:dyDescent="0.25">
      <c r="A89" s="513" t="s">
        <v>248</v>
      </c>
      <c r="B89" s="514"/>
      <c r="C89" s="514"/>
      <c r="D89" s="514"/>
      <c r="E89" s="514"/>
      <c r="F89" s="514"/>
      <c r="G89" s="514"/>
      <c r="H89" s="514"/>
      <c r="I89" s="514"/>
      <c r="J89" s="514"/>
      <c r="K89" s="514"/>
      <c r="L89" s="514"/>
      <c r="M89" s="514"/>
      <c r="N89" s="514"/>
      <c r="O89" s="514"/>
      <c r="P89" s="514"/>
      <c r="Q89" s="514"/>
      <c r="R89" s="514"/>
      <c r="S89" s="514"/>
      <c r="T89" s="514"/>
      <c r="U89" s="514"/>
      <c r="V89" s="514"/>
      <c r="W89" s="514"/>
      <c r="X89" s="514"/>
      <c r="Y89" s="514"/>
      <c r="Z89" s="514"/>
      <c r="AA89" s="514"/>
      <c r="AB89" s="514"/>
      <c r="AC89" s="514"/>
      <c r="AD89" s="514"/>
      <c r="AE89" s="514"/>
      <c r="AF89" s="514"/>
      <c r="AG89" s="514"/>
      <c r="AH89" s="514"/>
      <c r="AI89" s="514"/>
      <c r="AJ89" s="514"/>
      <c r="AK89" s="517">
        <f>AK60-AK61</f>
        <v>0</v>
      </c>
      <c r="AL89" s="518"/>
      <c r="AM89" s="350">
        <v>0</v>
      </c>
      <c r="AN89" s="350">
        <f t="shared" ref="AN89:CQ89" si="8">AN60-AN61</f>
        <v>0</v>
      </c>
      <c r="AO89" s="350">
        <f t="shared" si="8"/>
        <v>0</v>
      </c>
      <c r="AP89" s="350">
        <f t="shared" si="8"/>
        <v>0</v>
      </c>
      <c r="AQ89" s="350">
        <f t="shared" si="8"/>
        <v>0</v>
      </c>
      <c r="AR89" s="350">
        <f t="shared" si="8"/>
        <v>0</v>
      </c>
      <c r="AS89" s="350">
        <f t="shared" si="8"/>
        <v>0</v>
      </c>
      <c r="AT89" s="350">
        <f t="shared" si="8"/>
        <v>0</v>
      </c>
      <c r="AU89" s="350">
        <f t="shared" si="8"/>
        <v>0</v>
      </c>
      <c r="AV89" s="350">
        <f t="shared" si="8"/>
        <v>0</v>
      </c>
      <c r="AW89" s="350">
        <f t="shared" si="8"/>
        <v>0</v>
      </c>
      <c r="AX89" s="350">
        <f t="shared" si="8"/>
        <v>0</v>
      </c>
      <c r="AY89" s="350">
        <f t="shared" si="8"/>
        <v>0</v>
      </c>
      <c r="AZ89" s="350">
        <f t="shared" si="8"/>
        <v>0</v>
      </c>
      <c r="BA89" s="350">
        <f t="shared" si="8"/>
        <v>0</v>
      </c>
      <c r="BB89" s="350">
        <f t="shared" si="8"/>
        <v>0</v>
      </c>
      <c r="BC89" s="350">
        <f t="shared" si="8"/>
        <v>0</v>
      </c>
      <c r="BD89" s="350">
        <f t="shared" si="8"/>
        <v>0</v>
      </c>
      <c r="BE89" s="350">
        <f t="shared" si="8"/>
        <v>0</v>
      </c>
      <c r="BF89" s="350">
        <f t="shared" si="8"/>
        <v>0</v>
      </c>
      <c r="BG89" s="350">
        <f t="shared" si="8"/>
        <v>0</v>
      </c>
      <c r="BH89" s="350">
        <f t="shared" si="8"/>
        <v>0</v>
      </c>
      <c r="BI89" s="350">
        <f t="shared" si="8"/>
        <v>0</v>
      </c>
      <c r="BJ89" s="350">
        <f t="shared" si="8"/>
        <v>0</v>
      </c>
      <c r="BK89" s="350">
        <f t="shared" si="8"/>
        <v>0</v>
      </c>
      <c r="BL89" s="350">
        <f t="shared" si="8"/>
        <v>0</v>
      </c>
      <c r="BM89" s="350">
        <f t="shared" si="8"/>
        <v>0</v>
      </c>
      <c r="BN89" s="350">
        <f t="shared" si="8"/>
        <v>0</v>
      </c>
      <c r="BO89" s="350">
        <f t="shared" si="8"/>
        <v>0</v>
      </c>
      <c r="BP89" s="350">
        <f t="shared" si="8"/>
        <v>0</v>
      </c>
      <c r="BQ89" s="350">
        <f t="shared" si="8"/>
        <v>0</v>
      </c>
      <c r="BR89" s="350">
        <f t="shared" si="8"/>
        <v>0</v>
      </c>
      <c r="BS89" s="350">
        <f t="shared" si="8"/>
        <v>0</v>
      </c>
      <c r="BT89" s="350">
        <f t="shared" si="8"/>
        <v>0</v>
      </c>
      <c r="BU89" s="350">
        <f t="shared" si="8"/>
        <v>0</v>
      </c>
      <c r="BV89" s="350">
        <f t="shared" si="8"/>
        <v>0</v>
      </c>
      <c r="BW89" s="350">
        <f t="shared" si="8"/>
        <v>0</v>
      </c>
      <c r="BX89" s="350">
        <f t="shared" si="8"/>
        <v>0</v>
      </c>
      <c r="BY89" s="350">
        <f t="shared" si="8"/>
        <v>0</v>
      </c>
      <c r="BZ89" s="350">
        <f t="shared" si="8"/>
        <v>0</v>
      </c>
      <c r="CA89" s="350">
        <f t="shared" si="8"/>
        <v>0</v>
      </c>
      <c r="CB89" s="350">
        <f t="shared" si="8"/>
        <v>0</v>
      </c>
      <c r="CC89" s="350">
        <f t="shared" si="8"/>
        <v>0</v>
      </c>
      <c r="CD89" s="350">
        <f t="shared" si="8"/>
        <v>0</v>
      </c>
      <c r="CE89" s="350">
        <f t="shared" si="8"/>
        <v>0</v>
      </c>
      <c r="CF89" s="350">
        <f t="shared" si="8"/>
        <v>0</v>
      </c>
      <c r="CG89" s="350">
        <f t="shared" si="8"/>
        <v>0</v>
      </c>
      <c r="CH89" s="350">
        <f t="shared" si="8"/>
        <v>0</v>
      </c>
      <c r="CI89" s="350">
        <f t="shared" si="8"/>
        <v>0</v>
      </c>
      <c r="CJ89" s="350">
        <f t="shared" si="8"/>
        <v>0</v>
      </c>
      <c r="CK89" s="350">
        <f t="shared" si="8"/>
        <v>0</v>
      </c>
      <c r="CL89" s="350">
        <f t="shared" si="8"/>
        <v>0</v>
      </c>
      <c r="CM89" s="350">
        <f t="shared" si="8"/>
        <v>0</v>
      </c>
      <c r="CN89" s="350">
        <f t="shared" si="8"/>
        <v>0</v>
      </c>
      <c r="CO89" s="350">
        <f t="shared" si="8"/>
        <v>0</v>
      </c>
      <c r="CP89" s="350">
        <f t="shared" si="8"/>
        <v>0</v>
      </c>
      <c r="CQ89" s="350">
        <f t="shared" si="8"/>
        <v>0</v>
      </c>
    </row>
    <row r="90" spans="1:95" s="317" customFormat="1" ht="15" x14ac:dyDescent="0.25">
      <c r="A90" s="513" t="s">
        <v>247</v>
      </c>
      <c r="B90" s="514"/>
      <c r="C90" s="514"/>
      <c r="D90" s="514"/>
      <c r="E90" s="514"/>
      <c r="F90" s="514"/>
      <c r="G90" s="514"/>
      <c r="H90" s="514"/>
      <c r="I90" s="514"/>
      <c r="J90" s="514"/>
      <c r="K90" s="514"/>
      <c r="L90" s="514"/>
      <c r="M90" s="514"/>
      <c r="N90" s="514"/>
      <c r="O90" s="514"/>
      <c r="P90" s="514"/>
      <c r="Q90" s="514"/>
      <c r="R90" s="514"/>
      <c r="S90" s="514"/>
      <c r="T90" s="514"/>
      <c r="U90" s="514"/>
      <c r="V90" s="514"/>
      <c r="W90" s="514"/>
      <c r="X90" s="514"/>
      <c r="Y90" s="514"/>
      <c r="Z90" s="514"/>
      <c r="AA90" s="514"/>
      <c r="AB90" s="514"/>
      <c r="AC90" s="514"/>
      <c r="AD90" s="514"/>
      <c r="AE90" s="514"/>
      <c r="AF90" s="514"/>
      <c r="AG90" s="514"/>
      <c r="AH90" s="514"/>
      <c r="AI90" s="514"/>
      <c r="AJ90" s="514"/>
      <c r="AK90" s="515">
        <f>SUM(AK82:AK89)</f>
        <v>-2552291635.908</v>
      </c>
      <c r="AL90" s="516"/>
      <c r="AM90" s="349">
        <v>866343326.55512333</v>
      </c>
      <c r="AN90" s="349">
        <v>902513867.41436422</v>
      </c>
      <c r="AO90" s="349">
        <v>806679703.35820782</v>
      </c>
      <c r="AP90" s="349">
        <v>777839106.70247626</v>
      </c>
      <c r="AQ90" s="349">
        <v>810425416.56928194</v>
      </c>
      <c r="AR90" s="349">
        <v>844300491.43131685</v>
      </c>
      <c r="AS90" s="349">
        <v>878752598.60221076</v>
      </c>
      <c r="AT90" s="349">
        <v>915331385.94667673</v>
      </c>
      <c r="AU90" s="349">
        <v>953358637.38547754</v>
      </c>
      <c r="AV90" s="349">
        <v>992892291.48238802</v>
      </c>
      <c r="AW90" s="349">
        <v>1033992604.3437314</v>
      </c>
      <c r="AX90" s="349">
        <v>1076722242.3200853</v>
      </c>
      <c r="AY90" s="349">
        <v>1119913598.7525072</v>
      </c>
      <c r="AZ90" s="349">
        <v>1166050701.7063265</v>
      </c>
      <c r="BA90" s="349">
        <v>1214018601.3788548</v>
      </c>
      <c r="BB90" s="349">
        <v>1263890529.6388412</v>
      </c>
      <c r="BC90" s="349">
        <v>1315742647.6297839</v>
      </c>
      <c r="BD90" s="349">
        <v>1369654162.9409213</v>
      </c>
      <c r="BE90" s="349">
        <v>1423678273.7023613</v>
      </c>
      <c r="BF90" s="349">
        <v>1481877839.2575161</v>
      </c>
      <c r="BG90" s="349">
        <v>1542390701.0354331</v>
      </c>
      <c r="BH90" s="349">
        <v>1605309389.8450241</v>
      </c>
      <c r="BI90" s="349">
        <v>1670730138.7675555</v>
      </c>
      <c r="BJ90" s="349">
        <v>1738753030.2075448</v>
      </c>
      <c r="BK90" s="349">
        <v>1809482149.8656907</v>
      </c>
      <c r="BL90" s="349">
        <v>1883025746.8707194</v>
      </c>
      <c r="BM90" s="349">
        <v>1959496400.3165064</v>
      </c>
      <c r="BN90" s="349">
        <v>2039011192.4606805</v>
      </c>
      <c r="BO90" s="349">
        <v>2121691888.8511791</v>
      </c>
      <c r="BP90" s="349">
        <v>2207665125.657855</v>
      </c>
      <c r="BQ90" s="349">
        <v>2297062604.497355</v>
      </c>
      <c r="BR90" s="349">
        <v>2390021295.0509915</v>
      </c>
      <c r="BS90" s="349">
        <v>2486683645.7873311</v>
      </c>
      <c r="BT90" s="349">
        <v>2587197803.1136789</v>
      </c>
      <c r="BU90" s="349">
        <v>2691717839.2936401</v>
      </c>
      <c r="BV90" s="349">
        <v>2800403989.4813542</v>
      </c>
      <c r="BW90" s="349">
        <v>2913422898.2371364</v>
      </c>
      <c r="BX90" s="349">
        <v>3030947875.9037051</v>
      </c>
      <c r="BY90" s="349">
        <v>3153159165.237494</v>
      </c>
      <c r="BZ90" s="349">
        <v>3280244218.7051911</v>
      </c>
      <c r="CA90" s="349">
        <v>3412397986.8721533</v>
      </c>
      <c r="CB90" s="349">
        <v>3549823218.3263493</v>
      </c>
      <c r="CC90" s="349">
        <v>3692730771.5992718</v>
      </c>
      <c r="CD90" s="349">
        <v>3841339939.5636663</v>
      </c>
      <c r="CE90" s="349">
        <v>3995878786.8071947</v>
      </c>
      <c r="CF90" s="349">
        <v>4156584500.5010223</v>
      </c>
      <c r="CG90" s="349">
        <v>4323703755.3031578</v>
      </c>
      <c r="CH90" s="349">
        <v>4497493092.857935</v>
      </c>
      <c r="CI90" s="349">
        <v>4678219316.4754629</v>
      </c>
      <c r="CJ90" s="349">
        <v>4866159901.5982456</v>
      </c>
      <c r="CK90" s="349">
        <v>5061603422.6864986</v>
      </c>
      <c r="CL90" s="349" t="s">
        <v>502</v>
      </c>
      <c r="CM90" s="349" t="s">
        <v>502</v>
      </c>
      <c r="CN90" s="349" t="s">
        <v>502</v>
      </c>
      <c r="CO90" s="349" t="s">
        <v>502</v>
      </c>
      <c r="CP90" s="349" t="s">
        <v>502</v>
      </c>
      <c r="CQ90" s="349" t="s">
        <v>502</v>
      </c>
    </row>
    <row r="91" spans="1:95" s="317" customFormat="1" ht="15" x14ac:dyDescent="0.25">
      <c r="A91" s="513" t="s">
        <v>746</v>
      </c>
      <c r="B91" s="514"/>
      <c r="C91" s="514"/>
      <c r="D91" s="514"/>
      <c r="E91" s="514"/>
      <c r="F91" s="514"/>
      <c r="G91" s="514"/>
      <c r="H91" s="514"/>
      <c r="I91" s="514"/>
      <c r="J91" s="514"/>
      <c r="K91" s="514"/>
      <c r="L91" s="514"/>
      <c r="M91" s="514"/>
      <c r="N91" s="514"/>
      <c r="O91" s="514"/>
      <c r="P91" s="514"/>
      <c r="Q91" s="514"/>
      <c r="R91" s="514"/>
      <c r="S91" s="514"/>
      <c r="T91" s="514"/>
      <c r="U91" s="514"/>
      <c r="V91" s="514"/>
      <c r="W91" s="514"/>
      <c r="X91" s="514"/>
      <c r="Y91" s="514"/>
      <c r="Z91" s="514"/>
      <c r="AA91" s="514"/>
      <c r="AB91" s="514"/>
      <c r="AC91" s="514"/>
      <c r="AD91" s="514"/>
      <c r="AE91" s="514"/>
      <c r="AF91" s="514"/>
      <c r="AG91" s="514"/>
      <c r="AH91" s="514"/>
      <c r="AI91" s="514"/>
      <c r="AJ91" s="514"/>
      <c r="AK91" s="515">
        <f>SUM($AK$90:AK90)</f>
        <v>-2552291635.908</v>
      </c>
      <c r="AL91" s="516"/>
      <c r="AM91" s="349">
        <v>-1685948309.3528767</v>
      </c>
      <c r="AN91" s="349">
        <v>-783434441.93851244</v>
      </c>
      <c r="AO91" s="349">
        <v>23245261.419695377</v>
      </c>
      <c r="AP91" s="349">
        <v>801084368.12217164</v>
      </c>
      <c r="AQ91" s="349">
        <v>1611509784.6914535</v>
      </c>
      <c r="AR91" s="349">
        <v>2455810276.1227703</v>
      </c>
      <c r="AS91" s="349">
        <v>3334562874.7249813</v>
      </c>
      <c r="AT91" s="349">
        <v>4249894260.671658</v>
      </c>
      <c r="AU91" s="349">
        <v>5203252898.0571356</v>
      </c>
      <c r="AV91" s="349">
        <v>6196145189.5395241</v>
      </c>
      <c r="AW91" s="349">
        <v>7230137793.883255</v>
      </c>
      <c r="AX91" s="349">
        <v>8306860036.2033405</v>
      </c>
      <c r="AY91" s="349">
        <v>9426773634.9558487</v>
      </c>
      <c r="AZ91" s="349">
        <v>10592824336.662174</v>
      </c>
      <c r="BA91" s="349">
        <v>11806842938.041029</v>
      </c>
      <c r="BB91" s="349">
        <v>13070733467.679871</v>
      </c>
      <c r="BC91" s="349">
        <v>14386476115.309654</v>
      </c>
      <c r="BD91" s="349">
        <v>15756130278.250576</v>
      </c>
      <c r="BE91" s="349">
        <v>17179808551.952938</v>
      </c>
      <c r="BF91" s="349">
        <v>18661686391.210453</v>
      </c>
      <c r="BG91" s="349">
        <v>20204077092.245888</v>
      </c>
      <c r="BH91" s="349">
        <v>21809386482.090912</v>
      </c>
      <c r="BI91" s="349">
        <v>23480116620.858467</v>
      </c>
      <c r="BJ91" s="349">
        <v>25218869651.066013</v>
      </c>
      <c r="BK91" s="349">
        <v>27028351800.931705</v>
      </c>
      <c r="BL91" s="349">
        <v>28911377547.802425</v>
      </c>
      <c r="BM91" s="349">
        <v>30870873948.118931</v>
      </c>
      <c r="BN91" s="349">
        <v>32909885140.579613</v>
      </c>
      <c r="BO91" s="349">
        <v>35031577029.430794</v>
      </c>
      <c r="BP91" s="349">
        <v>37239242155.088646</v>
      </c>
      <c r="BQ91" s="349">
        <v>39536304759.585999</v>
      </c>
      <c r="BR91" s="349">
        <v>41926326054.636993</v>
      </c>
      <c r="BS91" s="349">
        <v>44413009700.424324</v>
      </c>
      <c r="BT91" s="349">
        <v>47000207503.538002</v>
      </c>
      <c r="BU91" s="349">
        <v>49691925342.831642</v>
      </c>
      <c r="BV91" s="349">
        <v>52492329332.312996</v>
      </c>
      <c r="BW91" s="349">
        <v>55405752230.550133</v>
      </c>
      <c r="BX91" s="349">
        <v>58436700106.453835</v>
      </c>
      <c r="BY91" s="349">
        <v>61589859271.69133</v>
      </c>
      <c r="BZ91" s="349">
        <v>64870103490.396523</v>
      </c>
      <c r="CA91" s="349">
        <v>68282501477.268677</v>
      </c>
      <c r="CB91" s="349">
        <v>71832324695.595032</v>
      </c>
      <c r="CC91" s="349">
        <v>75525055467.194305</v>
      </c>
      <c r="CD91" s="349">
        <v>79366395406.757965</v>
      </c>
      <c r="CE91" s="349">
        <v>83362274193.565155</v>
      </c>
      <c r="CF91" s="349">
        <v>87518858694.066177</v>
      </c>
      <c r="CG91" s="349">
        <v>91842562449.369339</v>
      </c>
      <c r="CH91" s="349">
        <v>96340055542.22728</v>
      </c>
      <c r="CI91" s="349">
        <v>101018274858.70274</v>
      </c>
      <c r="CJ91" s="349">
        <v>105884434760.30099</v>
      </c>
      <c r="CK91" s="349">
        <v>110946038182.98749</v>
      </c>
      <c r="CL91" s="349" t="s">
        <v>502</v>
      </c>
      <c r="CM91" s="349" t="s">
        <v>502</v>
      </c>
      <c r="CN91" s="349" t="s">
        <v>502</v>
      </c>
      <c r="CO91" s="349" t="s">
        <v>502</v>
      </c>
      <c r="CP91" s="349" t="s">
        <v>502</v>
      </c>
      <c r="CQ91" s="349" t="s">
        <v>502</v>
      </c>
    </row>
    <row r="92" spans="1:95" x14ac:dyDescent="0.25">
      <c r="A92" s="513" t="s">
        <v>246</v>
      </c>
      <c r="B92" s="514"/>
      <c r="C92" s="514"/>
      <c r="D92" s="514"/>
      <c r="E92" s="514"/>
      <c r="F92" s="514"/>
      <c r="G92" s="514"/>
      <c r="H92" s="514"/>
      <c r="I92" s="514"/>
      <c r="J92" s="514"/>
      <c r="K92" s="514"/>
      <c r="L92" s="514"/>
      <c r="M92" s="514"/>
      <c r="N92" s="514"/>
      <c r="O92" s="514"/>
      <c r="P92" s="514"/>
      <c r="Q92" s="514"/>
      <c r="R92" s="514"/>
      <c r="S92" s="514"/>
      <c r="T92" s="514"/>
      <c r="U92" s="514"/>
      <c r="V92" s="514"/>
      <c r="W92" s="514"/>
      <c r="X92" s="514"/>
      <c r="Y92" s="514"/>
      <c r="Z92" s="514"/>
      <c r="AA92" s="514"/>
      <c r="AB92" s="514"/>
      <c r="AC92" s="514"/>
      <c r="AD92" s="514"/>
      <c r="AE92" s="514"/>
      <c r="AF92" s="514"/>
      <c r="AG92" s="514"/>
      <c r="AH92" s="514"/>
      <c r="AI92" s="514"/>
      <c r="AJ92" s="514"/>
      <c r="AK92" s="534">
        <f>1/POWER((1+$AK$45),AK80)</f>
        <v>1</v>
      </c>
      <c r="AL92" s="535"/>
      <c r="AM92" s="356">
        <v>0.87657784011220197</v>
      </c>
      <c r="AN92" s="356">
        <v>0.76838870977577312</v>
      </c>
      <c r="AO92" s="356">
        <v>0.6735525155818487</v>
      </c>
      <c r="AP92" s="356">
        <v>0.59042120931087727</v>
      </c>
      <c r="AQ92" s="356">
        <v>0.51755014841416302</v>
      </c>
      <c r="AR92" s="356">
        <v>0.45367299124663668</v>
      </c>
      <c r="AS92" s="356">
        <v>0.39767969078421861</v>
      </c>
      <c r="AT92" s="356">
        <v>0.34859720440411868</v>
      </c>
      <c r="AU92" s="356">
        <v>0.30557258450571412</v>
      </c>
      <c r="AV92" s="356">
        <v>0.26785815612352221</v>
      </c>
      <c r="AW92" s="356">
        <v>0.23479852395119405</v>
      </c>
      <c r="AX92" s="356">
        <v>0.20581918298667082</v>
      </c>
      <c r="AY92" s="356">
        <v>0.18041653487611395</v>
      </c>
      <c r="AZ92" s="356">
        <v>0.15814913646223175</v>
      </c>
      <c r="BA92" s="356">
        <v>0.13863002845567296</v>
      </c>
      <c r="BB92" s="356">
        <v>0.12152001091836692</v>
      </c>
      <c r="BC92" s="356">
        <v>0.10652174870123327</v>
      </c>
      <c r="BD92" s="356">
        <v>9.3374604401501818E-2</v>
      </c>
      <c r="BE92" s="356">
        <v>8.1850109047599762E-2</v>
      </c>
      <c r="BF92" s="356">
        <v>7.1747991801893202E-2</v>
      </c>
      <c r="BG92" s="356">
        <v>6.2892699686091513E-2</v>
      </c>
      <c r="BH92" s="356">
        <v>5.5130346849659465E-2</v>
      </c>
      <c r="BI92" s="356">
        <v>4.8326040366111024E-2</v>
      </c>
      <c r="BJ92" s="356">
        <v>4.2361536085300688E-2</v>
      </c>
      <c r="BK92" s="356">
        <v>3.7133183805487982E-2</v>
      </c>
      <c r="BL92" s="356">
        <v>3.255012605670405E-2</v>
      </c>
      <c r="BM92" s="356">
        <v>2.8532719194165536E-2</v>
      </c>
      <c r="BN92" s="356">
        <v>2.5011149363749596E-2</v>
      </c>
      <c r="BO92" s="356">
        <v>2.1924219287999293E-2</v>
      </c>
      <c r="BP92" s="356">
        <v>1.9218284789620704E-2</v>
      </c>
      <c r="BQ92" s="356">
        <v>1.6846322571546897E-2</v>
      </c>
      <c r="BR92" s="356">
        <v>1.4767113053600015E-2</v>
      </c>
      <c r="BS92" s="356">
        <v>1.2944524065217405E-2</v>
      </c>
      <c r="BT92" s="356">
        <v>1.1346882946368691E-2</v>
      </c>
      <c r="BU92" s="356">
        <v>9.9464261451338454E-3</v>
      </c>
      <c r="BV92" s="356">
        <v>8.7188167471369607E-3</v>
      </c>
      <c r="BW92" s="356">
        <v>7.6427215525394117E-3</v>
      </c>
      <c r="BX92" s="356">
        <v>6.6994403511039732E-3</v>
      </c>
      <c r="BY92" s="356">
        <v>5.8725809529312518E-3</v>
      </c>
      <c r="BZ92" s="356">
        <v>5.1477743276045337E-3</v>
      </c>
      <c r="CA92" s="356">
        <v>4.5124249014766244E-3</v>
      </c>
      <c r="CB92" s="356">
        <v>3.9554916738048958E-3</v>
      </c>
      <c r="CC92" s="356">
        <v>3.4672963480056932E-3</v>
      </c>
      <c r="CD92" s="356">
        <v>3.0393551437637566E-3</v>
      </c>
      <c r="CE92" s="356">
        <v>2.6642313672543445E-3</v>
      </c>
      <c r="CF92" s="356">
        <v>2.3354061774669924E-3</v>
      </c>
      <c r="CG92" s="356">
        <v>2.0471653028287097E-3</v>
      </c>
      <c r="CH92" s="356">
        <v>1.7944997395062325E-3</v>
      </c>
      <c r="CI92" s="356">
        <v>1.5730187057382821E-3</v>
      </c>
      <c r="CJ92" s="356">
        <v>1.3788733395321549E-3</v>
      </c>
      <c r="CK92" s="356">
        <v>1.2086898137553951E-3</v>
      </c>
      <c r="CL92" s="356" t="s">
        <v>502</v>
      </c>
      <c r="CM92" s="356" t="s">
        <v>502</v>
      </c>
      <c r="CN92" s="356" t="s">
        <v>502</v>
      </c>
      <c r="CO92" s="356" t="s">
        <v>502</v>
      </c>
      <c r="CP92" s="356" t="s">
        <v>502</v>
      </c>
      <c r="CQ92" s="356" t="s">
        <v>502</v>
      </c>
    </row>
    <row r="93" spans="1:95" s="317" customFormat="1" ht="14.25" x14ac:dyDescent="0.25">
      <c r="A93" s="536" t="s">
        <v>747</v>
      </c>
      <c r="B93" s="537"/>
      <c r="C93" s="537"/>
      <c r="D93" s="537"/>
      <c r="E93" s="537"/>
      <c r="F93" s="537"/>
      <c r="G93" s="537"/>
      <c r="H93" s="537"/>
      <c r="I93" s="537"/>
      <c r="J93" s="537"/>
      <c r="K93" s="537"/>
      <c r="L93" s="537"/>
      <c r="M93" s="537"/>
      <c r="N93" s="537"/>
      <c r="O93" s="537"/>
      <c r="P93" s="537"/>
      <c r="Q93" s="537"/>
      <c r="R93" s="537"/>
      <c r="S93" s="537"/>
      <c r="T93" s="537"/>
      <c r="U93" s="537"/>
      <c r="V93" s="537"/>
      <c r="W93" s="537"/>
      <c r="X93" s="537"/>
      <c r="Y93" s="537"/>
      <c r="Z93" s="537"/>
      <c r="AA93" s="537"/>
      <c r="AB93" s="537"/>
      <c r="AC93" s="537"/>
      <c r="AD93" s="537"/>
      <c r="AE93" s="537"/>
      <c r="AF93" s="537"/>
      <c r="AG93" s="537"/>
      <c r="AH93" s="537"/>
      <c r="AI93" s="537"/>
      <c r="AJ93" s="537"/>
      <c r="AK93" s="545">
        <f>AK90*AK92</f>
        <v>-2552291635.908</v>
      </c>
      <c r="AL93" s="546"/>
      <c r="AM93" s="357">
        <v>759417361.98731005</v>
      </c>
      <c r="AN93" s="357">
        <v>693481466.13726652</v>
      </c>
      <c r="AO93" s="357">
        <v>543341143.46574032</v>
      </c>
      <c r="AP93" s="357">
        <v>459252706.02856857</v>
      </c>
      <c r="AQ93" s="357">
        <v>419435794.62404174</v>
      </c>
      <c r="AR93" s="357">
        <v>383036329.45865089</v>
      </c>
      <c r="AS93" s="357">
        <v>349462061.68795574</v>
      </c>
      <c r="AT93" s="357">
        <v>319081962.2443589</v>
      </c>
      <c r="AU93" s="357">
        <v>291320262.7867263</v>
      </c>
      <c r="AV93" s="357">
        <v>265954298.42573121</v>
      </c>
      <c r="AW93" s="357">
        <v>242779937.27635914</v>
      </c>
      <c r="AX93" s="357">
        <v>221610092.21789616</v>
      </c>
      <c r="AY93" s="357">
        <v>202050930.84756601</v>
      </c>
      <c r="AZ93" s="357">
        <v>184409911.5460349</v>
      </c>
      <c r="BA93" s="357">
        <v>168299433.25486693</v>
      </c>
      <c r="BB93" s="357">
        <v>153587990.96133253</v>
      </c>
      <c r="BC93" s="357">
        <v>140155207.66631514</v>
      </c>
      <c r="BD93" s="357">
        <v>127890915.63147864</v>
      </c>
      <c r="BE93" s="357">
        <v>116528221.95123686</v>
      </c>
      <c r="BF93" s="357">
        <v>106321759.06245548</v>
      </c>
      <c r="BG93" s="357">
        <v>97005115.158841655</v>
      </c>
      <c r="BH93" s="357">
        <v>88501263.463171378</v>
      </c>
      <c r="BI93" s="357">
        <v>80739772.12695916</v>
      </c>
      <c r="BJ93" s="357">
        <v>73656249.232562825</v>
      </c>
      <c r="BK93" s="357">
        <v>67191833.263712242</v>
      </c>
      <c r="BL93" s="357">
        <v>61292725.428661212</v>
      </c>
      <c r="BM93" s="357">
        <v>55909760.552209057</v>
      </c>
      <c r="BN93" s="357">
        <v>50998013.488991253</v>
      </c>
      <c r="BO93" s="357">
        <v>46516438.232742675</v>
      </c>
      <c r="BP93" s="357">
        <v>42427537.105006434</v>
      </c>
      <c r="BQ93" s="357">
        <v>38697057.602400094</v>
      </c>
      <c r="BR93" s="357">
        <v>35293714.66452951</v>
      </c>
      <c r="BS93" s="357">
        <v>32188936.29547666</v>
      </c>
      <c r="BT93" s="357">
        <v>29356630.631033145</v>
      </c>
      <c r="BU93" s="357">
        <v>26772972.692073446</v>
      </c>
      <c r="BV93" s="357">
        <v>24416209.202239189</v>
      </c>
      <c r="BW93" s="357">
        <v>22266479.976018798</v>
      </c>
      <c r="BX93" s="357">
        <v>20305654.50192216</v>
      </c>
      <c r="BY93" s="357">
        <v>18517182.455334313</v>
      </c>
      <c r="BZ93" s="357">
        <v>16885956.977323774</v>
      </c>
      <c r="CA93" s="357">
        <v>15398189.649710607</v>
      </c>
      <c r="CB93" s="357">
        <v>14041296.183569172</v>
      </c>
      <c r="CC93" s="357">
        <v>12803791.9185344</v>
      </c>
      <c r="CD93" s="357">
        <v>11675196.304257987</v>
      </c>
      <c r="CE93" s="357">
        <v>10645945.603557965</v>
      </c>
      <c r="CF93" s="357">
        <v>9707313.1196336411</v>
      </c>
      <c r="CG93" s="357">
        <v>8851336.3075668178</v>
      </c>
      <c r="CH93" s="357">
        <v>8070750.1835646443</v>
      </c>
      <c r="CI93" s="357">
        <v>7358926.4943620637</v>
      </c>
      <c r="CJ93" s="357">
        <v>6709818.154214235</v>
      </c>
      <c r="CK93" s="357">
        <v>6117908.4982706141</v>
      </c>
      <c r="CL93" s="357" t="s">
        <v>502</v>
      </c>
      <c r="CM93" s="357" t="s">
        <v>502</v>
      </c>
      <c r="CN93" s="357" t="s">
        <v>502</v>
      </c>
      <c r="CO93" s="357" t="s">
        <v>502</v>
      </c>
      <c r="CP93" s="357" t="s">
        <v>502</v>
      </c>
      <c r="CQ93" s="357" t="s">
        <v>502</v>
      </c>
    </row>
    <row r="94" spans="1:95" s="317" customFormat="1" ht="14.25" x14ac:dyDescent="0.25">
      <c r="A94" s="536" t="s">
        <v>748</v>
      </c>
      <c r="B94" s="537"/>
      <c r="C94" s="537"/>
      <c r="D94" s="537"/>
      <c r="E94" s="537"/>
      <c r="F94" s="537"/>
      <c r="G94" s="537"/>
      <c r="H94" s="537"/>
      <c r="I94" s="537"/>
      <c r="J94" s="537"/>
      <c r="K94" s="537"/>
      <c r="L94" s="537"/>
      <c r="M94" s="537"/>
      <c r="N94" s="537"/>
      <c r="O94" s="537"/>
      <c r="P94" s="537"/>
      <c r="Q94" s="537"/>
      <c r="R94" s="537"/>
      <c r="S94" s="537"/>
      <c r="T94" s="537"/>
      <c r="U94" s="537"/>
      <c r="V94" s="537"/>
      <c r="W94" s="537"/>
      <c r="X94" s="537"/>
      <c r="Y94" s="537"/>
      <c r="Z94" s="537"/>
      <c r="AA94" s="537"/>
      <c r="AB94" s="537"/>
      <c r="AC94" s="537"/>
      <c r="AD94" s="537"/>
      <c r="AE94" s="537"/>
      <c r="AF94" s="537"/>
      <c r="AG94" s="537"/>
      <c r="AH94" s="537"/>
      <c r="AI94" s="537"/>
      <c r="AJ94" s="537"/>
      <c r="AK94" s="545">
        <f>SUM($AK$93:AK93)</f>
        <v>-2552291635.908</v>
      </c>
      <c r="AL94" s="546"/>
      <c r="AM94" s="357">
        <f>SUM($AK$93:AM93)</f>
        <v>-1792874273.9206901</v>
      </c>
      <c r="AN94" s="357">
        <f>SUM($AK$93:AN93)</f>
        <v>-1099392807.7834234</v>
      </c>
      <c r="AO94" s="357">
        <f>SUM($AK$93:AO93)</f>
        <v>-556051664.3176831</v>
      </c>
      <c r="AP94" s="357">
        <f>SUM($AK$93:AP93)</f>
        <v>-96798958.289114535</v>
      </c>
      <c r="AQ94" s="357">
        <f>SUM($AK$93:AQ93)</f>
        <v>322636836.3349272</v>
      </c>
      <c r="AR94" s="357">
        <f>SUM($AK$93:AR93)</f>
        <v>705673165.79357815</v>
      </c>
      <c r="AS94" s="357">
        <f>SUM($AK$93:AS93)</f>
        <v>1055135227.4815339</v>
      </c>
      <c r="AT94" s="357">
        <f>SUM($AK$93:AT93)</f>
        <v>1374217189.7258928</v>
      </c>
      <c r="AU94" s="357">
        <f>SUM($AK$93:AU93)</f>
        <v>1665537452.512619</v>
      </c>
      <c r="AV94" s="357">
        <f>SUM($AK$93:AV93)</f>
        <v>1931491750.9383502</v>
      </c>
      <c r="AW94" s="357">
        <f>SUM($AK$93:AW93)</f>
        <v>2174271688.2147093</v>
      </c>
      <c r="AX94" s="357">
        <f>SUM($AK$93:AX93)</f>
        <v>2395881780.4326053</v>
      </c>
      <c r="AY94" s="357">
        <f>SUM($AK$93:AY93)</f>
        <v>2597932711.2801714</v>
      </c>
      <c r="AZ94" s="357">
        <f>SUM($AK$93:AZ93)</f>
        <v>2782342622.8262062</v>
      </c>
      <c r="BA94" s="357">
        <f>SUM($AK$93:BA93)</f>
        <v>2950642056.0810733</v>
      </c>
      <c r="BB94" s="357">
        <f>SUM($AK$93:BB93)</f>
        <v>3104230047.0424056</v>
      </c>
      <c r="BC94" s="357">
        <f>SUM($AK$93:BC93)</f>
        <v>3244385254.7087207</v>
      </c>
      <c r="BD94" s="357">
        <f>SUM($AK$93:BD93)</f>
        <v>3372276170.3401995</v>
      </c>
      <c r="BE94" s="357">
        <f>SUM($AK$93:BE93)</f>
        <v>3488804392.2914362</v>
      </c>
      <c r="BF94" s="357">
        <f>SUM($AK$93:BF93)</f>
        <v>3595126151.3538918</v>
      </c>
      <c r="BG94" s="357">
        <f>SUM($AK$93:BG93)</f>
        <v>3692131266.5127335</v>
      </c>
      <c r="BH94" s="357">
        <f>SUM($AK$93:BH93)</f>
        <v>3780632529.9759049</v>
      </c>
      <c r="BI94" s="357">
        <f>SUM($AK$93:BI93)</f>
        <v>3861372302.1028643</v>
      </c>
      <c r="BJ94" s="357">
        <f>SUM($AK$93:BJ93)</f>
        <v>3935028551.3354273</v>
      </c>
      <c r="BK94" s="357">
        <f>SUM($AK$93:BK93)</f>
        <v>4002220384.5991397</v>
      </c>
      <c r="BL94" s="357">
        <f>SUM($AK$93:BL93)</f>
        <v>4063513110.027801</v>
      </c>
      <c r="BM94" s="357">
        <f>SUM($AK$93:BM93)</f>
        <v>4119422870.5800099</v>
      </c>
      <c r="BN94" s="357">
        <f>SUM($AK$93:BN93)</f>
        <v>4170420884.0690012</v>
      </c>
      <c r="BO94" s="357">
        <f>SUM($AK$93:BO93)</f>
        <v>4216937322.301744</v>
      </c>
      <c r="BP94" s="357">
        <f>SUM($AK$93:BP93)</f>
        <v>4259364859.4067502</v>
      </c>
      <c r="BQ94" s="357">
        <f>SUM($AK$93:BQ93)</f>
        <v>4298061917.0091505</v>
      </c>
      <c r="BR94" s="357">
        <f>SUM($AK$93:BR93)</f>
        <v>4333355631.6736803</v>
      </c>
      <c r="BS94" s="357">
        <f>SUM($AK$93:BS93)</f>
        <v>4365544567.9691572</v>
      </c>
      <c r="BT94" s="357">
        <f>SUM($AK$93:BT93)</f>
        <v>4394901198.6001902</v>
      </c>
      <c r="BU94" s="357">
        <f>SUM($AK$93:BU93)</f>
        <v>4421674171.292264</v>
      </c>
      <c r="BV94" s="357">
        <f>SUM($AK$93:BV93)</f>
        <v>4446090380.494503</v>
      </c>
      <c r="BW94" s="357">
        <f>SUM($AK$93:BW93)</f>
        <v>4468356860.4705219</v>
      </c>
      <c r="BX94" s="357">
        <f>SUM($AK$93:BX93)</f>
        <v>4488662514.9724445</v>
      </c>
      <c r="BY94" s="357">
        <f>SUM($AK$93:BY93)</f>
        <v>4507179697.4277792</v>
      </c>
      <c r="BZ94" s="357">
        <f>SUM($AK$93:BZ93)</f>
        <v>4524065654.4051027</v>
      </c>
      <c r="CA94" s="357">
        <f>SUM($AK$93:CA93)</f>
        <v>4539463844.0548134</v>
      </c>
      <c r="CB94" s="357">
        <f>SUM($AK$93:CB93)</f>
        <v>4553505140.2383823</v>
      </c>
      <c r="CC94" s="357">
        <f>SUM($AK$93:CC93)</f>
        <v>4566308932.1569166</v>
      </c>
      <c r="CD94" s="357">
        <f>SUM($AK$93:CD93)</f>
        <v>4577984128.461175</v>
      </c>
      <c r="CE94" s="357">
        <f>SUM($AK$93:CE93)</f>
        <v>4588630074.0647326</v>
      </c>
      <c r="CF94" s="357">
        <f>SUM($AK$93:CF93)</f>
        <v>4598337387.1843662</v>
      </c>
      <c r="CG94" s="357">
        <f>SUM($AK$93:CG93)</f>
        <v>4607188723.4919329</v>
      </c>
      <c r="CH94" s="357">
        <f>SUM($AK$93:CH93)</f>
        <v>4615259473.6754971</v>
      </c>
      <c r="CI94" s="357">
        <f>SUM($AK$93:CI93)</f>
        <v>4622618400.1698589</v>
      </c>
      <c r="CJ94" s="357">
        <f>SUM($AK$93:CJ93)</f>
        <v>4629328218.3240728</v>
      </c>
      <c r="CK94" s="357">
        <f>SUM($AK$93:CK93)</f>
        <v>4635446126.8223438</v>
      </c>
      <c r="CL94" s="357">
        <f>SUM($AK$93:CL93)</f>
        <v>4635446126.8223438</v>
      </c>
      <c r="CM94" s="357">
        <f>SUM($AK$93:CM93)</f>
        <v>4635446126.8223438</v>
      </c>
      <c r="CN94" s="357">
        <f>SUM($AK$93:CN93)</f>
        <v>4635446126.8223438</v>
      </c>
      <c r="CO94" s="357">
        <f>SUM($AK$93:CO93)</f>
        <v>4635446126.8223438</v>
      </c>
      <c r="CP94" s="357">
        <f>SUM($AK$93:CP93)</f>
        <v>4635446126.8223438</v>
      </c>
      <c r="CQ94" s="357">
        <f>SUM($AK$93:CQ93)</f>
        <v>4635446126.8223438</v>
      </c>
    </row>
    <row r="95" spans="1:95" s="317" customFormat="1" ht="14.25" x14ac:dyDescent="0.25">
      <c r="A95" s="536" t="s">
        <v>749</v>
      </c>
      <c r="B95" s="537"/>
      <c r="C95" s="537"/>
      <c r="D95" s="537"/>
      <c r="E95" s="537"/>
      <c r="F95" s="537"/>
      <c r="G95" s="537"/>
      <c r="H95" s="537"/>
      <c r="I95" s="537"/>
      <c r="J95" s="537"/>
      <c r="K95" s="537"/>
      <c r="L95" s="537"/>
      <c r="M95" s="537"/>
      <c r="N95" s="537"/>
      <c r="O95" s="537"/>
      <c r="P95" s="537"/>
      <c r="Q95" s="537"/>
      <c r="R95" s="537"/>
      <c r="S95" s="537"/>
      <c r="T95" s="537"/>
      <c r="U95" s="537"/>
      <c r="V95" s="537"/>
      <c r="W95" s="537"/>
      <c r="X95" s="537"/>
      <c r="Y95" s="537"/>
      <c r="Z95" s="537"/>
      <c r="AA95" s="537"/>
      <c r="AB95" s="537"/>
      <c r="AC95" s="537"/>
      <c r="AD95" s="537"/>
      <c r="AE95" s="537"/>
      <c r="AF95" s="537"/>
      <c r="AG95" s="537"/>
      <c r="AH95" s="537"/>
      <c r="AI95" s="537"/>
      <c r="AJ95" s="537"/>
      <c r="AK95" s="547">
        <f>IF((ISERR(IRR($AK$90:AK90))),0,IF(IRR($AK$90:AK90)&lt;0,0,IRR($AK$90:AK90)))</f>
        <v>0</v>
      </c>
      <c r="AL95" s="548"/>
      <c r="AM95" s="358">
        <v>0</v>
      </c>
      <c r="AN95" s="358">
        <v>0</v>
      </c>
      <c r="AO95" s="358">
        <v>4.6003192488244249E-3</v>
      </c>
      <c r="AP95" s="358">
        <v>0.12175128668863788</v>
      </c>
      <c r="AQ95" s="358">
        <v>0.19344474793179356</v>
      </c>
      <c r="AR95" s="358">
        <v>0.23899605857512984</v>
      </c>
      <c r="AS95" s="358">
        <v>0.26896732971297044</v>
      </c>
      <c r="AT95" s="358">
        <v>0.28930526990470895</v>
      </c>
      <c r="AU95" s="358">
        <v>0.30344583688331972</v>
      </c>
      <c r="AV95" s="358">
        <v>0.31347317178179579</v>
      </c>
      <c r="AW95" s="358">
        <v>0.32069849304928022</v>
      </c>
      <c r="AX95" s="358">
        <v>0.32597321049828643</v>
      </c>
      <c r="AY95" s="358">
        <v>0.32986114481088968</v>
      </c>
      <c r="AZ95" s="358">
        <v>0.3327554285639085</v>
      </c>
      <c r="BA95" s="358">
        <v>0.33492562379917956</v>
      </c>
      <c r="BB95" s="358">
        <v>0.33656260248257697</v>
      </c>
      <c r="BC95" s="358">
        <v>0.33780346253703319</v>
      </c>
      <c r="BD95" s="358">
        <v>0.33874788489395535</v>
      </c>
      <c r="BE95" s="358">
        <v>0.33946808342105328</v>
      </c>
      <c r="BF95" s="358">
        <v>0.34001960533675901</v>
      </c>
      <c r="BG95" s="358">
        <v>0.34044291830085638</v>
      </c>
      <c r="BH95" s="358">
        <v>0.34076843514509658</v>
      </c>
      <c r="BI95" s="358">
        <v>0.34101913445569076</v>
      </c>
      <c r="BJ95" s="358">
        <v>0.34121245592892913</v>
      </c>
      <c r="BK95" s="358">
        <v>0.3413616853837067</v>
      </c>
      <c r="BL95" s="358">
        <v>0.34147697601013705</v>
      </c>
      <c r="BM95" s="358">
        <v>0.34156610732865866</v>
      </c>
      <c r="BN95" s="358">
        <v>0.3416350530697092</v>
      </c>
      <c r="BO95" s="358">
        <v>0.34168840857241367</v>
      </c>
      <c r="BP95" s="358">
        <v>0.341729714066215</v>
      </c>
      <c r="BQ95" s="358">
        <v>0.34176170024020736</v>
      </c>
      <c r="BR95" s="358">
        <v>0.34178647545204788</v>
      </c>
      <c r="BS95" s="358">
        <v>0.34180566887726238</v>
      </c>
      <c r="BT95" s="358">
        <v>0.3418205402447767</v>
      </c>
      <c r="BU95" s="358">
        <v>0.34183206413471745</v>
      </c>
      <c r="BV95" s="358">
        <v>0.34184099484772057</v>
      </c>
      <c r="BW95" s="358">
        <v>0.34184791639498657</v>
      </c>
      <c r="BX95" s="358">
        <v>0.34185328106722324</v>
      </c>
      <c r="BY95" s="358">
        <v>0.34185743922037948</v>
      </c>
      <c r="BZ95" s="358">
        <v>0.34186066229630496</v>
      </c>
      <c r="CA95" s="358">
        <v>0.341863160626104</v>
      </c>
      <c r="CB95" s="358">
        <v>0.34186509720564184</v>
      </c>
      <c r="CC95" s="358">
        <v>0.34186659835883693</v>
      </c>
      <c r="CD95" s="358">
        <v>0.34186776199457358</v>
      </c>
      <c r="CE95" s="358">
        <v>0.34186866400195171</v>
      </c>
      <c r="CF95" s="358">
        <v>0.34186936320464234</v>
      </c>
      <c r="CG95" s="358">
        <v>0.34186990519961724</v>
      </c>
      <c r="CH95" s="358">
        <v>0.34187032533185113</v>
      </c>
      <c r="CI95" s="358">
        <v>0.34187065099969893</v>
      </c>
      <c r="CJ95" s="358">
        <v>0.34187090344168647</v>
      </c>
      <c r="CK95" s="358">
        <v>0.34187109912144753</v>
      </c>
      <c r="CL95" s="358" t="s">
        <v>502</v>
      </c>
      <c r="CM95" s="358" t="s">
        <v>502</v>
      </c>
      <c r="CN95" s="358" t="s">
        <v>502</v>
      </c>
      <c r="CO95" s="358" t="s">
        <v>502</v>
      </c>
      <c r="CP95" s="358" t="s">
        <v>502</v>
      </c>
      <c r="CQ95" s="358" t="s">
        <v>502</v>
      </c>
    </row>
    <row r="96" spans="1:95" s="317" customFormat="1" ht="14.25" x14ac:dyDescent="0.25">
      <c r="A96" s="536" t="s">
        <v>750</v>
      </c>
      <c r="B96" s="537"/>
      <c r="C96" s="537"/>
      <c r="D96" s="537"/>
      <c r="E96" s="537"/>
      <c r="F96" s="537"/>
      <c r="G96" s="537"/>
      <c r="H96" s="537"/>
      <c r="I96" s="537"/>
      <c r="J96" s="537"/>
      <c r="K96" s="537"/>
      <c r="L96" s="537"/>
      <c r="M96" s="537"/>
      <c r="N96" s="537"/>
      <c r="O96" s="537"/>
      <c r="P96" s="537"/>
      <c r="Q96" s="537"/>
      <c r="R96" s="537"/>
      <c r="S96" s="537"/>
      <c r="T96" s="537"/>
      <c r="U96" s="537"/>
      <c r="V96" s="537"/>
      <c r="W96" s="537"/>
      <c r="X96" s="537"/>
      <c r="Y96" s="537"/>
      <c r="Z96" s="537"/>
      <c r="AA96" s="537"/>
      <c r="AB96" s="537"/>
      <c r="AC96" s="537"/>
      <c r="AD96" s="537"/>
      <c r="AE96" s="537"/>
      <c r="AF96" s="537"/>
      <c r="AG96" s="537"/>
      <c r="AH96" s="537"/>
      <c r="AI96" s="537"/>
      <c r="AJ96" s="537"/>
      <c r="AK96" s="538">
        <f>IF(AND(AK91&gt;0,A91&lt;0),(AK80-(AK91/(AK91-A91))),0)</f>
        <v>0</v>
      </c>
      <c r="AL96" s="539"/>
      <c r="AM96" s="359">
        <v>0</v>
      </c>
      <c r="AN96" s="359">
        <v>0</v>
      </c>
      <c r="AO96" s="359">
        <v>2.9711840259238884</v>
      </c>
      <c r="AP96" s="359">
        <v>0</v>
      </c>
      <c r="AQ96" s="359">
        <v>0</v>
      </c>
      <c r="AR96" s="359">
        <v>0</v>
      </c>
      <c r="AS96" s="359">
        <v>0</v>
      </c>
      <c r="AT96" s="359">
        <v>0</v>
      </c>
      <c r="AU96" s="359">
        <v>0</v>
      </c>
      <c r="AV96" s="359">
        <v>0</v>
      </c>
      <c r="AW96" s="359">
        <v>0</v>
      </c>
      <c r="AX96" s="359">
        <v>0</v>
      </c>
      <c r="AY96" s="359">
        <v>0</v>
      </c>
      <c r="AZ96" s="359">
        <v>0</v>
      </c>
      <c r="BA96" s="359">
        <v>0</v>
      </c>
      <c r="BB96" s="359">
        <v>0</v>
      </c>
      <c r="BC96" s="359">
        <v>0</v>
      </c>
      <c r="BD96" s="359">
        <v>0</v>
      </c>
      <c r="BE96" s="359">
        <v>0</v>
      </c>
      <c r="BF96" s="359">
        <v>0</v>
      </c>
      <c r="BG96" s="359">
        <v>0</v>
      </c>
      <c r="BH96" s="359">
        <v>0</v>
      </c>
      <c r="BI96" s="359">
        <v>0</v>
      </c>
      <c r="BJ96" s="359">
        <v>0</v>
      </c>
      <c r="BK96" s="359">
        <v>0</v>
      </c>
      <c r="BL96" s="359">
        <v>0</v>
      </c>
      <c r="BM96" s="359">
        <v>0</v>
      </c>
      <c r="BN96" s="359">
        <v>0</v>
      </c>
      <c r="BO96" s="359">
        <v>0</v>
      </c>
      <c r="BP96" s="359">
        <v>0</v>
      </c>
      <c r="BQ96" s="359">
        <v>0</v>
      </c>
      <c r="BR96" s="359">
        <v>0</v>
      </c>
      <c r="BS96" s="359">
        <v>0</v>
      </c>
      <c r="BT96" s="359">
        <v>0</v>
      </c>
      <c r="BU96" s="359">
        <v>0</v>
      </c>
      <c r="BV96" s="359">
        <v>0</v>
      </c>
      <c r="BW96" s="359">
        <v>0</v>
      </c>
      <c r="BX96" s="359">
        <v>0</v>
      </c>
      <c r="BY96" s="359">
        <v>0</v>
      </c>
      <c r="BZ96" s="359">
        <v>0</v>
      </c>
      <c r="CA96" s="359">
        <v>0</v>
      </c>
      <c r="CB96" s="359">
        <v>0</v>
      </c>
      <c r="CC96" s="359">
        <v>0</v>
      </c>
      <c r="CD96" s="359">
        <v>0</v>
      </c>
      <c r="CE96" s="359">
        <v>0</v>
      </c>
      <c r="CF96" s="359">
        <v>0</v>
      </c>
      <c r="CG96" s="359">
        <v>0</v>
      </c>
      <c r="CH96" s="359">
        <v>0</v>
      </c>
      <c r="CI96" s="359">
        <v>0</v>
      </c>
      <c r="CJ96" s="359">
        <v>0</v>
      </c>
      <c r="CK96" s="359">
        <v>0</v>
      </c>
      <c r="CL96" s="359" t="s">
        <v>502</v>
      </c>
      <c r="CM96" s="359" t="s">
        <v>502</v>
      </c>
      <c r="CN96" s="359" t="s">
        <v>502</v>
      </c>
      <c r="CO96" s="359" t="s">
        <v>502</v>
      </c>
      <c r="CP96" s="359" t="s">
        <v>502</v>
      </c>
      <c r="CQ96" s="359" t="s">
        <v>502</v>
      </c>
    </row>
    <row r="97" spans="1:95" s="317" customFormat="1" ht="15" thickBot="1" x14ac:dyDescent="0.3">
      <c r="A97" s="540" t="s">
        <v>751</v>
      </c>
      <c r="B97" s="541"/>
      <c r="C97" s="541"/>
      <c r="D97" s="541"/>
      <c r="E97" s="541"/>
      <c r="F97" s="541"/>
      <c r="G97" s="541"/>
      <c r="H97" s="541"/>
      <c r="I97" s="541"/>
      <c r="J97" s="541"/>
      <c r="K97" s="541"/>
      <c r="L97" s="541"/>
      <c r="M97" s="541"/>
      <c r="N97" s="541"/>
      <c r="O97" s="541"/>
      <c r="P97" s="541"/>
      <c r="Q97" s="541"/>
      <c r="R97" s="541"/>
      <c r="S97" s="541"/>
      <c r="T97" s="541"/>
      <c r="U97" s="541"/>
      <c r="V97" s="541"/>
      <c r="W97" s="541"/>
      <c r="X97" s="541"/>
      <c r="Y97" s="541"/>
      <c r="Z97" s="541"/>
      <c r="AA97" s="541"/>
      <c r="AB97" s="541"/>
      <c r="AC97" s="541"/>
      <c r="AD97" s="541"/>
      <c r="AE97" s="541"/>
      <c r="AF97" s="541"/>
      <c r="AG97" s="541"/>
      <c r="AH97" s="541"/>
      <c r="AI97" s="541"/>
      <c r="AJ97" s="541"/>
      <c r="AK97" s="542">
        <f>IF(AND(AK94&gt;0,A94&lt;0),(AK80-(AK94/(AK94-A94))),0)</f>
        <v>0</v>
      </c>
      <c r="AL97" s="543"/>
      <c r="AM97" s="360">
        <v>0</v>
      </c>
      <c r="AN97" s="360">
        <v>0</v>
      </c>
      <c r="AO97" s="360">
        <v>0</v>
      </c>
      <c r="AP97" s="360">
        <v>0</v>
      </c>
      <c r="AQ97" s="360">
        <v>4.2307837326470423</v>
      </c>
      <c r="AR97" s="360">
        <v>0</v>
      </c>
      <c r="AS97" s="360">
        <v>0</v>
      </c>
      <c r="AT97" s="360">
        <v>0</v>
      </c>
      <c r="AU97" s="360">
        <v>0</v>
      </c>
      <c r="AV97" s="360">
        <v>0</v>
      </c>
      <c r="AW97" s="360">
        <v>0</v>
      </c>
      <c r="AX97" s="360">
        <v>0</v>
      </c>
      <c r="AY97" s="360">
        <v>0</v>
      </c>
      <c r="AZ97" s="360">
        <v>0</v>
      </c>
      <c r="BA97" s="360">
        <v>0</v>
      </c>
      <c r="BB97" s="360">
        <v>0</v>
      </c>
      <c r="BC97" s="360">
        <v>0</v>
      </c>
      <c r="BD97" s="360">
        <v>0</v>
      </c>
      <c r="BE97" s="360">
        <v>0</v>
      </c>
      <c r="BF97" s="360">
        <v>0</v>
      </c>
      <c r="BG97" s="360">
        <v>0</v>
      </c>
      <c r="BH97" s="360">
        <v>0</v>
      </c>
      <c r="BI97" s="360">
        <v>0</v>
      </c>
      <c r="BJ97" s="360">
        <v>0</v>
      </c>
      <c r="BK97" s="360">
        <v>0</v>
      </c>
      <c r="BL97" s="360">
        <v>0</v>
      </c>
      <c r="BM97" s="360">
        <v>0</v>
      </c>
      <c r="BN97" s="360">
        <v>0</v>
      </c>
      <c r="BO97" s="360">
        <v>0</v>
      </c>
      <c r="BP97" s="360">
        <v>0</v>
      </c>
      <c r="BQ97" s="360">
        <v>0</v>
      </c>
      <c r="BR97" s="360">
        <v>0</v>
      </c>
      <c r="BS97" s="360">
        <v>0</v>
      </c>
      <c r="BT97" s="360">
        <v>0</v>
      </c>
      <c r="BU97" s="360">
        <v>0</v>
      </c>
      <c r="BV97" s="360">
        <v>0</v>
      </c>
      <c r="BW97" s="360">
        <v>0</v>
      </c>
      <c r="BX97" s="360">
        <v>0</v>
      </c>
      <c r="BY97" s="360">
        <v>0</v>
      </c>
      <c r="BZ97" s="360">
        <v>0</v>
      </c>
      <c r="CA97" s="360">
        <v>0</v>
      </c>
      <c r="CB97" s="360">
        <v>0</v>
      </c>
      <c r="CC97" s="360">
        <v>0</v>
      </c>
      <c r="CD97" s="360">
        <v>0</v>
      </c>
      <c r="CE97" s="360">
        <v>0</v>
      </c>
      <c r="CF97" s="360">
        <v>0</v>
      </c>
      <c r="CG97" s="360">
        <v>0</v>
      </c>
      <c r="CH97" s="360">
        <v>0</v>
      </c>
      <c r="CI97" s="360">
        <v>0</v>
      </c>
      <c r="CJ97" s="360">
        <v>0</v>
      </c>
      <c r="CK97" s="360">
        <v>0</v>
      </c>
      <c r="CL97" s="360" t="s">
        <v>502</v>
      </c>
      <c r="CM97" s="360" t="s">
        <v>502</v>
      </c>
      <c r="CN97" s="360" t="s">
        <v>502</v>
      </c>
      <c r="CO97" s="360" t="s">
        <v>502</v>
      </c>
      <c r="CP97" s="360" t="s">
        <v>502</v>
      </c>
      <c r="CQ97" s="360" t="s">
        <v>502</v>
      </c>
    </row>
    <row r="98" spans="1:95" x14ac:dyDescent="0.25">
      <c r="AM98" s="361"/>
      <c r="AN98" s="361"/>
      <c r="AO98" s="361"/>
      <c r="AP98" s="361"/>
      <c r="AQ98" s="361"/>
      <c r="AR98" s="361"/>
      <c r="AS98" s="361"/>
      <c r="AT98" s="361"/>
    </row>
    <row r="99" spans="1:95" x14ac:dyDescent="0.25">
      <c r="A99" s="544"/>
      <c r="B99" s="544"/>
      <c r="C99" s="544"/>
      <c r="D99" s="544"/>
      <c r="E99" s="544"/>
      <c r="F99" s="544"/>
      <c r="G99" s="544"/>
      <c r="H99" s="544"/>
      <c r="I99" s="544"/>
      <c r="J99" s="544"/>
      <c r="K99" s="544"/>
      <c r="L99" s="544"/>
      <c r="M99" s="544"/>
      <c r="N99" s="544"/>
      <c r="O99" s="544"/>
      <c r="P99" s="544"/>
      <c r="Q99" s="544"/>
      <c r="R99" s="544"/>
      <c r="S99" s="544"/>
      <c r="T99" s="544"/>
      <c r="U99" s="544"/>
      <c r="V99" s="544"/>
      <c r="W99" s="544"/>
      <c r="X99" s="544"/>
      <c r="Y99" s="544"/>
      <c r="Z99" s="544"/>
      <c r="AA99" s="544"/>
      <c r="AB99" s="544"/>
      <c r="AC99" s="544"/>
      <c r="AD99" s="544"/>
      <c r="AE99" s="544"/>
      <c r="AF99" s="544"/>
      <c r="AG99" s="544"/>
      <c r="AH99" s="544"/>
      <c r="AI99" s="544"/>
      <c r="AJ99" s="544"/>
      <c r="AK99" s="544"/>
      <c r="AL99" s="544"/>
      <c r="AM99" s="544"/>
      <c r="AN99" s="544"/>
      <c r="AO99" s="544"/>
      <c r="AP99" s="544"/>
      <c r="AQ99" s="544"/>
      <c r="AR99" s="544"/>
      <c r="AS99" s="544"/>
      <c r="AT99" s="544"/>
      <c r="AU99" s="544"/>
    </row>
    <row r="101" spans="1:95" x14ac:dyDescent="0.25">
      <c r="AM101" s="361"/>
    </row>
    <row r="103" spans="1:95" x14ac:dyDescent="0.25">
      <c r="AM103" s="270" t="s">
        <v>439</v>
      </c>
      <c r="CJ103" s="362"/>
      <c r="CK103" s="362"/>
      <c r="CL103" s="362"/>
      <c r="CM103" s="362"/>
      <c r="CN103" s="362"/>
      <c r="CO103" s="362"/>
      <c r="CP103" s="362"/>
      <c r="CQ103" s="362"/>
    </row>
    <row r="104" spans="1:95" ht="27.75" x14ac:dyDescent="0.25">
      <c r="AL104" s="318"/>
    </row>
    <row r="105" spans="1:95" ht="27.75" x14ac:dyDescent="0.25">
      <c r="AL105" s="31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7" zoomScaleSheetLayoutView="100" workbookViewId="0">
      <selection activeCell="G26" sqref="G26:H54"/>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31.14062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385" t="str">
        <f>'1. паспорт местоположение'!A5:C5</f>
        <v>Год раскрытия информации: 2025 год</v>
      </c>
      <c r="B5" s="385"/>
      <c r="C5" s="385"/>
      <c r="D5" s="385"/>
      <c r="E5" s="385"/>
      <c r="F5" s="385"/>
      <c r="G5" s="385"/>
      <c r="H5" s="385"/>
      <c r="I5" s="385"/>
      <c r="J5" s="385"/>
      <c r="K5" s="385"/>
      <c r="L5" s="38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520</v>
      </c>
      <c r="K6" s="109"/>
    </row>
    <row r="7" spans="1:44" ht="18.75" x14ac:dyDescent="0.25">
      <c r="A7" s="389" t="s">
        <v>7</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01" t="str">
        <f>'1. паспорт местоположение'!A9:C9</f>
        <v xml:space="preserve"> АО "Россети Тюмень"</v>
      </c>
      <c r="B9" s="401"/>
      <c r="C9" s="401"/>
      <c r="D9" s="401"/>
      <c r="E9" s="401"/>
      <c r="F9" s="401"/>
      <c r="G9" s="401"/>
      <c r="H9" s="401"/>
      <c r="I9" s="401"/>
      <c r="J9" s="401"/>
      <c r="K9" s="401"/>
      <c r="L9" s="401"/>
    </row>
    <row r="10" spans="1:44" x14ac:dyDescent="0.25">
      <c r="A10" s="386" t="s">
        <v>6</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401" t="str">
        <f>'1. паспорт местоположение'!A12:C12</f>
        <v>H_NS1200.PS.0032</v>
      </c>
      <c r="B12" s="401"/>
      <c r="C12" s="401"/>
      <c r="D12" s="401"/>
      <c r="E12" s="401"/>
      <c r="F12" s="401"/>
      <c r="G12" s="401"/>
      <c r="H12" s="401"/>
      <c r="I12" s="401"/>
      <c r="J12" s="401"/>
      <c r="K12" s="401"/>
      <c r="L12" s="401"/>
    </row>
    <row r="13" spans="1:44" x14ac:dyDescent="0.25">
      <c r="A13" s="386" t="s">
        <v>5</v>
      </c>
      <c r="B13" s="386"/>
      <c r="C13" s="386"/>
      <c r="D13" s="386"/>
      <c r="E13" s="386"/>
      <c r="F13" s="386"/>
      <c r="G13" s="386"/>
      <c r="H13" s="386"/>
      <c r="I13" s="386"/>
      <c r="J13" s="386"/>
      <c r="K13" s="386"/>
      <c r="L13" s="386"/>
    </row>
    <row r="14" spans="1:44" ht="18.75" x14ac:dyDescent="0.25">
      <c r="A14" s="404"/>
      <c r="B14" s="404"/>
      <c r="C14" s="404"/>
      <c r="D14" s="404"/>
      <c r="E14" s="404"/>
      <c r="F14" s="404"/>
      <c r="G14" s="404"/>
      <c r="H14" s="404"/>
      <c r="I14" s="404"/>
      <c r="J14" s="404"/>
      <c r="K14" s="404"/>
      <c r="L14" s="404"/>
    </row>
    <row r="15" spans="1:44" ht="33" customHeight="1" x14ac:dyDescent="0.25">
      <c r="A15" s="391"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1"/>
      <c r="C15" s="391"/>
      <c r="D15" s="391"/>
      <c r="E15" s="391"/>
      <c r="F15" s="391"/>
      <c r="G15" s="391"/>
      <c r="H15" s="391"/>
      <c r="I15" s="391"/>
      <c r="J15" s="391"/>
      <c r="K15" s="391"/>
      <c r="L15" s="391"/>
    </row>
    <row r="16" spans="1:44" x14ac:dyDescent="0.25">
      <c r="A16" s="386" t="s">
        <v>4</v>
      </c>
      <c r="B16" s="386"/>
      <c r="C16" s="386"/>
      <c r="D16" s="386"/>
      <c r="E16" s="386"/>
      <c r="F16" s="386"/>
      <c r="G16" s="386"/>
      <c r="H16" s="386"/>
      <c r="I16" s="386"/>
      <c r="J16" s="386"/>
      <c r="K16" s="386"/>
      <c r="L16" s="386"/>
    </row>
    <row r="17" spans="1:12" ht="15.75" customHeight="1" x14ac:dyDescent="0.25">
      <c r="L17" s="137"/>
    </row>
    <row r="18" spans="1:12" x14ac:dyDescent="0.25">
      <c r="K18" s="36"/>
    </row>
    <row r="19" spans="1:12" ht="15.75" customHeight="1" x14ac:dyDescent="0.25">
      <c r="A19" s="549" t="s">
        <v>392</v>
      </c>
      <c r="B19" s="549"/>
      <c r="C19" s="549"/>
      <c r="D19" s="549"/>
      <c r="E19" s="549"/>
      <c r="F19" s="549"/>
      <c r="G19" s="549"/>
      <c r="H19" s="549"/>
      <c r="I19" s="549"/>
      <c r="J19" s="549"/>
      <c r="K19" s="549"/>
      <c r="L19" s="549"/>
    </row>
    <row r="20" spans="1:12" x14ac:dyDescent="0.25">
      <c r="A20" s="138"/>
      <c r="B20" s="138"/>
      <c r="C20" s="54"/>
      <c r="D20" s="54"/>
      <c r="E20" s="54"/>
      <c r="F20" s="54"/>
      <c r="G20" s="54"/>
      <c r="H20" s="54"/>
      <c r="I20" s="54"/>
      <c r="J20" s="54"/>
      <c r="K20" s="54"/>
      <c r="L20" s="54"/>
    </row>
    <row r="21" spans="1:12" ht="28.5" customHeight="1" x14ac:dyDescent="0.25">
      <c r="A21" s="550" t="s">
        <v>216</v>
      </c>
      <c r="B21" s="550" t="s">
        <v>215</v>
      </c>
      <c r="C21" s="556" t="s">
        <v>326</v>
      </c>
      <c r="D21" s="556"/>
      <c r="E21" s="556"/>
      <c r="F21" s="556"/>
      <c r="G21" s="556"/>
      <c r="H21" s="556"/>
      <c r="I21" s="551" t="s">
        <v>214</v>
      </c>
      <c r="J21" s="553" t="s">
        <v>328</v>
      </c>
      <c r="K21" s="550" t="s">
        <v>213</v>
      </c>
      <c r="L21" s="552" t="s">
        <v>327</v>
      </c>
    </row>
    <row r="22" spans="1:12" ht="58.5" customHeight="1" x14ac:dyDescent="0.25">
      <c r="A22" s="550"/>
      <c r="B22" s="550"/>
      <c r="C22" s="557" t="s">
        <v>0</v>
      </c>
      <c r="D22" s="557"/>
      <c r="E22" s="252"/>
      <c r="F22" s="252"/>
      <c r="G22" s="558" t="s">
        <v>852</v>
      </c>
      <c r="H22" s="559"/>
      <c r="I22" s="551"/>
      <c r="J22" s="554"/>
      <c r="K22" s="550"/>
      <c r="L22" s="552"/>
    </row>
    <row r="23" spans="1:12" ht="31.5" x14ac:dyDescent="0.25">
      <c r="A23" s="550"/>
      <c r="B23" s="550"/>
      <c r="C23" s="61" t="s">
        <v>212</v>
      </c>
      <c r="D23" s="61" t="s">
        <v>211</v>
      </c>
      <c r="E23" s="61" t="s">
        <v>212</v>
      </c>
      <c r="F23" s="61" t="s">
        <v>211</v>
      </c>
      <c r="G23" s="61" t="s">
        <v>212</v>
      </c>
      <c r="H23" s="61" t="s">
        <v>211</v>
      </c>
      <c r="I23" s="551"/>
      <c r="J23" s="555"/>
      <c r="K23" s="550"/>
      <c r="L23" s="552"/>
    </row>
    <row r="24" spans="1:12" ht="16.5" customHeight="1" x14ac:dyDescent="0.25">
      <c r="A24" s="136">
        <v>1</v>
      </c>
      <c r="B24" s="136">
        <v>2</v>
      </c>
      <c r="C24" s="61">
        <v>3</v>
      </c>
      <c r="D24" s="61">
        <v>4</v>
      </c>
      <c r="E24" s="61">
        <v>5</v>
      </c>
      <c r="F24" s="61">
        <v>6</v>
      </c>
      <c r="G24" s="61">
        <v>7</v>
      </c>
      <c r="H24" s="61">
        <v>8</v>
      </c>
      <c r="I24" s="61">
        <v>9</v>
      </c>
      <c r="J24" s="61">
        <v>10</v>
      </c>
      <c r="K24" s="61">
        <v>11</v>
      </c>
      <c r="L24" s="61">
        <v>12</v>
      </c>
    </row>
    <row r="25" spans="1:12" ht="16.5" customHeight="1" x14ac:dyDescent="0.25">
      <c r="A25" s="246">
        <v>1</v>
      </c>
      <c r="B25" s="110" t="s">
        <v>210</v>
      </c>
      <c r="C25" s="111"/>
      <c r="D25" s="111"/>
      <c r="E25" s="111"/>
      <c r="F25" s="111"/>
      <c r="G25" s="111"/>
      <c r="H25" s="111"/>
      <c r="I25" s="60"/>
      <c r="J25" s="60"/>
      <c r="K25" s="58"/>
      <c r="L25" s="64"/>
    </row>
    <row r="26" spans="1:12" ht="16.5" customHeight="1" x14ac:dyDescent="0.25">
      <c r="A26" s="246" t="s">
        <v>209</v>
      </c>
      <c r="B26" s="112" t="s">
        <v>333</v>
      </c>
      <c r="C26" s="282">
        <v>42763</v>
      </c>
      <c r="D26" s="282">
        <v>42872</v>
      </c>
      <c r="E26" s="244"/>
      <c r="F26" s="244"/>
      <c r="G26" s="282">
        <v>42763</v>
      </c>
      <c r="H26" s="282">
        <v>42872</v>
      </c>
      <c r="I26" s="253">
        <v>1</v>
      </c>
      <c r="J26" s="253">
        <v>1</v>
      </c>
      <c r="K26" s="58"/>
      <c r="L26" s="58"/>
    </row>
    <row r="27" spans="1:12" s="55" customFormat="1" ht="16.5" customHeight="1" x14ac:dyDescent="0.25">
      <c r="A27" s="246" t="s">
        <v>208</v>
      </c>
      <c r="B27" s="112" t="s">
        <v>335</v>
      </c>
      <c r="C27" s="282">
        <v>42763</v>
      </c>
      <c r="D27" s="282">
        <v>42872</v>
      </c>
      <c r="E27" s="244"/>
      <c r="F27" s="244"/>
      <c r="G27" s="282">
        <v>42763</v>
      </c>
      <c r="H27" s="282">
        <v>42872</v>
      </c>
      <c r="I27" s="253">
        <v>1</v>
      </c>
      <c r="J27" s="253">
        <v>1</v>
      </c>
      <c r="K27" s="58"/>
      <c r="L27" s="58"/>
    </row>
    <row r="28" spans="1:12" s="55" customFormat="1" ht="31.5" customHeight="1" x14ac:dyDescent="0.25">
      <c r="A28" s="246" t="s">
        <v>334</v>
      </c>
      <c r="B28" s="112" t="s">
        <v>339</v>
      </c>
      <c r="C28" s="282">
        <v>43510</v>
      </c>
      <c r="D28" s="282">
        <v>43615</v>
      </c>
      <c r="E28" s="244"/>
      <c r="F28" s="244"/>
      <c r="G28" s="282">
        <v>43510</v>
      </c>
      <c r="H28" s="282">
        <v>43615</v>
      </c>
      <c r="I28" s="253">
        <v>1</v>
      </c>
      <c r="J28" s="253">
        <v>1</v>
      </c>
      <c r="K28" s="58"/>
      <c r="L28" s="58"/>
    </row>
    <row r="29" spans="1:12" s="55" customFormat="1" ht="16.5" customHeight="1" x14ac:dyDescent="0.25">
      <c r="A29" s="246" t="s">
        <v>207</v>
      </c>
      <c r="B29" s="112" t="s">
        <v>338</v>
      </c>
      <c r="C29" s="282">
        <v>42990</v>
      </c>
      <c r="D29" s="282">
        <v>43602</v>
      </c>
      <c r="E29" s="244"/>
      <c r="F29" s="244"/>
      <c r="G29" s="282">
        <v>42990</v>
      </c>
      <c r="H29" s="282">
        <v>43602</v>
      </c>
      <c r="I29" s="253">
        <v>1</v>
      </c>
      <c r="J29" s="253">
        <v>1</v>
      </c>
      <c r="K29" s="58"/>
      <c r="L29" s="58"/>
    </row>
    <row r="30" spans="1:12" s="55" customFormat="1" ht="16.5" customHeight="1" x14ac:dyDescent="0.25">
      <c r="A30" s="246" t="s">
        <v>206</v>
      </c>
      <c r="B30" s="112" t="s">
        <v>340</v>
      </c>
      <c r="C30" s="282">
        <v>43475</v>
      </c>
      <c r="D30" s="282">
        <v>43615</v>
      </c>
      <c r="E30" s="244"/>
      <c r="F30" s="244"/>
      <c r="G30" s="282">
        <v>43475</v>
      </c>
      <c r="H30" s="282">
        <v>43615</v>
      </c>
      <c r="I30" s="253">
        <v>1</v>
      </c>
      <c r="J30" s="253">
        <v>1</v>
      </c>
      <c r="K30" s="58"/>
      <c r="L30" s="58"/>
    </row>
    <row r="31" spans="1:12" s="55" customFormat="1" ht="16.5" customHeight="1" x14ac:dyDescent="0.25">
      <c r="A31" s="246" t="s">
        <v>205</v>
      </c>
      <c r="B31" s="113" t="s">
        <v>336</v>
      </c>
      <c r="C31" s="282">
        <v>42970</v>
      </c>
      <c r="D31" s="282">
        <v>42990</v>
      </c>
      <c r="E31" s="244"/>
      <c r="F31" s="244"/>
      <c r="G31" s="282">
        <v>42970</v>
      </c>
      <c r="H31" s="282">
        <v>42990</v>
      </c>
      <c r="I31" s="253">
        <v>1</v>
      </c>
      <c r="J31" s="253">
        <v>1</v>
      </c>
      <c r="K31" s="58"/>
      <c r="L31" s="58"/>
    </row>
    <row r="32" spans="1:12" s="55" customFormat="1" ht="16.5" customHeight="1" x14ac:dyDescent="0.25">
      <c r="A32" s="246" t="s">
        <v>203</v>
      </c>
      <c r="B32" s="113" t="s">
        <v>341</v>
      </c>
      <c r="C32" s="282">
        <v>43824</v>
      </c>
      <c r="D32" s="282">
        <v>45126</v>
      </c>
      <c r="E32" s="244"/>
      <c r="F32" s="244"/>
      <c r="G32" s="282">
        <v>43824</v>
      </c>
      <c r="H32" s="282">
        <v>45126</v>
      </c>
      <c r="I32" s="253">
        <v>1</v>
      </c>
      <c r="J32" s="253">
        <v>1</v>
      </c>
      <c r="K32" s="58"/>
      <c r="L32" s="58"/>
    </row>
    <row r="33" spans="1:12" s="55" customFormat="1" ht="16.5" customHeight="1" x14ac:dyDescent="0.25">
      <c r="A33" s="246" t="s">
        <v>352</v>
      </c>
      <c r="B33" s="113" t="s">
        <v>289</v>
      </c>
      <c r="C33" s="282">
        <v>43707</v>
      </c>
      <c r="D33" s="282">
        <v>43784</v>
      </c>
      <c r="E33" s="244"/>
      <c r="F33" s="244"/>
      <c r="G33" s="282">
        <v>43707</v>
      </c>
      <c r="H33" s="282">
        <v>43784</v>
      </c>
      <c r="I33" s="253">
        <v>1</v>
      </c>
      <c r="J33" s="253">
        <v>1</v>
      </c>
      <c r="K33" s="58"/>
      <c r="L33" s="58"/>
    </row>
    <row r="34" spans="1:12" s="55" customFormat="1" ht="32.25" customHeight="1" x14ac:dyDescent="0.25">
      <c r="A34" s="246" t="s">
        <v>353</v>
      </c>
      <c r="B34" s="113" t="s">
        <v>345</v>
      </c>
      <c r="C34" s="282"/>
      <c r="D34" s="282"/>
      <c r="E34" s="244"/>
      <c r="F34" s="244"/>
      <c r="G34" s="282"/>
      <c r="H34" s="282"/>
      <c r="I34" s="253"/>
      <c r="J34" s="253"/>
      <c r="K34" s="59"/>
      <c r="L34" s="58"/>
    </row>
    <row r="35" spans="1:12" s="55" customFormat="1" ht="16.5" customHeight="1" x14ac:dyDescent="0.25">
      <c r="A35" s="246" t="s">
        <v>354</v>
      </c>
      <c r="B35" s="113" t="s">
        <v>204</v>
      </c>
      <c r="C35" s="282">
        <v>43707</v>
      </c>
      <c r="D35" s="282">
        <v>43784</v>
      </c>
      <c r="E35" s="244"/>
      <c r="F35" s="244"/>
      <c r="G35" s="282">
        <v>43707</v>
      </c>
      <c r="H35" s="282">
        <v>43784</v>
      </c>
      <c r="I35" s="253">
        <v>1</v>
      </c>
      <c r="J35" s="253">
        <v>1</v>
      </c>
      <c r="K35" s="59"/>
      <c r="L35" s="58"/>
    </row>
    <row r="36" spans="1:12" ht="16.5" customHeight="1" x14ac:dyDescent="0.25">
      <c r="A36" s="246" t="s">
        <v>355</v>
      </c>
      <c r="B36" s="113" t="s">
        <v>337</v>
      </c>
      <c r="C36" s="282">
        <v>44518</v>
      </c>
      <c r="D36" s="282">
        <v>44518</v>
      </c>
      <c r="E36" s="244"/>
      <c r="F36" s="244"/>
      <c r="G36" s="282">
        <v>44518</v>
      </c>
      <c r="H36" s="282">
        <v>44518</v>
      </c>
      <c r="I36" s="253">
        <v>1</v>
      </c>
      <c r="J36" s="253">
        <v>1</v>
      </c>
      <c r="K36" s="58"/>
      <c r="L36" s="58"/>
    </row>
    <row r="37" spans="1:12" ht="16.5" customHeight="1" x14ac:dyDescent="0.25">
      <c r="A37" s="246" t="s">
        <v>356</v>
      </c>
      <c r="B37" s="113" t="s">
        <v>202</v>
      </c>
      <c r="C37" s="282">
        <v>43600</v>
      </c>
      <c r="D37" s="282">
        <v>43774</v>
      </c>
      <c r="E37" s="244"/>
      <c r="F37" s="244"/>
      <c r="G37" s="282">
        <v>43600</v>
      </c>
      <c r="H37" s="282">
        <v>43774</v>
      </c>
      <c r="I37" s="253">
        <v>1</v>
      </c>
      <c r="J37" s="253">
        <v>1</v>
      </c>
      <c r="K37" s="58"/>
      <c r="L37" s="58"/>
    </row>
    <row r="38" spans="1:12" ht="16.5" customHeight="1" x14ac:dyDescent="0.25">
      <c r="A38" s="246" t="s">
        <v>656</v>
      </c>
      <c r="B38" s="110" t="s">
        <v>201</v>
      </c>
      <c r="C38" s="282"/>
      <c r="D38" s="282"/>
      <c r="E38" s="244"/>
      <c r="F38" s="244"/>
      <c r="G38" s="282"/>
      <c r="H38" s="282"/>
      <c r="I38" s="253"/>
      <c r="J38" s="253"/>
      <c r="K38" s="58"/>
      <c r="L38" s="58"/>
    </row>
    <row r="39" spans="1:12" ht="32.25" customHeight="1" x14ac:dyDescent="0.25">
      <c r="A39" s="246">
        <v>2</v>
      </c>
      <c r="B39" s="113" t="s">
        <v>342</v>
      </c>
      <c r="C39" s="282">
        <v>44869</v>
      </c>
      <c r="D39" s="282">
        <v>44889</v>
      </c>
      <c r="E39" s="244"/>
      <c r="F39" s="244"/>
      <c r="G39" s="282">
        <v>44869</v>
      </c>
      <c r="H39" s="282">
        <v>44889</v>
      </c>
      <c r="I39" s="253">
        <v>1</v>
      </c>
      <c r="J39" s="253">
        <v>1</v>
      </c>
      <c r="K39" s="58"/>
      <c r="L39" s="58"/>
    </row>
    <row r="40" spans="1:12" ht="17.25" customHeight="1" x14ac:dyDescent="0.25">
      <c r="A40" s="246" t="s">
        <v>200</v>
      </c>
      <c r="B40" s="113" t="s">
        <v>344</v>
      </c>
      <c r="C40" s="282">
        <v>44889</v>
      </c>
      <c r="D40" s="282">
        <v>44956</v>
      </c>
      <c r="E40" s="244"/>
      <c r="F40" s="244"/>
      <c r="G40" s="282">
        <v>44889</v>
      </c>
      <c r="H40" s="282">
        <v>44956</v>
      </c>
      <c r="I40" s="253">
        <v>1</v>
      </c>
      <c r="J40" s="253">
        <v>1</v>
      </c>
      <c r="K40" s="58"/>
      <c r="L40" s="58"/>
    </row>
    <row r="41" spans="1:12" ht="17.25" customHeight="1" x14ac:dyDescent="0.25">
      <c r="A41" s="246" t="s">
        <v>199</v>
      </c>
      <c r="B41" s="110" t="s">
        <v>423</v>
      </c>
      <c r="C41" s="282"/>
      <c r="D41" s="282"/>
      <c r="E41" s="244"/>
      <c r="F41" s="244"/>
      <c r="G41" s="282"/>
      <c r="H41" s="282"/>
      <c r="I41" s="253"/>
      <c r="J41" s="253"/>
      <c r="K41" s="58"/>
      <c r="L41" s="58"/>
    </row>
    <row r="42" spans="1:12" ht="17.25" customHeight="1" x14ac:dyDescent="0.25">
      <c r="A42" s="246">
        <v>3</v>
      </c>
      <c r="B42" s="113" t="s">
        <v>343</v>
      </c>
      <c r="C42" s="282">
        <v>44958</v>
      </c>
      <c r="D42" s="282">
        <v>45199</v>
      </c>
      <c r="E42" s="244"/>
      <c r="F42" s="244"/>
      <c r="G42" s="282">
        <v>44958</v>
      </c>
      <c r="H42" s="282">
        <v>45199</v>
      </c>
      <c r="I42" s="253">
        <v>1</v>
      </c>
      <c r="J42" s="253">
        <v>1</v>
      </c>
      <c r="K42" s="58"/>
      <c r="L42" s="58"/>
    </row>
    <row r="43" spans="1:12" ht="17.25" customHeight="1" x14ac:dyDescent="0.25">
      <c r="A43" s="246" t="s">
        <v>198</v>
      </c>
      <c r="B43" s="113" t="s">
        <v>196</v>
      </c>
      <c r="C43" s="282">
        <v>45566</v>
      </c>
      <c r="D43" s="282">
        <v>45746</v>
      </c>
      <c r="E43" s="244"/>
      <c r="F43" s="244"/>
      <c r="G43" s="282">
        <v>45566</v>
      </c>
      <c r="H43" s="282">
        <v>45641</v>
      </c>
      <c r="I43" s="281">
        <v>1</v>
      </c>
      <c r="J43" s="140">
        <v>1</v>
      </c>
      <c r="K43" s="58"/>
      <c r="L43" s="58"/>
    </row>
    <row r="44" spans="1:12" ht="17.25" customHeight="1" x14ac:dyDescent="0.25">
      <c r="A44" s="246" t="s">
        <v>197</v>
      </c>
      <c r="B44" s="113" t="s">
        <v>194</v>
      </c>
      <c r="C44" s="282">
        <v>45580</v>
      </c>
      <c r="D44" s="282">
        <v>45889</v>
      </c>
      <c r="E44" s="254"/>
      <c r="F44" s="254"/>
      <c r="G44" s="282">
        <v>45580</v>
      </c>
      <c r="H44" s="282">
        <v>45905</v>
      </c>
      <c r="I44" s="281">
        <v>0.5</v>
      </c>
      <c r="J44" s="253">
        <v>1</v>
      </c>
      <c r="K44" s="58"/>
      <c r="L44" s="58"/>
    </row>
    <row r="45" spans="1:12" ht="33" customHeight="1" x14ac:dyDescent="0.25">
      <c r="A45" s="246" t="s">
        <v>195</v>
      </c>
      <c r="B45" s="113" t="s">
        <v>348</v>
      </c>
      <c r="C45" s="282">
        <v>45889</v>
      </c>
      <c r="D45" s="282">
        <v>45899</v>
      </c>
      <c r="E45" s="244"/>
      <c r="F45" s="244"/>
      <c r="G45" s="282">
        <v>45905</v>
      </c>
      <c r="H45" s="282">
        <v>45915</v>
      </c>
      <c r="I45" s="140"/>
      <c r="J45" s="140"/>
      <c r="K45" s="58"/>
      <c r="L45" s="58"/>
    </row>
    <row r="46" spans="1:12" ht="65.25" customHeight="1" x14ac:dyDescent="0.25">
      <c r="A46" s="246" t="s">
        <v>193</v>
      </c>
      <c r="B46" s="113" t="s">
        <v>346</v>
      </c>
      <c r="C46" s="282">
        <v>45889</v>
      </c>
      <c r="D46" s="282">
        <v>45899</v>
      </c>
      <c r="E46" s="244"/>
      <c r="F46" s="244"/>
      <c r="G46" s="282">
        <v>45905</v>
      </c>
      <c r="H46" s="282">
        <v>45915</v>
      </c>
      <c r="I46" s="140"/>
      <c r="J46" s="140"/>
      <c r="K46" s="58"/>
      <c r="L46" s="58"/>
    </row>
    <row r="47" spans="1:12" ht="16.5" customHeight="1" x14ac:dyDescent="0.25">
      <c r="A47" s="246" t="s">
        <v>191</v>
      </c>
      <c r="B47" s="113" t="s">
        <v>192</v>
      </c>
      <c r="C47" s="282">
        <v>45901</v>
      </c>
      <c r="D47" s="282">
        <v>45912</v>
      </c>
      <c r="E47" s="244"/>
      <c r="F47" s="244"/>
      <c r="G47" s="282">
        <v>45915</v>
      </c>
      <c r="H47" s="282">
        <v>45925</v>
      </c>
      <c r="I47" s="140"/>
      <c r="J47" s="140"/>
      <c r="K47" s="58"/>
      <c r="L47" s="58"/>
    </row>
    <row r="48" spans="1:12" ht="16.5" customHeight="1" x14ac:dyDescent="0.25">
      <c r="A48" s="246" t="s">
        <v>657</v>
      </c>
      <c r="B48" s="110" t="s">
        <v>190</v>
      </c>
      <c r="C48" s="282"/>
      <c r="D48" s="282"/>
      <c r="E48" s="244"/>
      <c r="F48" s="244"/>
      <c r="G48" s="282"/>
      <c r="H48" s="282"/>
      <c r="I48" s="140"/>
      <c r="J48" s="140"/>
      <c r="K48" s="58"/>
      <c r="L48" s="58"/>
    </row>
    <row r="49" spans="1:12" ht="16.5" customHeight="1" x14ac:dyDescent="0.25">
      <c r="A49" s="246">
        <v>4</v>
      </c>
      <c r="B49" s="113" t="s">
        <v>188</v>
      </c>
      <c r="C49" s="282">
        <v>45912</v>
      </c>
      <c r="D49" s="282">
        <v>45915</v>
      </c>
      <c r="E49" s="244"/>
      <c r="F49" s="244"/>
      <c r="G49" s="282">
        <v>45925</v>
      </c>
      <c r="H49" s="282">
        <v>45930</v>
      </c>
      <c r="I49" s="140"/>
      <c r="J49" s="140"/>
      <c r="K49" s="58"/>
      <c r="L49" s="58"/>
    </row>
    <row r="50" spans="1:12" ht="48" customHeight="1" x14ac:dyDescent="0.25">
      <c r="A50" s="246" t="s">
        <v>189</v>
      </c>
      <c r="B50" s="113" t="s">
        <v>347</v>
      </c>
      <c r="C50" s="282">
        <v>45915</v>
      </c>
      <c r="D50" s="282">
        <v>45920</v>
      </c>
      <c r="E50" s="244"/>
      <c r="F50" s="244"/>
      <c r="G50" s="282">
        <v>45931</v>
      </c>
      <c r="H50" s="282">
        <v>45992</v>
      </c>
      <c r="I50" s="140"/>
      <c r="J50" s="140"/>
      <c r="K50" s="58"/>
      <c r="L50" s="58"/>
    </row>
    <row r="51" spans="1:12" ht="33" customHeight="1" x14ac:dyDescent="0.25">
      <c r="A51" s="246" t="s">
        <v>187</v>
      </c>
      <c r="B51" s="113" t="s">
        <v>349</v>
      </c>
      <c r="C51" s="282">
        <v>45920</v>
      </c>
      <c r="D51" s="282">
        <v>45930</v>
      </c>
      <c r="E51" s="244"/>
      <c r="F51" s="244"/>
      <c r="G51" s="282">
        <v>45976</v>
      </c>
      <c r="H51" s="282">
        <v>46006</v>
      </c>
      <c r="I51" s="140"/>
      <c r="J51" s="140"/>
      <c r="K51" s="58"/>
      <c r="L51" s="58"/>
    </row>
    <row r="52" spans="1:12" ht="33" customHeight="1" x14ac:dyDescent="0.25">
      <c r="A52" s="246" t="s">
        <v>185</v>
      </c>
      <c r="B52" s="113" t="s">
        <v>186</v>
      </c>
      <c r="C52" s="282">
        <v>45920</v>
      </c>
      <c r="D52" s="282">
        <v>45930</v>
      </c>
      <c r="E52" s="244"/>
      <c r="F52" s="244"/>
      <c r="G52" s="282">
        <v>45976</v>
      </c>
      <c r="H52" s="282">
        <v>46006</v>
      </c>
      <c r="I52" s="140"/>
      <c r="J52" s="140"/>
      <c r="K52" s="58"/>
      <c r="L52" s="58"/>
    </row>
    <row r="53" spans="1:12" ht="75.75" customHeight="1" x14ac:dyDescent="0.25">
      <c r="A53" s="246" t="s">
        <v>183</v>
      </c>
      <c r="B53" s="87" t="s">
        <v>350</v>
      </c>
      <c r="C53" s="282">
        <v>45931</v>
      </c>
      <c r="D53" s="282">
        <v>46021</v>
      </c>
      <c r="E53" s="244"/>
      <c r="F53" s="244"/>
      <c r="G53" s="282">
        <v>46006</v>
      </c>
      <c r="H53" s="282">
        <v>46021</v>
      </c>
      <c r="I53" s="140"/>
      <c r="J53" s="140"/>
      <c r="K53" s="154"/>
      <c r="L53" s="58"/>
    </row>
    <row r="54" spans="1:12" ht="16.5" customHeight="1" x14ac:dyDescent="0.25">
      <c r="A54" s="246" t="s">
        <v>351</v>
      </c>
      <c r="B54" s="113" t="s">
        <v>184</v>
      </c>
      <c r="C54" s="282">
        <v>45931</v>
      </c>
      <c r="D54" s="282">
        <v>46016</v>
      </c>
      <c r="E54" s="244"/>
      <c r="F54" s="244"/>
      <c r="G54" s="282">
        <v>46016</v>
      </c>
      <c r="H54" s="282">
        <v>46203</v>
      </c>
      <c r="I54" s="140"/>
      <c r="J54" s="140"/>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37" zoomScale="70" zoomScaleNormal="70" zoomScaleSheetLayoutView="70" workbookViewId="0">
      <selection activeCell="E66" sqref="E6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3.85546875" style="201" customWidth="1"/>
    <col min="9" max="9" width="10.42578125" style="201" customWidth="1"/>
    <col min="10" max="10" width="13.42578125" style="201" customWidth="1"/>
    <col min="11" max="11" width="9.28515625" style="201" customWidth="1"/>
    <col min="12" max="12" width="11.7109375" style="201" customWidth="1"/>
    <col min="13" max="13" width="6.140625" style="201" customWidth="1"/>
    <col min="14" max="14" width="11.85546875" style="201" customWidth="1"/>
    <col min="15" max="15" width="6.140625" style="201" customWidth="1"/>
    <col min="16" max="16" width="12.28515625" style="201" customWidth="1"/>
    <col min="17" max="17" width="6.140625" style="201" customWidth="1"/>
    <col min="18" max="18" width="10.7109375" style="201" customWidth="1"/>
    <col min="19" max="19" width="6.140625" style="201" customWidth="1"/>
    <col min="20" max="20" width="11.7109375" style="201" customWidth="1"/>
    <col min="21" max="21" width="7.85546875" style="201" customWidth="1"/>
    <col min="22" max="22" width="11.5703125" style="201" customWidth="1"/>
    <col min="23" max="23" width="6.140625" style="201" customWidth="1"/>
    <col min="24" max="24" width="7.140625" style="201" customWidth="1"/>
    <col min="25" max="27" width="6.140625" style="201" customWidth="1"/>
    <col min="28" max="28" width="13.140625" style="201" customWidth="1"/>
    <col min="29" max="29" width="13.42578125" style="201" customWidth="1"/>
    <col min="30" max="30" width="18" style="201" customWidth="1"/>
    <col min="31" max="16384" width="9.140625" style="201"/>
  </cols>
  <sheetData>
    <row r="1" spans="1:29" ht="18.75" x14ac:dyDescent="0.25">
      <c r="AC1" s="202" t="s">
        <v>67</v>
      </c>
    </row>
    <row r="2" spans="1:29" ht="18.75" x14ac:dyDescent="0.3">
      <c r="AC2" s="203" t="s">
        <v>8</v>
      </c>
    </row>
    <row r="3" spans="1:29" ht="18.75" x14ac:dyDescent="0.3">
      <c r="AC3" s="203" t="s">
        <v>66</v>
      </c>
    </row>
    <row r="4" spans="1:29" ht="18.75" customHeight="1" x14ac:dyDescent="0.25">
      <c r="A4" s="578" t="str">
        <f>'1. паспорт местоположение'!A5:C5</f>
        <v>Год раскрытия информации: 2025 год</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row>
    <row r="5" spans="1:29" ht="18.75" x14ac:dyDescent="0.3">
      <c r="AC5" s="203"/>
    </row>
    <row r="6" spans="1:29" ht="18.75" x14ac:dyDescent="0.25">
      <c r="A6" s="579" t="s">
        <v>7</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row>
    <row r="7" spans="1:29" ht="18.75" x14ac:dyDescent="0.25">
      <c r="A7" s="204"/>
      <c r="B7" s="204"/>
      <c r="C7" s="204"/>
      <c r="D7" s="204"/>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29" x14ac:dyDescent="0.25">
      <c r="A8" s="560" t="str">
        <f>'1. паспорт местоположение'!A9:C9</f>
        <v xml:space="preserve"> АО "Россети Тюмень"</v>
      </c>
      <c r="B8" s="560"/>
      <c r="C8" s="560"/>
      <c r="D8" s="560"/>
      <c r="E8" s="560"/>
      <c r="F8" s="560"/>
      <c r="G8" s="560"/>
      <c r="H8" s="560"/>
      <c r="I8" s="560"/>
      <c r="J8" s="560"/>
      <c r="K8" s="560"/>
      <c r="L8" s="560"/>
      <c r="M8" s="560"/>
      <c r="N8" s="560"/>
      <c r="O8" s="560"/>
      <c r="P8" s="560"/>
      <c r="Q8" s="560"/>
      <c r="R8" s="560"/>
      <c r="S8" s="560"/>
      <c r="T8" s="560"/>
      <c r="U8" s="560"/>
      <c r="V8" s="560"/>
      <c r="W8" s="560"/>
      <c r="X8" s="560"/>
      <c r="Y8" s="560"/>
      <c r="Z8" s="560"/>
      <c r="AA8" s="560"/>
      <c r="AB8" s="560"/>
      <c r="AC8" s="560"/>
    </row>
    <row r="9" spans="1:29" ht="18.75" customHeight="1" x14ac:dyDescent="0.25">
      <c r="A9" s="562" t="s">
        <v>6</v>
      </c>
      <c r="B9" s="562"/>
      <c r="C9" s="562"/>
      <c r="D9" s="562"/>
      <c r="E9" s="562"/>
      <c r="F9" s="562"/>
      <c r="G9" s="562"/>
      <c r="H9" s="562"/>
      <c r="I9" s="562"/>
      <c r="J9" s="562"/>
      <c r="K9" s="562"/>
      <c r="L9" s="562"/>
      <c r="M9" s="562"/>
      <c r="N9" s="562"/>
      <c r="O9" s="562"/>
      <c r="P9" s="562"/>
      <c r="Q9" s="562"/>
      <c r="R9" s="562"/>
      <c r="S9" s="562"/>
      <c r="T9" s="562"/>
      <c r="U9" s="562"/>
      <c r="V9" s="562"/>
      <c r="W9" s="562"/>
      <c r="X9" s="562"/>
      <c r="Y9" s="562"/>
      <c r="Z9" s="562"/>
      <c r="AA9" s="562"/>
      <c r="AB9" s="562"/>
      <c r="AC9" s="562"/>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560" t="str">
        <f>'1. паспорт местоположение'!A12:C12</f>
        <v>H_NS1200.PS.0032</v>
      </c>
      <c r="B11" s="560"/>
      <c r="C11" s="560"/>
      <c r="D11" s="560"/>
      <c r="E11" s="560"/>
      <c r="F11" s="560"/>
      <c r="G11" s="560"/>
      <c r="H11" s="560"/>
      <c r="I11" s="560"/>
      <c r="J11" s="560"/>
      <c r="K11" s="560"/>
      <c r="L11" s="560"/>
      <c r="M11" s="560"/>
      <c r="N11" s="560"/>
      <c r="O11" s="560"/>
      <c r="P11" s="560"/>
      <c r="Q11" s="560"/>
      <c r="R11" s="560"/>
      <c r="S11" s="560"/>
      <c r="T11" s="560"/>
      <c r="U11" s="560"/>
      <c r="V11" s="560"/>
      <c r="W11" s="560"/>
      <c r="X11" s="560"/>
      <c r="Y11" s="560"/>
      <c r="Z11" s="560"/>
      <c r="AA11" s="560"/>
      <c r="AB11" s="560"/>
      <c r="AC11" s="560"/>
    </row>
    <row r="12" spans="1:29" x14ac:dyDescent="0.25">
      <c r="A12" s="562" t="s">
        <v>430</v>
      </c>
      <c r="B12" s="562"/>
      <c r="C12" s="562"/>
      <c r="D12" s="562"/>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29" x14ac:dyDescent="0.25">
      <c r="A14" s="56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560"/>
      <c r="C14" s="560"/>
      <c r="D14" s="560"/>
      <c r="E14" s="560"/>
      <c r="F14" s="560"/>
      <c r="G14" s="560"/>
      <c r="H14" s="560"/>
      <c r="I14" s="560"/>
      <c r="J14" s="560"/>
      <c r="K14" s="560"/>
      <c r="L14" s="560"/>
      <c r="M14" s="560"/>
      <c r="N14" s="560"/>
      <c r="O14" s="560"/>
      <c r="P14" s="560"/>
      <c r="Q14" s="560"/>
      <c r="R14" s="560"/>
      <c r="S14" s="560"/>
      <c r="T14" s="560"/>
      <c r="U14" s="560"/>
      <c r="V14" s="560"/>
      <c r="W14" s="560"/>
      <c r="X14" s="560"/>
      <c r="Y14" s="560"/>
      <c r="Z14" s="560"/>
      <c r="AA14" s="560"/>
      <c r="AB14" s="560"/>
      <c r="AC14" s="560"/>
    </row>
    <row r="15" spans="1:29" ht="15.75" customHeight="1" x14ac:dyDescent="0.25">
      <c r="A15" s="562" t="s">
        <v>431</v>
      </c>
      <c r="B15" s="562"/>
      <c r="C15" s="562"/>
      <c r="D15" s="562"/>
      <c r="E15" s="562"/>
      <c r="F15" s="562"/>
      <c r="G15" s="562"/>
      <c r="H15" s="562"/>
      <c r="I15" s="562"/>
      <c r="J15" s="562"/>
      <c r="K15" s="562"/>
      <c r="L15" s="562"/>
      <c r="M15" s="562"/>
      <c r="N15" s="562"/>
      <c r="O15" s="562"/>
      <c r="P15" s="562"/>
      <c r="Q15" s="562"/>
      <c r="R15" s="562"/>
      <c r="S15" s="562"/>
      <c r="T15" s="562"/>
      <c r="U15" s="562"/>
      <c r="V15" s="562"/>
      <c r="W15" s="562"/>
      <c r="X15" s="562"/>
      <c r="Y15" s="562"/>
      <c r="Z15" s="562"/>
      <c r="AA15" s="562"/>
      <c r="AB15" s="562"/>
      <c r="AC15" s="562"/>
    </row>
    <row r="16" spans="1:29" x14ac:dyDescent="0.25">
      <c r="A16" s="561"/>
      <c r="B16" s="561"/>
      <c r="C16" s="561"/>
      <c r="D16" s="561"/>
      <c r="E16" s="561"/>
      <c r="F16" s="561"/>
      <c r="G16" s="561"/>
      <c r="H16" s="561"/>
      <c r="I16" s="561"/>
      <c r="J16" s="561"/>
      <c r="K16" s="561"/>
      <c r="L16" s="561"/>
      <c r="M16" s="561"/>
      <c r="N16" s="561"/>
      <c r="O16" s="561"/>
      <c r="P16" s="561"/>
      <c r="Q16" s="561"/>
      <c r="R16" s="561"/>
      <c r="S16" s="561"/>
      <c r="T16" s="561"/>
      <c r="U16" s="561"/>
      <c r="V16" s="561"/>
      <c r="W16" s="561"/>
      <c r="X16" s="561"/>
      <c r="Y16" s="561"/>
      <c r="Z16" s="561"/>
      <c r="AA16" s="561"/>
      <c r="AB16" s="561"/>
      <c r="AC16" s="561"/>
    </row>
    <row r="18" spans="1:29" x14ac:dyDescent="0.25">
      <c r="A18" s="567" t="s">
        <v>393</v>
      </c>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row>
    <row r="19" spans="1:29" x14ac:dyDescent="0.25">
      <c r="E19" s="255"/>
      <c r="F19" s="255"/>
    </row>
    <row r="20" spans="1:29" ht="33" customHeight="1" x14ac:dyDescent="0.25">
      <c r="A20" s="563" t="s">
        <v>182</v>
      </c>
      <c r="B20" s="563" t="s">
        <v>181</v>
      </c>
      <c r="C20" s="550" t="s">
        <v>180</v>
      </c>
      <c r="D20" s="550"/>
      <c r="E20" s="566" t="s">
        <v>855</v>
      </c>
      <c r="F20" s="566"/>
      <c r="G20" s="568" t="s">
        <v>856</v>
      </c>
      <c r="H20" s="580" t="s">
        <v>857</v>
      </c>
      <c r="I20" s="581"/>
      <c r="J20" s="581"/>
      <c r="K20" s="582"/>
      <c r="L20" s="580" t="s">
        <v>858</v>
      </c>
      <c r="M20" s="581"/>
      <c r="N20" s="581"/>
      <c r="O20" s="582"/>
      <c r="P20" s="570" t="s">
        <v>613</v>
      </c>
      <c r="Q20" s="571"/>
      <c r="R20" s="571"/>
      <c r="S20" s="572"/>
      <c r="T20" s="570" t="s">
        <v>828</v>
      </c>
      <c r="U20" s="571"/>
      <c r="V20" s="571"/>
      <c r="W20" s="571"/>
      <c r="X20" s="570" t="s">
        <v>835</v>
      </c>
      <c r="Y20" s="571"/>
      <c r="Z20" s="571"/>
      <c r="AA20" s="571"/>
      <c r="AB20" s="574" t="s">
        <v>179</v>
      </c>
      <c r="AC20" s="575"/>
    </row>
    <row r="21" spans="1:29" ht="99.75" customHeight="1" x14ac:dyDescent="0.25">
      <c r="A21" s="564"/>
      <c r="B21" s="564"/>
      <c r="C21" s="550"/>
      <c r="D21" s="550"/>
      <c r="E21" s="566"/>
      <c r="F21" s="566"/>
      <c r="G21" s="569"/>
      <c r="H21" s="573" t="s">
        <v>0</v>
      </c>
      <c r="I21" s="573"/>
      <c r="J21" s="573" t="s">
        <v>834</v>
      </c>
      <c r="K21" s="573"/>
      <c r="L21" s="573" t="s">
        <v>0</v>
      </c>
      <c r="M21" s="573"/>
      <c r="N21" s="573" t="s">
        <v>834</v>
      </c>
      <c r="O21" s="573"/>
      <c r="P21" s="573" t="s">
        <v>0</v>
      </c>
      <c r="Q21" s="573"/>
      <c r="R21" s="573" t="s">
        <v>834</v>
      </c>
      <c r="S21" s="573"/>
      <c r="T21" s="573" t="s">
        <v>0</v>
      </c>
      <c r="U21" s="573"/>
      <c r="V21" s="573" t="s">
        <v>834</v>
      </c>
      <c r="W21" s="573"/>
      <c r="X21" s="573" t="s">
        <v>0</v>
      </c>
      <c r="Y21" s="573"/>
      <c r="Z21" s="573" t="s">
        <v>834</v>
      </c>
      <c r="AA21" s="573"/>
      <c r="AB21" s="576"/>
      <c r="AC21" s="577"/>
    </row>
    <row r="22" spans="1:29" ht="89.25" customHeight="1" x14ac:dyDescent="0.25">
      <c r="A22" s="565"/>
      <c r="B22" s="565"/>
      <c r="C22" s="315" t="s">
        <v>0</v>
      </c>
      <c r="D22" s="316" t="s">
        <v>834</v>
      </c>
      <c r="E22" s="315" t="s">
        <v>859</v>
      </c>
      <c r="F22" s="315" t="s">
        <v>860</v>
      </c>
      <c r="G22" s="557"/>
      <c r="H22" s="208" t="s">
        <v>374</v>
      </c>
      <c r="I22" s="208" t="s">
        <v>375</v>
      </c>
      <c r="J22" s="208" t="s">
        <v>374</v>
      </c>
      <c r="K22" s="208" t="s">
        <v>375</v>
      </c>
      <c r="L22" s="208" t="s">
        <v>374</v>
      </c>
      <c r="M22" s="208" t="s">
        <v>375</v>
      </c>
      <c r="N22" s="208" t="s">
        <v>374</v>
      </c>
      <c r="O22" s="208" t="s">
        <v>375</v>
      </c>
      <c r="P22" s="208" t="s">
        <v>374</v>
      </c>
      <c r="Q22" s="208" t="s">
        <v>375</v>
      </c>
      <c r="R22" s="208" t="s">
        <v>374</v>
      </c>
      <c r="S22" s="208" t="s">
        <v>375</v>
      </c>
      <c r="T22" s="208" t="s">
        <v>374</v>
      </c>
      <c r="U22" s="208" t="s">
        <v>375</v>
      </c>
      <c r="V22" s="208" t="s">
        <v>374</v>
      </c>
      <c r="W22" s="208" t="s">
        <v>375</v>
      </c>
      <c r="X22" s="208" t="s">
        <v>374</v>
      </c>
      <c r="Y22" s="208" t="s">
        <v>375</v>
      </c>
      <c r="Z22" s="208" t="s">
        <v>374</v>
      </c>
      <c r="AA22" s="208" t="s">
        <v>375</v>
      </c>
      <c r="AB22" s="314" t="s">
        <v>178</v>
      </c>
      <c r="AC22" s="316" t="s">
        <v>834</v>
      </c>
    </row>
    <row r="23" spans="1:29" ht="19.5" customHeight="1" x14ac:dyDescent="0.25">
      <c r="A23" s="209">
        <v>1</v>
      </c>
      <c r="B23" s="209">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customHeight="1" x14ac:dyDescent="0.25">
      <c r="A24" s="210">
        <v>1</v>
      </c>
      <c r="B24" s="211" t="s">
        <v>177</v>
      </c>
      <c r="C24" s="215">
        <v>2469.9185788600003</v>
      </c>
      <c r="D24" s="215">
        <v>2509.1159325799999</v>
      </c>
      <c r="E24" s="222">
        <v>1996.78560066</v>
      </c>
      <c r="F24" s="215">
        <v>801.27510052000002</v>
      </c>
      <c r="G24" s="276">
        <v>1195.51050014</v>
      </c>
      <c r="H24" s="222">
        <v>1018.9567254400001</v>
      </c>
      <c r="I24" s="276"/>
      <c r="J24" s="276">
        <v>511.00108972999999</v>
      </c>
      <c r="K24" s="276"/>
      <c r="L24" s="222">
        <v>0</v>
      </c>
      <c r="M24" s="222"/>
      <c r="N24" s="222">
        <v>290.27401078999998</v>
      </c>
      <c r="O24" s="222"/>
      <c r="P24" s="222">
        <v>0</v>
      </c>
      <c r="Q24" s="222"/>
      <c r="R24" s="222">
        <v>0</v>
      </c>
      <c r="S24" s="222"/>
      <c r="T24" s="222">
        <v>0</v>
      </c>
      <c r="U24" s="222"/>
      <c r="V24" s="222">
        <v>0</v>
      </c>
      <c r="W24" s="221"/>
      <c r="X24" s="221">
        <v>0</v>
      </c>
      <c r="Y24" s="221"/>
      <c r="Z24" s="221" t="s">
        <v>522</v>
      </c>
      <c r="AA24" s="221"/>
      <c r="AB24" s="215">
        <v>1018.9567254400001</v>
      </c>
      <c r="AC24" s="276">
        <v>801.27510052000002</v>
      </c>
    </row>
    <row r="25" spans="1:29" ht="24" customHeight="1" x14ac:dyDescent="0.25">
      <c r="A25" s="213" t="s">
        <v>176</v>
      </c>
      <c r="B25" s="214" t="s">
        <v>175</v>
      </c>
      <c r="C25" s="215"/>
      <c r="D25" s="215"/>
      <c r="E25" s="222"/>
      <c r="F25" s="222"/>
      <c r="G25" s="222">
        <v>0</v>
      </c>
      <c r="H25" s="222">
        <v>0</v>
      </c>
      <c r="I25" s="276"/>
      <c r="J25" s="276">
        <v>0</v>
      </c>
      <c r="K25" s="276"/>
      <c r="L25" s="222">
        <v>0</v>
      </c>
      <c r="M25" s="222"/>
      <c r="N25" s="222">
        <v>0</v>
      </c>
      <c r="O25" s="222"/>
      <c r="P25" s="222">
        <v>0</v>
      </c>
      <c r="Q25" s="222"/>
      <c r="R25" s="222">
        <v>0</v>
      </c>
      <c r="S25" s="222"/>
      <c r="T25" s="222">
        <v>0</v>
      </c>
      <c r="U25" s="222"/>
      <c r="V25" s="222">
        <v>0</v>
      </c>
      <c r="W25" s="221"/>
      <c r="X25" s="221">
        <v>0</v>
      </c>
      <c r="Y25" s="221"/>
      <c r="Z25" s="221" t="s">
        <v>522</v>
      </c>
      <c r="AA25" s="221"/>
      <c r="AB25" s="215">
        <v>0</v>
      </c>
      <c r="AC25" s="215">
        <v>0</v>
      </c>
    </row>
    <row r="26" spans="1:29" x14ac:dyDescent="0.25">
      <c r="A26" s="213" t="s">
        <v>174</v>
      </c>
      <c r="B26" s="214" t="s">
        <v>173</v>
      </c>
      <c r="C26" s="215"/>
      <c r="D26" s="215"/>
      <c r="E26" s="222"/>
      <c r="F26" s="222"/>
      <c r="G26" s="222">
        <v>0</v>
      </c>
      <c r="H26" s="222">
        <v>0</v>
      </c>
      <c r="I26" s="276"/>
      <c r="J26" s="276">
        <v>0</v>
      </c>
      <c r="K26" s="276"/>
      <c r="L26" s="222">
        <v>0</v>
      </c>
      <c r="M26" s="222"/>
      <c r="N26" s="222">
        <v>0</v>
      </c>
      <c r="O26" s="222"/>
      <c r="P26" s="222">
        <v>0</v>
      </c>
      <c r="Q26" s="222"/>
      <c r="R26" s="222">
        <v>0</v>
      </c>
      <c r="S26" s="222"/>
      <c r="T26" s="222">
        <v>0</v>
      </c>
      <c r="U26" s="222"/>
      <c r="V26" s="222">
        <v>0</v>
      </c>
      <c r="W26" s="221"/>
      <c r="X26" s="221">
        <v>0</v>
      </c>
      <c r="Y26" s="221"/>
      <c r="Z26" s="221" t="s">
        <v>522</v>
      </c>
      <c r="AA26" s="221"/>
      <c r="AB26" s="215">
        <v>0</v>
      </c>
      <c r="AC26" s="215">
        <v>0</v>
      </c>
    </row>
    <row r="27" spans="1:29" ht="31.5" x14ac:dyDescent="0.25">
      <c r="A27" s="213" t="s">
        <v>172</v>
      </c>
      <c r="B27" s="214" t="s">
        <v>332</v>
      </c>
      <c r="C27" s="215"/>
      <c r="D27" s="215"/>
      <c r="E27" s="222"/>
      <c r="F27" s="222"/>
      <c r="G27" s="222">
        <v>472.74929586400583</v>
      </c>
      <c r="H27" s="222">
        <v>849.13060453333344</v>
      </c>
      <c r="I27" s="276"/>
      <c r="J27" s="276">
        <v>438.81886373833333</v>
      </c>
      <c r="K27" s="276"/>
      <c r="L27" s="222">
        <v>0</v>
      </c>
      <c r="M27" s="222"/>
      <c r="N27" s="222">
        <v>241.89500899166666</v>
      </c>
      <c r="O27" s="222"/>
      <c r="P27" s="222">
        <v>0</v>
      </c>
      <c r="Q27" s="222"/>
      <c r="R27" s="222">
        <v>0</v>
      </c>
      <c r="S27" s="222"/>
      <c r="T27" s="222">
        <v>0</v>
      </c>
      <c r="U27" s="222"/>
      <c r="V27" s="222">
        <v>0</v>
      </c>
      <c r="W27" s="221"/>
      <c r="X27" s="221">
        <v>0</v>
      </c>
      <c r="Y27" s="221"/>
      <c r="Z27" s="221" t="s">
        <v>522</v>
      </c>
      <c r="AA27" s="221"/>
      <c r="AB27" s="215">
        <v>849.13060453333344</v>
      </c>
      <c r="AC27" s="276">
        <v>680.71387273000005</v>
      </c>
    </row>
    <row r="28" spans="1:29" x14ac:dyDescent="0.25">
      <c r="A28" s="213" t="s">
        <v>171</v>
      </c>
      <c r="B28" s="214" t="s">
        <v>170</v>
      </c>
      <c r="C28" s="215"/>
      <c r="D28" s="215"/>
      <c r="E28" s="222"/>
      <c r="F28" s="222"/>
      <c r="G28" s="222">
        <v>0</v>
      </c>
      <c r="H28" s="222">
        <v>0</v>
      </c>
      <c r="I28" s="276"/>
      <c r="J28" s="276">
        <v>0</v>
      </c>
      <c r="K28" s="276"/>
      <c r="L28" s="222">
        <v>0</v>
      </c>
      <c r="M28" s="222"/>
      <c r="N28" s="276">
        <v>0</v>
      </c>
      <c r="O28" s="222"/>
      <c r="P28" s="222">
        <v>0</v>
      </c>
      <c r="Q28" s="222"/>
      <c r="R28" s="222">
        <v>0</v>
      </c>
      <c r="S28" s="222"/>
      <c r="T28" s="222">
        <v>0</v>
      </c>
      <c r="U28" s="222"/>
      <c r="V28" s="222">
        <v>0</v>
      </c>
      <c r="W28" s="221"/>
      <c r="X28" s="221">
        <v>0</v>
      </c>
      <c r="Y28" s="221"/>
      <c r="Z28" s="221">
        <v>0</v>
      </c>
      <c r="AA28" s="221"/>
      <c r="AB28" s="215">
        <v>0</v>
      </c>
      <c r="AC28" s="276">
        <v>0</v>
      </c>
    </row>
    <row r="29" spans="1:29" x14ac:dyDescent="0.25">
      <c r="A29" s="213" t="s">
        <v>169</v>
      </c>
      <c r="B29" s="216" t="s">
        <v>168</v>
      </c>
      <c r="C29" s="215"/>
      <c r="D29" s="215"/>
      <c r="E29" s="222"/>
      <c r="F29" s="222"/>
      <c r="G29" s="222">
        <v>722.76120427599415</v>
      </c>
      <c r="H29" s="222">
        <v>169.82612090666669</v>
      </c>
      <c r="I29" s="276"/>
      <c r="J29" s="276">
        <v>72.182225991666655</v>
      </c>
      <c r="K29" s="276"/>
      <c r="L29" s="222">
        <v>0</v>
      </c>
      <c r="M29" s="222"/>
      <c r="N29" s="276">
        <v>48.37900179833332</v>
      </c>
      <c r="O29" s="222"/>
      <c r="P29" s="222">
        <v>0</v>
      </c>
      <c r="Q29" s="222"/>
      <c r="R29" s="222">
        <v>0</v>
      </c>
      <c r="S29" s="222"/>
      <c r="T29" s="222">
        <v>0</v>
      </c>
      <c r="U29" s="222"/>
      <c r="V29" s="222">
        <v>0</v>
      </c>
      <c r="W29" s="221"/>
      <c r="X29" s="221">
        <v>0</v>
      </c>
      <c r="Y29" s="221"/>
      <c r="Z29" s="221" t="s">
        <v>522</v>
      </c>
      <c r="AA29" s="221"/>
      <c r="AB29" s="215">
        <v>169.82612090666669</v>
      </c>
      <c r="AC29" s="276">
        <v>120.56122778999998</v>
      </c>
    </row>
    <row r="30" spans="1:29" ht="47.25" x14ac:dyDescent="0.25">
      <c r="A30" s="210" t="s">
        <v>61</v>
      </c>
      <c r="B30" s="211" t="s">
        <v>167</v>
      </c>
      <c r="C30" s="215">
        <v>2076.6341063100003</v>
      </c>
      <c r="D30" s="215">
        <v>2128.0038965899998</v>
      </c>
      <c r="E30" s="222">
        <v>1763.9783256799999</v>
      </c>
      <c r="F30" s="215">
        <v>760.33427762999986</v>
      </c>
      <c r="G30" s="276">
        <v>1003.64404805</v>
      </c>
      <c r="H30" s="222">
        <v>750.15361640000015</v>
      </c>
      <c r="I30" s="275"/>
      <c r="J30" s="276">
        <v>760.33427763000032</v>
      </c>
      <c r="K30" s="275"/>
      <c r="L30" s="222">
        <v>0</v>
      </c>
      <c r="M30" s="222"/>
      <c r="N30" s="222">
        <v>0</v>
      </c>
      <c r="O30" s="222"/>
      <c r="P30" s="222">
        <v>0</v>
      </c>
      <c r="Q30" s="222"/>
      <c r="R30" s="222">
        <v>0</v>
      </c>
      <c r="S30" s="222"/>
      <c r="T30" s="222">
        <v>0</v>
      </c>
      <c r="U30" s="222"/>
      <c r="V30" s="222">
        <v>0</v>
      </c>
      <c r="W30" s="221"/>
      <c r="X30" s="221">
        <v>0</v>
      </c>
      <c r="Y30" s="221"/>
      <c r="Z30" s="221" t="s">
        <v>522</v>
      </c>
      <c r="AA30" s="221"/>
      <c r="AB30" s="215">
        <v>750.15361640000015</v>
      </c>
      <c r="AC30" s="276">
        <v>760.33427763000032</v>
      </c>
    </row>
    <row r="31" spans="1:29" x14ac:dyDescent="0.25">
      <c r="A31" s="210" t="s">
        <v>166</v>
      </c>
      <c r="B31" s="214" t="s">
        <v>165</v>
      </c>
      <c r="C31" s="215">
        <v>53.339257969999998</v>
      </c>
      <c r="D31" s="215">
        <v>53.086096100000006</v>
      </c>
      <c r="E31" s="221"/>
      <c r="F31" s="221"/>
      <c r="G31" s="221"/>
      <c r="H31" s="276"/>
      <c r="I31" s="276"/>
      <c r="J31" s="276"/>
      <c r="K31" s="276"/>
      <c r="L31" s="221"/>
      <c r="M31" s="221"/>
      <c r="N31" s="221"/>
      <c r="O31" s="221"/>
      <c r="P31" s="221"/>
      <c r="Q31" s="221"/>
      <c r="R31" s="221"/>
      <c r="S31" s="221"/>
      <c r="T31" s="221"/>
      <c r="U31" s="221"/>
      <c r="V31" s="221"/>
      <c r="W31" s="221"/>
      <c r="X31" s="221"/>
      <c r="Y31" s="221"/>
      <c r="Z31" s="221"/>
      <c r="AA31" s="221"/>
      <c r="AB31" s="215">
        <v>0</v>
      </c>
      <c r="AC31" s="276">
        <v>0</v>
      </c>
    </row>
    <row r="32" spans="1:29" ht="31.5" x14ac:dyDescent="0.25">
      <c r="A32" s="210" t="s">
        <v>164</v>
      </c>
      <c r="B32" s="214" t="s">
        <v>163</v>
      </c>
      <c r="C32" s="215">
        <v>759.84069897999996</v>
      </c>
      <c r="D32" s="215">
        <v>722.32482138</v>
      </c>
      <c r="E32" s="221"/>
      <c r="F32" s="221"/>
      <c r="G32" s="221"/>
      <c r="H32" s="276"/>
      <c r="I32" s="276"/>
      <c r="J32" s="276"/>
      <c r="K32" s="276"/>
      <c r="L32" s="221"/>
      <c r="M32" s="221"/>
      <c r="N32" s="221"/>
      <c r="O32" s="221"/>
      <c r="P32" s="221"/>
      <c r="Q32" s="221"/>
      <c r="R32" s="221"/>
      <c r="S32" s="221"/>
      <c r="T32" s="221"/>
      <c r="U32" s="221"/>
      <c r="V32" s="221"/>
      <c r="W32" s="221"/>
      <c r="X32" s="221"/>
      <c r="Y32" s="221"/>
      <c r="Z32" s="221"/>
      <c r="AA32" s="221"/>
      <c r="AB32" s="215">
        <v>0</v>
      </c>
      <c r="AC32" s="276">
        <v>0</v>
      </c>
    </row>
    <row r="33" spans="1:29" x14ac:dyDescent="0.25">
      <c r="A33" s="210" t="s">
        <v>162</v>
      </c>
      <c r="B33" s="214" t="s">
        <v>161</v>
      </c>
      <c r="C33" s="215">
        <v>977.45028127</v>
      </c>
      <c r="D33" s="215">
        <v>986.44054613000003</v>
      </c>
      <c r="E33" s="212"/>
      <c r="F33" s="212"/>
      <c r="G33" s="212"/>
      <c r="H33" s="276"/>
      <c r="I33" s="276"/>
      <c r="J33" s="276"/>
      <c r="K33" s="276"/>
      <c r="L33" s="212"/>
      <c r="M33" s="212"/>
      <c r="N33" s="212"/>
      <c r="O33" s="212"/>
      <c r="P33" s="212"/>
      <c r="Q33" s="212"/>
      <c r="R33" s="212"/>
      <c r="S33" s="212"/>
      <c r="T33" s="212"/>
      <c r="U33" s="212"/>
      <c r="V33" s="212"/>
      <c r="W33" s="212"/>
      <c r="X33" s="212"/>
      <c r="Y33" s="212"/>
      <c r="Z33" s="212"/>
      <c r="AA33" s="212"/>
      <c r="AB33" s="215">
        <v>0</v>
      </c>
      <c r="AC33" s="276">
        <v>0</v>
      </c>
    </row>
    <row r="34" spans="1:29" x14ac:dyDescent="0.25">
      <c r="A34" s="210" t="s">
        <v>160</v>
      </c>
      <c r="B34" s="214" t="s">
        <v>159</v>
      </c>
      <c r="C34" s="215">
        <v>286.00386808999997</v>
      </c>
      <c r="D34" s="215">
        <v>366.15243297999996</v>
      </c>
      <c r="E34" s="212"/>
      <c r="F34" s="212"/>
      <c r="G34" s="212"/>
      <c r="H34" s="276"/>
      <c r="I34" s="276"/>
      <c r="J34" s="276"/>
      <c r="K34" s="276"/>
      <c r="L34" s="212"/>
      <c r="M34" s="212"/>
      <c r="N34" s="212"/>
      <c r="O34" s="212"/>
      <c r="P34" s="212"/>
      <c r="Q34" s="212"/>
      <c r="R34" s="212"/>
      <c r="S34" s="212"/>
      <c r="T34" s="212"/>
      <c r="U34" s="212"/>
      <c r="V34" s="212"/>
      <c r="W34" s="212"/>
      <c r="X34" s="212"/>
      <c r="Y34" s="212"/>
      <c r="Z34" s="212"/>
      <c r="AA34" s="212"/>
      <c r="AB34" s="215">
        <v>0</v>
      </c>
      <c r="AC34" s="276">
        <v>0</v>
      </c>
    </row>
    <row r="35" spans="1:29" ht="31.5" x14ac:dyDescent="0.25">
      <c r="A35" s="210" t="s">
        <v>60</v>
      </c>
      <c r="B35" s="211" t="s">
        <v>158</v>
      </c>
      <c r="C35" s="212"/>
      <c r="D35" s="212"/>
      <c r="E35" s="212"/>
      <c r="F35" s="212"/>
      <c r="G35" s="212"/>
      <c r="H35" s="275"/>
      <c r="I35" s="275"/>
      <c r="J35" s="275"/>
      <c r="K35" s="275"/>
      <c r="L35" s="212"/>
      <c r="M35" s="212"/>
      <c r="N35" s="212"/>
      <c r="O35" s="212"/>
      <c r="P35" s="212"/>
      <c r="Q35" s="212"/>
      <c r="R35" s="212"/>
      <c r="S35" s="212"/>
      <c r="T35" s="212"/>
      <c r="U35" s="212"/>
      <c r="V35" s="212"/>
      <c r="W35" s="212"/>
      <c r="X35" s="212"/>
      <c r="Y35" s="212"/>
      <c r="Z35" s="212"/>
      <c r="AA35" s="212"/>
      <c r="AB35" s="215"/>
      <c r="AC35" s="215"/>
    </row>
    <row r="36" spans="1:29" x14ac:dyDescent="0.25">
      <c r="A36" s="213" t="s">
        <v>157</v>
      </c>
      <c r="B36" s="217" t="s">
        <v>525</v>
      </c>
      <c r="C36" s="215"/>
      <c r="D36" s="215"/>
      <c r="E36" s="212"/>
      <c r="F36" s="212"/>
      <c r="G36" s="212">
        <v>0</v>
      </c>
      <c r="H36" s="212">
        <v>0</v>
      </c>
      <c r="I36" s="212" t="s">
        <v>439</v>
      </c>
      <c r="J36" s="212">
        <v>0</v>
      </c>
      <c r="K36" s="212" t="s">
        <v>439</v>
      </c>
      <c r="L36" s="212">
        <v>0</v>
      </c>
      <c r="M36" s="212" t="s">
        <v>439</v>
      </c>
      <c r="N36" s="212">
        <v>0</v>
      </c>
      <c r="O36" s="212" t="s">
        <v>439</v>
      </c>
      <c r="P36" s="212">
        <v>0</v>
      </c>
      <c r="Q36" s="212" t="s">
        <v>439</v>
      </c>
      <c r="R36" s="212">
        <v>0</v>
      </c>
      <c r="S36" s="212" t="s">
        <v>439</v>
      </c>
      <c r="T36" s="212">
        <v>0</v>
      </c>
      <c r="U36" s="212" t="s">
        <v>439</v>
      </c>
      <c r="V36" s="212">
        <v>0</v>
      </c>
      <c r="W36" s="212" t="s">
        <v>439</v>
      </c>
      <c r="X36" s="212">
        <v>0</v>
      </c>
      <c r="Y36" s="212" t="s">
        <v>439</v>
      </c>
      <c r="Z36" s="212" t="s">
        <v>522</v>
      </c>
      <c r="AA36" s="212" t="s">
        <v>522</v>
      </c>
      <c r="AB36" s="215">
        <v>0</v>
      </c>
      <c r="AC36" s="215">
        <v>0</v>
      </c>
    </row>
    <row r="37" spans="1:29" ht="31.5" x14ac:dyDescent="0.25">
      <c r="A37" s="213" t="s">
        <v>156</v>
      </c>
      <c r="B37" s="217" t="s">
        <v>523</v>
      </c>
      <c r="C37" s="215"/>
      <c r="D37" s="215"/>
      <c r="E37" s="223"/>
      <c r="F37" s="223"/>
      <c r="G37" s="223">
        <v>0</v>
      </c>
      <c r="H37" s="215">
        <v>80</v>
      </c>
      <c r="I37" s="223">
        <v>3</v>
      </c>
      <c r="J37" s="373">
        <v>80</v>
      </c>
      <c r="K37" s="215">
        <v>3</v>
      </c>
      <c r="L37" s="215">
        <v>0</v>
      </c>
      <c r="M37" s="223" t="s">
        <v>439</v>
      </c>
      <c r="N37" s="223">
        <v>0</v>
      </c>
      <c r="O37" s="223" t="s">
        <v>439</v>
      </c>
      <c r="P37" s="223">
        <v>0</v>
      </c>
      <c r="Q37" s="223" t="s">
        <v>439</v>
      </c>
      <c r="R37" s="223">
        <v>0</v>
      </c>
      <c r="S37" s="223" t="s">
        <v>439</v>
      </c>
      <c r="T37" s="223">
        <v>0</v>
      </c>
      <c r="U37" s="223" t="s">
        <v>439</v>
      </c>
      <c r="V37" s="223">
        <v>0</v>
      </c>
      <c r="W37" s="223" t="s">
        <v>439</v>
      </c>
      <c r="X37" s="223">
        <v>0</v>
      </c>
      <c r="Y37" s="223" t="s">
        <v>439</v>
      </c>
      <c r="Z37" s="223" t="s">
        <v>522</v>
      </c>
      <c r="AA37" s="223" t="s">
        <v>522</v>
      </c>
      <c r="AB37" s="215">
        <v>80</v>
      </c>
      <c r="AC37" s="276">
        <v>80</v>
      </c>
    </row>
    <row r="38" spans="1:29" x14ac:dyDescent="0.25">
      <c r="A38" s="213" t="s">
        <v>155</v>
      </c>
      <c r="B38" s="214" t="s">
        <v>146</v>
      </c>
      <c r="C38" s="215"/>
      <c r="D38" s="215"/>
      <c r="E38" s="223"/>
      <c r="F38" s="223"/>
      <c r="G38" s="223">
        <v>0</v>
      </c>
      <c r="H38" s="215">
        <v>0</v>
      </c>
      <c r="I38" s="223" t="s">
        <v>439</v>
      </c>
      <c r="J38" s="215">
        <v>0</v>
      </c>
      <c r="K38" s="215" t="s">
        <v>439</v>
      </c>
      <c r="L38" s="215">
        <v>0</v>
      </c>
      <c r="M38" s="223" t="s">
        <v>439</v>
      </c>
      <c r="N38" s="223">
        <v>0</v>
      </c>
      <c r="O38" s="223" t="s">
        <v>439</v>
      </c>
      <c r="P38" s="223">
        <v>0</v>
      </c>
      <c r="Q38" s="223" t="s">
        <v>439</v>
      </c>
      <c r="R38" s="223">
        <v>0</v>
      </c>
      <c r="S38" s="223" t="s">
        <v>439</v>
      </c>
      <c r="T38" s="223">
        <v>0</v>
      </c>
      <c r="U38" s="223" t="s">
        <v>439</v>
      </c>
      <c r="V38" s="223">
        <v>0</v>
      </c>
      <c r="W38" s="223" t="s">
        <v>439</v>
      </c>
      <c r="X38" s="223">
        <v>0</v>
      </c>
      <c r="Y38" s="223" t="s">
        <v>439</v>
      </c>
      <c r="Z38" s="223" t="s">
        <v>522</v>
      </c>
      <c r="AA38" s="223" t="s">
        <v>522</v>
      </c>
      <c r="AB38" s="215">
        <v>0</v>
      </c>
      <c r="AC38" s="215">
        <v>0</v>
      </c>
    </row>
    <row r="39" spans="1:29" x14ac:dyDescent="0.25">
      <c r="A39" s="213" t="s">
        <v>154</v>
      </c>
      <c r="B39" s="214" t="s">
        <v>594</v>
      </c>
      <c r="C39" s="215"/>
      <c r="D39" s="215"/>
      <c r="E39" s="223"/>
      <c r="F39" s="223"/>
      <c r="G39" s="223">
        <v>0</v>
      </c>
      <c r="H39" s="215">
        <v>5.21</v>
      </c>
      <c r="I39" s="223">
        <v>3</v>
      </c>
      <c r="J39" s="215">
        <v>5.21</v>
      </c>
      <c r="K39" s="215">
        <v>3</v>
      </c>
      <c r="L39" s="215">
        <v>0</v>
      </c>
      <c r="M39" s="223" t="s">
        <v>439</v>
      </c>
      <c r="N39" s="222">
        <v>0</v>
      </c>
      <c r="O39" s="223" t="s">
        <v>439</v>
      </c>
      <c r="P39" s="223">
        <v>0</v>
      </c>
      <c r="Q39" s="223" t="s">
        <v>439</v>
      </c>
      <c r="R39" s="223">
        <v>0</v>
      </c>
      <c r="S39" s="223" t="s">
        <v>439</v>
      </c>
      <c r="T39" s="223">
        <v>0</v>
      </c>
      <c r="U39" s="223" t="s">
        <v>439</v>
      </c>
      <c r="V39" s="223">
        <v>0</v>
      </c>
      <c r="W39" s="223" t="s">
        <v>439</v>
      </c>
      <c r="X39" s="223">
        <v>0</v>
      </c>
      <c r="Y39" s="223" t="s">
        <v>439</v>
      </c>
      <c r="Z39" s="223" t="s">
        <v>522</v>
      </c>
      <c r="AA39" s="223" t="s">
        <v>522</v>
      </c>
      <c r="AB39" s="215">
        <v>5.21</v>
      </c>
      <c r="AC39" s="276">
        <v>5.21</v>
      </c>
    </row>
    <row r="40" spans="1:29" x14ac:dyDescent="0.25">
      <c r="A40" s="213" t="s">
        <v>153</v>
      </c>
      <c r="B40" s="214" t="s">
        <v>526</v>
      </c>
      <c r="C40" s="215"/>
      <c r="D40" s="215"/>
      <c r="E40" s="223"/>
      <c r="F40" s="223"/>
      <c r="G40" s="223">
        <v>0</v>
      </c>
      <c r="H40" s="215">
        <v>0</v>
      </c>
      <c r="I40" s="223" t="s">
        <v>439</v>
      </c>
      <c r="J40" s="215">
        <v>0</v>
      </c>
      <c r="K40" s="215" t="s">
        <v>439</v>
      </c>
      <c r="L40" s="215">
        <v>0</v>
      </c>
      <c r="M40" s="223" t="s">
        <v>439</v>
      </c>
      <c r="N40" s="223">
        <v>0</v>
      </c>
      <c r="O40" s="223" t="s">
        <v>439</v>
      </c>
      <c r="P40" s="223">
        <v>0</v>
      </c>
      <c r="Q40" s="223" t="s">
        <v>439</v>
      </c>
      <c r="R40" s="223">
        <v>0</v>
      </c>
      <c r="S40" s="223" t="s">
        <v>439</v>
      </c>
      <c r="T40" s="223">
        <v>0</v>
      </c>
      <c r="U40" s="223" t="s">
        <v>439</v>
      </c>
      <c r="V40" s="223">
        <v>0</v>
      </c>
      <c r="W40" s="223" t="s">
        <v>439</v>
      </c>
      <c r="X40" s="223">
        <v>0</v>
      </c>
      <c r="Y40" s="223" t="s">
        <v>439</v>
      </c>
      <c r="Z40" s="223" t="s">
        <v>522</v>
      </c>
      <c r="AA40" s="223" t="s">
        <v>522</v>
      </c>
      <c r="AB40" s="215">
        <v>0</v>
      </c>
      <c r="AC40" s="215">
        <v>0</v>
      </c>
    </row>
    <row r="41" spans="1:29" x14ac:dyDescent="0.25">
      <c r="A41" s="213" t="s">
        <v>152</v>
      </c>
      <c r="B41" s="214" t="s">
        <v>527</v>
      </c>
      <c r="C41" s="215"/>
      <c r="D41" s="215"/>
      <c r="E41" s="223"/>
      <c r="F41" s="223"/>
      <c r="G41" s="223">
        <v>0</v>
      </c>
      <c r="H41" s="215">
        <v>0</v>
      </c>
      <c r="I41" s="223" t="s">
        <v>439</v>
      </c>
      <c r="J41" s="215">
        <v>0</v>
      </c>
      <c r="K41" s="215" t="s">
        <v>439</v>
      </c>
      <c r="L41" s="215">
        <v>0</v>
      </c>
      <c r="M41" s="223" t="s">
        <v>439</v>
      </c>
      <c r="N41" s="223">
        <v>0</v>
      </c>
      <c r="O41" s="223" t="s">
        <v>439</v>
      </c>
      <c r="P41" s="223">
        <v>0</v>
      </c>
      <c r="Q41" s="223" t="s">
        <v>439</v>
      </c>
      <c r="R41" s="223">
        <v>0</v>
      </c>
      <c r="S41" s="223" t="s">
        <v>439</v>
      </c>
      <c r="T41" s="223">
        <v>0</v>
      </c>
      <c r="U41" s="223" t="s">
        <v>439</v>
      </c>
      <c r="V41" s="223">
        <v>0</v>
      </c>
      <c r="W41" s="223" t="s">
        <v>439</v>
      </c>
      <c r="X41" s="223">
        <v>0</v>
      </c>
      <c r="Y41" s="223" t="s">
        <v>439</v>
      </c>
      <c r="Z41" s="223" t="s">
        <v>522</v>
      </c>
      <c r="AA41" s="223" t="s">
        <v>522</v>
      </c>
      <c r="AB41" s="215">
        <v>0</v>
      </c>
      <c r="AC41" s="215">
        <v>0</v>
      </c>
    </row>
    <row r="42" spans="1:29" x14ac:dyDescent="0.25">
      <c r="A42" s="213" t="s">
        <v>151</v>
      </c>
      <c r="B42" s="214" t="s">
        <v>528</v>
      </c>
      <c r="C42" s="215"/>
      <c r="D42" s="215"/>
      <c r="E42" s="223"/>
      <c r="F42" s="223"/>
      <c r="G42" s="223">
        <v>0</v>
      </c>
      <c r="H42" s="215">
        <v>0</v>
      </c>
      <c r="I42" s="223" t="s">
        <v>439</v>
      </c>
      <c r="J42" s="215">
        <v>0</v>
      </c>
      <c r="K42" s="215" t="s">
        <v>439</v>
      </c>
      <c r="L42" s="215">
        <v>0</v>
      </c>
      <c r="M42" s="223" t="s">
        <v>439</v>
      </c>
      <c r="N42" s="223">
        <v>0</v>
      </c>
      <c r="O42" s="223" t="s">
        <v>439</v>
      </c>
      <c r="P42" s="223">
        <v>0</v>
      </c>
      <c r="Q42" s="223" t="s">
        <v>439</v>
      </c>
      <c r="R42" s="223">
        <v>0</v>
      </c>
      <c r="S42" s="223" t="s">
        <v>439</v>
      </c>
      <c r="T42" s="223">
        <v>0</v>
      </c>
      <c r="U42" s="223" t="s">
        <v>439</v>
      </c>
      <c r="V42" s="223">
        <v>0</v>
      </c>
      <c r="W42" s="223" t="s">
        <v>439</v>
      </c>
      <c r="X42" s="223">
        <v>0</v>
      </c>
      <c r="Y42" s="223" t="s">
        <v>439</v>
      </c>
      <c r="Z42" s="223" t="s">
        <v>522</v>
      </c>
      <c r="AA42" s="223" t="s">
        <v>522</v>
      </c>
      <c r="AB42" s="215">
        <v>0</v>
      </c>
      <c r="AC42" s="215">
        <v>0</v>
      </c>
    </row>
    <row r="43" spans="1:29" x14ac:dyDescent="0.25">
      <c r="A43" s="213" t="s">
        <v>529</v>
      </c>
      <c r="B43" s="214" t="s">
        <v>530</v>
      </c>
      <c r="C43" s="215"/>
      <c r="D43" s="215"/>
      <c r="E43" s="223"/>
      <c r="F43" s="223"/>
      <c r="G43" s="223">
        <v>0</v>
      </c>
      <c r="H43" s="215">
        <v>0</v>
      </c>
      <c r="I43" s="223" t="s">
        <v>439</v>
      </c>
      <c r="J43" s="215">
        <v>0</v>
      </c>
      <c r="K43" s="215" t="s">
        <v>439</v>
      </c>
      <c r="L43" s="215">
        <v>0</v>
      </c>
      <c r="M43" s="223" t="s">
        <v>439</v>
      </c>
      <c r="N43" s="223">
        <v>0</v>
      </c>
      <c r="O43" s="223" t="s">
        <v>439</v>
      </c>
      <c r="P43" s="223">
        <v>0</v>
      </c>
      <c r="Q43" s="223" t="s">
        <v>439</v>
      </c>
      <c r="R43" s="223">
        <v>0</v>
      </c>
      <c r="S43" s="223" t="s">
        <v>439</v>
      </c>
      <c r="T43" s="223">
        <v>0</v>
      </c>
      <c r="U43" s="223" t="s">
        <v>439</v>
      </c>
      <c r="V43" s="223">
        <v>0</v>
      </c>
      <c r="W43" s="223" t="s">
        <v>439</v>
      </c>
      <c r="X43" s="223">
        <v>0</v>
      </c>
      <c r="Y43" s="223" t="s">
        <v>439</v>
      </c>
      <c r="Z43" s="223" t="s">
        <v>522</v>
      </c>
      <c r="AA43" s="223" t="s">
        <v>522</v>
      </c>
      <c r="AB43" s="215">
        <v>0</v>
      </c>
      <c r="AC43" s="215">
        <v>0</v>
      </c>
    </row>
    <row r="44" spans="1:29" x14ac:dyDescent="0.25">
      <c r="A44" s="213" t="s">
        <v>531</v>
      </c>
      <c r="B44" s="214" t="s">
        <v>532</v>
      </c>
      <c r="C44" s="215"/>
      <c r="D44" s="215"/>
      <c r="E44" s="223"/>
      <c r="F44" s="223"/>
      <c r="G44" s="223">
        <v>0</v>
      </c>
      <c r="H44" s="215">
        <v>2</v>
      </c>
      <c r="I44" s="223">
        <v>3</v>
      </c>
      <c r="J44" s="373">
        <v>2</v>
      </c>
      <c r="K44" s="215">
        <v>3</v>
      </c>
      <c r="L44" s="215">
        <v>0</v>
      </c>
      <c r="M44" s="223" t="s">
        <v>439</v>
      </c>
      <c r="N44" s="223">
        <v>0</v>
      </c>
      <c r="O44" s="223" t="s">
        <v>439</v>
      </c>
      <c r="P44" s="223">
        <v>0</v>
      </c>
      <c r="Q44" s="223" t="s">
        <v>439</v>
      </c>
      <c r="R44" s="223">
        <v>0</v>
      </c>
      <c r="S44" s="223" t="s">
        <v>439</v>
      </c>
      <c r="T44" s="223">
        <v>0</v>
      </c>
      <c r="U44" s="223" t="s">
        <v>439</v>
      </c>
      <c r="V44" s="223">
        <v>0</v>
      </c>
      <c r="W44" s="223" t="s">
        <v>439</v>
      </c>
      <c r="X44" s="223">
        <v>0</v>
      </c>
      <c r="Y44" s="223" t="s">
        <v>439</v>
      </c>
      <c r="Z44" s="223" t="s">
        <v>522</v>
      </c>
      <c r="AA44" s="223" t="s">
        <v>522</v>
      </c>
      <c r="AB44" s="215">
        <v>2</v>
      </c>
      <c r="AC44" s="276">
        <v>2</v>
      </c>
    </row>
    <row r="45" spans="1:29" x14ac:dyDescent="0.25">
      <c r="A45" s="213" t="s">
        <v>533</v>
      </c>
      <c r="B45" s="214" t="s">
        <v>534</v>
      </c>
      <c r="C45" s="223"/>
      <c r="D45" s="223"/>
      <c r="E45" s="223"/>
      <c r="F45" s="223"/>
      <c r="G45" s="223">
        <v>0</v>
      </c>
      <c r="H45" s="223">
        <v>0</v>
      </c>
      <c r="I45" s="223" t="s">
        <v>439</v>
      </c>
      <c r="J45" s="223">
        <v>0</v>
      </c>
      <c r="K45" s="223" t="s">
        <v>439</v>
      </c>
      <c r="L45" s="223">
        <v>0</v>
      </c>
      <c r="M45" s="223" t="s">
        <v>439</v>
      </c>
      <c r="N45" s="223">
        <v>0</v>
      </c>
      <c r="O45" s="223" t="s">
        <v>439</v>
      </c>
      <c r="P45" s="223">
        <v>0</v>
      </c>
      <c r="Q45" s="223" t="s">
        <v>439</v>
      </c>
      <c r="R45" s="223">
        <v>0</v>
      </c>
      <c r="S45" s="223" t="s">
        <v>439</v>
      </c>
      <c r="T45" s="223">
        <v>0</v>
      </c>
      <c r="U45" s="223" t="s">
        <v>439</v>
      </c>
      <c r="V45" s="223">
        <v>0</v>
      </c>
      <c r="W45" s="223" t="s">
        <v>439</v>
      </c>
      <c r="X45" s="223">
        <v>0</v>
      </c>
      <c r="Y45" s="223" t="s">
        <v>439</v>
      </c>
      <c r="Z45" s="223" t="s">
        <v>522</v>
      </c>
      <c r="AA45" s="223" t="s">
        <v>522</v>
      </c>
      <c r="AB45" s="215">
        <v>0</v>
      </c>
      <c r="AC45" s="215">
        <v>0</v>
      </c>
    </row>
    <row r="46" spans="1:29" x14ac:dyDescent="0.25">
      <c r="A46" s="213" t="s">
        <v>535</v>
      </c>
      <c r="B46" s="214" t="s">
        <v>536</v>
      </c>
      <c r="C46" s="223"/>
      <c r="D46" s="223"/>
      <c r="E46" s="223"/>
      <c r="F46" s="223"/>
      <c r="G46" s="223">
        <v>0</v>
      </c>
      <c r="H46" s="223">
        <v>0</v>
      </c>
      <c r="I46" s="223" t="s">
        <v>439</v>
      </c>
      <c r="J46" s="223">
        <v>0</v>
      </c>
      <c r="K46" s="223" t="s">
        <v>439</v>
      </c>
      <c r="L46" s="223">
        <v>0</v>
      </c>
      <c r="M46" s="223" t="s">
        <v>439</v>
      </c>
      <c r="N46" s="223">
        <v>0</v>
      </c>
      <c r="O46" s="223" t="s">
        <v>439</v>
      </c>
      <c r="P46" s="223">
        <v>0</v>
      </c>
      <c r="Q46" s="223" t="s">
        <v>439</v>
      </c>
      <c r="R46" s="223">
        <v>0</v>
      </c>
      <c r="S46" s="223" t="s">
        <v>439</v>
      </c>
      <c r="T46" s="223">
        <v>0</v>
      </c>
      <c r="U46" s="223" t="s">
        <v>439</v>
      </c>
      <c r="V46" s="223">
        <v>0</v>
      </c>
      <c r="W46" s="223" t="s">
        <v>439</v>
      </c>
      <c r="X46" s="223">
        <v>0</v>
      </c>
      <c r="Y46" s="223" t="s">
        <v>439</v>
      </c>
      <c r="Z46" s="223" t="s">
        <v>522</v>
      </c>
      <c r="AA46" s="223" t="s">
        <v>522</v>
      </c>
      <c r="AB46" s="215">
        <v>0</v>
      </c>
      <c r="AC46" s="215">
        <v>0</v>
      </c>
    </row>
    <row r="47" spans="1:29" x14ac:dyDescent="0.25">
      <c r="A47" s="210" t="s">
        <v>59</v>
      </c>
      <c r="B47" s="211" t="s">
        <v>150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15"/>
      <c r="AC47" s="215"/>
    </row>
    <row r="48" spans="1:29" x14ac:dyDescent="0.25">
      <c r="A48" s="213" t="s">
        <v>149</v>
      </c>
      <c r="B48" s="217" t="s">
        <v>525</v>
      </c>
      <c r="C48" s="215">
        <v>0</v>
      </c>
      <c r="D48" s="215">
        <v>0</v>
      </c>
      <c r="E48" s="223"/>
      <c r="F48" s="223"/>
      <c r="G48" s="223">
        <v>0</v>
      </c>
      <c r="H48" s="215">
        <v>0</v>
      </c>
      <c r="I48" s="223"/>
      <c r="J48" s="215">
        <v>0</v>
      </c>
      <c r="K48" s="215"/>
      <c r="L48" s="223">
        <v>0</v>
      </c>
      <c r="M48" s="223"/>
      <c r="N48" s="223">
        <v>0</v>
      </c>
      <c r="O48" s="223"/>
      <c r="P48" s="223">
        <v>0</v>
      </c>
      <c r="Q48" s="223"/>
      <c r="R48" s="223">
        <v>0</v>
      </c>
      <c r="S48" s="223"/>
      <c r="T48" s="223">
        <v>0</v>
      </c>
      <c r="U48" s="223"/>
      <c r="V48" s="223">
        <v>0</v>
      </c>
      <c r="W48" s="223"/>
      <c r="X48" s="223">
        <v>0</v>
      </c>
      <c r="Y48" s="223"/>
      <c r="Z48" s="223" t="s">
        <v>522</v>
      </c>
      <c r="AA48" s="223"/>
      <c r="AB48" s="215">
        <v>0</v>
      </c>
      <c r="AC48" s="215">
        <v>0</v>
      </c>
    </row>
    <row r="49" spans="1:29" ht="31.5" x14ac:dyDescent="0.25">
      <c r="A49" s="213" t="s">
        <v>148</v>
      </c>
      <c r="B49" s="217" t="s">
        <v>523</v>
      </c>
      <c r="C49" s="215">
        <v>80</v>
      </c>
      <c r="D49" s="215">
        <v>80</v>
      </c>
      <c r="E49" s="223"/>
      <c r="F49" s="223"/>
      <c r="G49" s="223">
        <v>0</v>
      </c>
      <c r="H49" s="215">
        <v>80</v>
      </c>
      <c r="I49" s="223"/>
      <c r="J49" s="373">
        <v>80</v>
      </c>
      <c r="K49" s="215"/>
      <c r="L49" s="223">
        <v>0</v>
      </c>
      <c r="M49" s="223"/>
      <c r="N49" s="223">
        <v>0</v>
      </c>
      <c r="O49" s="223"/>
      <c r="P49" s="223">
        <v>0</v>
      </c>
      <c r="Q49" s="223"/>
      <c r="R49" s="223">
        <v>0</v>
      </c>
      <c r="S49" s="223"/>
      <c r="T49" s="223">
        <v>0</v>
      </c>
      <c r="U49" s="223"/>
      <c r="V49" s="223">
        <v>0</v>
      </c>
      <c r="W49" s="223"/>
      <c r="X49" s="223">
        <v>0</v>
      </c>
      <c r="Y49" s="223"/>
      <c r="Z49" s="223" t="s">
        <v>522</v>
      </c>
      <c r="AA49" s="223"/>
      <c r="AB49" s="215">
        <v>80</v>
      </c>
      <c r="AC49" s="276">
        <v>80</v>
      </c>
    </row>
    <row r="50" spans="1:29" x14ac:dyDescent="0.25">
      <c r="A50" s="213" t="s">
        <v>147</v>
      </c>
      <c r="B50" s="214" t="s">
        <v>146</v>
      </c>
      <c r="C50" s="215">
        <v>0</v>
      </c>
      <c r="D50" s="215">
        <v>0</v>
      </c>
      <c r="E50" s="223"/>
      <c r="F50" s="223"/>
      <c r="G50" s="223">
        <v>0</v>
      </c>
      <c r="H50" s="215">
        <v>0</v>
      </c>
      <c r="I50" s="223"/>
      <c r="J50" s="215">
        <v>0</v>
      </c>
      <c r="K50" s="215"/>
      <c r="L50" s="223">
        <v>0</v>
      </c>
      <c r="M50" s="223"/>
      <c r="N50" s="223">
        <v>0</v>
      </c>
      <c r="O50" s="223"/>
      <c r="P50" s="223">
        <v>0</v>
      </c>
      <c r="Q50" s="223"/>
      <c r="R50" s="223">
        <v>0</v>
      </c>
      <c r="S50" s="223"/>
      <c r="T50" s="223">
        <v>0</v>
      </c>
      <c r="U50" s="223"/>
      <c r="V50" s="223">
        <v>0</v>
      </c>
      <c r="W50" s="223"/>
      <c r="X50" s="223">
        <v>0</v>
      </c>
      <c r="Y50" s="223"/>
      <c r="Z50" s="223" t="s">
        <v>522</v>
      </c>
      <c r="AA50" s="223"/>
      <c r="AB50" s="215">
        <v>0</v>
      </c>
      <c r="AC50" s="215">
        <v>0</v>
      </c>
    </row>
    <row r="51" spans="1:29" ht="31.5" x14ac:dyDescent="0.25">
      <c r="A51" s="213" t="s">
        <v>145</v>
      </c>
      <c r="B51" s="214" t="s">
        <v>144</v>
      </c>
      <c r="C51" s="215">
        <v>0.33</v>
      </c>
      <c r="D51" s="215">
        <v>0.33</v>
      </c>
      <c r="E51" s="223"/>
      <c r="F51" s="223"/>
      <c r="G51" s="223">
        <v>0</v>
      </c>
      <c r="H51" s="215">
        <v>0.33</v>
      </c>
      <c r="I51" s="223"/>
      <c r="J51" s="215">
        <v>0.33</v>
      </c>
      <c r="K51" s="215"/>
      <c r="L51" s="223">
        <v>0</v>
      </c>
      <c r="M51" s="223"/>
      <c r="N51" s="222">
        <v>0</v>
      </c>
      <c r="O51" s="223"/>
      <c r="P51" s="223">
        <v>0</v>
      </c>
      <c r="Q51" s="223"/>
      <c r="R51" s="223">
        <v>0</v>
      </c>
      <c r="S51" s="223"/>
      <c r="T51" s="223">
        <v>0</v>
      </c>
      <c r="U51" s="223"/>
      <c r="V51" s="223">
        <v>0</v>
      </c>
      <c r="W51" s="223"/>
      <c r="X51" s="223">
        <v>0</v>
      </c>
      <c r="Y51" s="223"/>
      <c r="Z51" s="223" t="s">
        <v>522</v>
      </c>
      <c r="AA51" s="223"/>
      <c r="AB51" s="215">
        <v>0.33</v>
      </c>
      <c r="AC51" s="276">
        <v>0.33</v>
      </c>
    </row>
    <row r="52" spans="1:29" ht="31.5" x14ac:dyDescent="0.25">
      <c r="A52" s="213" t="s">
        <v>143</v>
      </c>
      <c r="B52" s="214" t="s">
        <v>142</v>
      </c>
      <c r="C52" s="215">
        <v>4.88</v>
      </c>
      <c r="D52" s="215">
        <v>4.88</v>
      </c>
      <c r="E52" s="223"/>
      <c r="F52" s="223"/>
      <c r="G52" s="223">
        <v>0</v>
      </c>
      <c r="H52" s="215">
        <v>4.88</v>
      </c>
      <c r="I52" s="223"/>
      <c r="J52" s="215">
        <v>4.88</v>
      </c>
      <c r="K52" s="215"/>
      <c r="L52" s="223">
        <v>0</v>
      </c>
      <c r="M52" s="223"/>
      <c r="N52" s="222">
        <v>0</v>
      </c>
      <c r="O52" s="223"/>
      <c r="P52" s="223">
        <v>0</v>
      </c>
      <c r="Q52" s="223"/>
      <c r="R52" s="223">
        <v>0</v>
      </c>
      <c r="S52" s="223"/>
      <c r="T52" s="223">
        <v>0</v>
      </c>
      <c r="U52" s="223"/>
      <c r="V52" s="223">
        <v>0</v>
      </c>
      <c r="W52" s="223"/>
      <c r="X52" s="223">
        <v>0</v>
      </c>
      <c r="Y52" s="223"/>
      <c r="Z52" s="223" t="s">
        <v>522</v>
      </c>
      <c r="AA52" s="223"/>
      <c r="AB52" s="215">
        <v>4.88</v>
      </c>
      <c r="AC52" s="276">
        <v>4.88</v>
      </c>
    </row>
    <row r="53" spans="1:29" x14ac:dyDescent="0.25">
      <c r="A53" s="213" t="s">
        <v>141</v>
      </c>
      <c r="B53" s="214" t="s">
        <v>140</v>
      </c>
      <c r="C53" s="215">
        <v>0</v>
      </c>
      <c r="D53" s="215">
        <v>0</v>
      </c>
      <c r="E53" s="223"/>
      <c r="F53" s="223"/>
      <c r="G53" s="223">
        <v>0</v>
      </c>
      <c r="H53" s="215">
        <v>0</v>
      </c>
      <c r="I53" s="223"/>
      <c r="J53" s="215">
        <v>0</v>
      </c>
      <c r="K53" s="215"/>
      <c r="L53" s="223">
        <v>0</v>
      </c>
      <c r="M53" s="223"/>
      <c r="N53" s="223">
        <v>0</v>
      </c>
      <c r="O53" s="223"/>
      <c r="P53" s="223">
        <v>0</v>
      </c>
      <c r="Q53" s="223"/>
      <c r="R53" s="223">
        <v>0</v>
      </c>
      <c r="S53" s="223"/>
      <c r="T53" s="223">
        <v>0</v>
      </c>
      <c r="U53" s="223"/>
      <c r="V53" s="223">
        <v>0</v>
      </c>
      <c r="W53" s="223"/>
      <c r="X53" s="223">
        <v>0</v>
      </c>
      <c r="Y53" s="223"/>
      <c r="Z53" s="223" t="s">
        <v>522</v>
      </c>
      <c r="AA53" s="223"/>
      <c r="AB53" s="215">
        <v>0</v>
      </c>
      <c r="AC53" s="276">
        <v>0</v>
      </c>
    </row>
    <row r="54" spans="1:29" x14ac:dyDescent="0.25">
      <c r="A54" s="213" t="s">
        <v>139</v>
      </c>
      <c r="B54" s="214" t="s">
        <v>526</v>
      </c>
      <c r="C54" s="215">
        <v>0</v>
      </c>
      <c r="D54" s="215">
        <v>0</v>
      </c>
      <c r="E54" s="223"/>
      <c r="F54" s="223"/>
      <c r="G54" s="223">
        <v>0</v>
      </c>
      <c r="H54" s="215">
        <v>0</v>
      </c>
      <c r="I54" s="223"/>
      <c r="J54" s="215">
        <v>0</v>
      </c>
      <c r="K54" s="215"/>
      <c r="L54" s="223">
        <v>0</v>
      </c>
      <c r="M54" s="223"/>
      <c r="N54" s="223">
        <v>0</v>
      </c>
      <c r="O54" s="223"/>
      <c r="P54" s="223">
        <v>0</v>
      </c>
      <c r="Q54" s="223"/>
      <c r="R54" s="223">
        <v>0</v>
      </c>
      <c r="S54" s="223"/>
      <c r="T54" s="223">
        <v>0</v>
      </c>
      <c r="U54" s="223"/>
      <c r="V54" s="223">
        <v>0</v>
      </c>
      <c r="W54" s="223"/>
      <c r="X54" s="223">
        <v>0</v>
      </c>
      <c r="Y54" s="223"/>
      <c r="Z54" s="223" t="s">
        <v>522</v>
      </c>
      <c r="AA54" s="223"/>
      <c r="AB54" s="215">
        <v>0</v>
      </c>
      <c r="AC54" s="215">
        <v>0</v>
      </c>
    </row>
    <row r="55" spans="1:29" x14ac:dyDescent="0.25">
      <c r="A55" s="213" t="s">
        <v>537</v>
      </c>
      <c r="B55" s="214" t="s">
        <v>527</v>
      </c>
      <c r="C55" s="215">
        <v>0</v>
      </c>
      <c r="D55" s="215">
        <v>0</v>
      </c>
      <c r="E55" s="223"/>
      <c r="F55" s="223"/>
      <c r="G55" s="223">
        <v>0</v>
      </c>
      <c r="H55" s="215">
        <v>0</v>
      </c>
      <c r="I55" s="223"/>
      <c r="J55" s="215">
        <v>0</v>
      </c>
      <c r="K55" s="215"/>
      <c r="L55" s="223">
        <v>0</v>
      </c>
      <c r="M55" s="223"/>
      <c r="N55" s="223">
        <v>0</v>
      </c>
      <c r="O55" s="223"/>
      <c r="P55" s="223">
        <v>0</v>
      </c>
      <c r="Q55" s="223"/>
      <c r="R55" s="223">
        <v>0</v>
      </c>
      <c r="S55" s="223"/>
      <c r="T55" s="223">
        <v>0</v>
      </c>
      <c r="U55" s="223"/>
      <c r="V55" s="223">
        <v>0</v>
      </c>
      <c r="W55" s="223"/>
      <c r="X55" s="223">
        <v>0</v>
      </c>
      <c r="Y55" s="223"/>
      <c r="Z55" s="223" t="s">
        <v>522</v>
      </c>
      <c r="AA55" s="223"/>
      <c r="AB55" s="215">
        <v>0</v>
      </c>
      <c r="AC55" s="215">
        <v>0</v>
      </c>
    </row>
    <row r="56" spans="1:29" x14ac:dyDescent="0.25">
      <c r="A56" s="213" t="s">
        <v>538</v>
      </c>
      <c r="B56" s="214" t="s">
        <v>528</v>
      </c>
      <c r="C56" s="215">
        <v>0</v>
      </c>
      <c r="D56" s="215">
        <v>0</v>
      </c>
      <c r="E56" s="223"/>
      <c r="F56" s="223"/>
      <c r="G56" s="223">
        <v>0</v>
      </c>
      <c r="H56" s="215">
        <v>0</v>
      </c>
      <c r="I56" s="223"/>
      <c r="J56" s="215">
        <v>0</v>
      </c>
      <c r="K56" s="215"/>
      <c r="L56" s="223">
        <v>0</v>
      </c>
      <c r="M56" s="223"/>
      <c r="N56" s="223">
        <v>0</v>
      </c>
      <c r="O56" s="223"/>
      <c r="P56" s="223">
        <v>0</v>
      </c>
      <c r="Q56" s="223"/>
      <c r="R56" s="223">
        <v>0</v>
      </c>
      <c r="S56" s="223"/>
      <c r="T56" s="223">
        <v>0</v>
      </c>
      <c r="U56" s="223"/>
      <c r="V56" s="223">
        <v>0</v>
      </c>
      <c r="W56" s="223"/>
      <c r="X56" s="223">
        <v>0</v>
      </c>
      <c r="Y56" s="223"/>
      <c r="Z56" s="223" t="s">
        <v>522</v>
      </c>
      <c r="AA56" s="223"/>
      <c r="AB56" s="215">
        <v>0</v>
      </c>
      <c r="AC56" s="215">
        <v>0</v>
      </c>
    </row>
    <row r="57" spans="1:29" x14ac:dyDescent="0.25">
      <c r="A57" s="213" t="s">
        <v>539</v>
      </c>
      <c r="B57" s="214" t="s">
        <v>530</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522</v>
      </c>
      <c r="AA57" s="223"/>
      <c r="AB57" s="215">
        <v>0</v>
      </c>
      <c r="AC57" s="215">
        <v>0</v>
      </c>
    </row>
    <row r="58" spans="1:29" x14ac:dyDescent="0.25">
      <c r="A58" s="213" t="s">
        <v>540</v>
      </c>
      <c r="B58" s="214" t="s">
        <v>532</v>
      </c>
      <c r="C58" s="215">
        <v>2</v>
      </c>
      <c r="D58" s="215">
        <v>2</v>
      </c>
      <c r="E58" s="223"/>
      <c r="F58" s="223"/>
      <c r="G58" s="223">
        <v>0</v>
      </c>
      <c r="H58" s="215">
        <v>2</v>
      </c>
      <c r="I58" s="223"/>
      <c r="J58" s="373">
        <v>2</v>
      </c>
      <c r="K58" s="215"/>
      <c r="L58" s="223">
        <v>0</v>
      </c>
      <c r="M58" s="223"/>
      <c r="N58" s="223">
        <v>0</v>
      </c>
      <c r="O58" s="223"/>
      <c r="P58" s="223">
        <v>0</v>
      </c>
      <c r="Q58" s="223"/>
      <c r="R58" s="223">
        <v>0</v>
      </c>
      <c r="S58" s="223"/>
      <c r="T58" s="223">
        <v>0</v>
      </c>
      <c r="U58" s="223"/>
      <c r="V58" s="223">
        <v>0</v>
      </c>
      <c r="W58" s="223"/>
      <c r="X58" s="223">
        <v>0</v>
      </c>
      <c r="Y58" s="223"/>
      <c r="Z58" s="223" t="s">
        <v>522</v>
      </c>
      <c r="AA58" s="223"/>
      <c r="AB58" s="215">
        <v>2</v>
      </c>
      <c r="AC58" s="276">
        <v>2</v>
      </c>
    </row>
    <row r="59" spans="1:29" x14ac:dyDescent="0.25">
      <c r="A59" s="213" t="s">
        <v>541</v>
      </c>
      <c r="B59" s="214" t="s">
        <v>534</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522</v>
      </c>
      <c r="AA59" s="223"/>
      <c r="AB59" s="215">
        <v>0</v>
      </c>
      <c r="AC59" s="215">
        <v>0</v>
      </c>
    </row>
    <row r="60" spans="1:29" x14ac:dyDescent="0.25">
      <c r="A60" s="213" t="s">
        <v>542</v>
      </c>
      <c r="B60" s="214" t="s">
        <v>536</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522</v>
      </c>
      <c r="AA60" s="223"/>
      <c r="AB60" s="215">
        <v>0</v>
      </c>
      <c r="AC60" s="215">
        <v>0</v>
      </c>
    </row>
    <row r="61" spans="1:29" ht="35.25" customHeight="1" x14ac:dyDescent="0.25">
      <c r="A61" s="210" t="s">
        <v>57</v>
      </c>
      <c r="B61" s="211" t="s">
        <v>138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15"/>
      <c r="AC61" s="215"/>
    </row>
    <row r="62" spans="1:29" x14ac:dyDescent="0.25">
      <c r="A62" s="213" t="s">
        <v>137</v>
      </c>
      <c r="B62" s="214" t="s">
        <v>136</v>
      </c>
      <c r="C62" s="215">
        <v>2076.6341063100003</v>
      </c>
      <c r="D62" s="215">
        <v>2128.0038965899998</v>
      </c>
      <c r="E62" s="223"/>
      <c r="F62" s="223"/>
      <c r="G62" s="223">
        <v>0</v>
      </c>
      <c r="H62" s="215">
        <v>2076.6341063100003</v>
      </c>
      <c r="I62" s="223"/>
      <c r="J62" s="215">
        <v>2128.0038965899998</v>
      </c>
      <c r="K62" s="215"/>
      <c r="L62" s="223">
        <v>0</v>
      </c>
      <c r="M62" s="223"/>
      <c r="N62" s="222">
        <v>0</v>
      </c>
      <c r="O62" s="223"/>
      <c r="P62" s="223">
        <v>0</v>
      </c>
      <c r="Q62" s="223"/>
      <c r="R62" s="223">
        <v>0</v>
      </c>
      <c r="S62" s="223"/>
      <c r="T62" s="223">
        <v>0</v>
      </c>
      <c r="U62" s="223"/>
      <c r="V62" s="223">
        <v>0</v>
      </c>
      <c r="W62" s="223"/>
      <c r="X62" s="223">
        <v>0</v>
      </c>
      <c r="Y62" s="223"/>
      <c r="Z62" s="223" t="s">
        <v>522</v>
      </c>
      <c r="AA62" s="223"/>
      <c r="AB62" s="215">
        <v>2076.6341063100003</v>
      </c>
      <c r="AC62" s="276">
        <v>2128.0038965899998</v>
      </c>
    </row>
    <row r="63" spans="1:29" x14ac:dyDescent="0.25">
      <c r="A63" s="213" t="s">
        <v>135</v>
      </c>
      <c r="B63" s="214" t="s">
        <v>129</v>
      </c>
      <c r="C63" s="215"/>
      <c r="D63" s="215"/>
      <c r="E63" s="223"/>
      <c r="F63" s="223"/>
      <c r="G63" s="223">
        <v>0</v>
      </c>
      <c r="H63" s="215">
        <v>0</v>
      </c>
      <c r="I63" s="223"/>
      <c r="J63" s="215">
        <v>0</v>
      </c>
      <c r="K63" s="215"/>
      <c r="L63" s="223">
        <v>0</v>
      </c>
      <c r="M63" s="223"/>
      <c r="N63" s="223">
        <v>0</v>
      </c>
      <c r="O63" s="223"/>
      <c r="P63" s="223">
        <v>0</v>
      </c>
      <c r="Q63" s="223"/>
      <c r="R63" s="223">
        <v>0</v>
      </c>
      <c r="S63" s="223"/>
      <c r="T63" s="223">
        <v>0</v>
      </c>
      <c r="U63" s="223"/>
      <c r="V63" s="223">
        <v>0</v>
      </c>
      <c r="W63" s="223"/>
      <c r="X63" s="223">
        <v>0</v>
      </c>
      <c r="Y63" s="223"/>
      <c r="Z63" s="223" t="s">
        <v>522</v>
      </c>
      <c r="AA63" s="223"/>
      <c r="AB63" s="215">
        <v>0</v>
      </c>
      <c r="AC63" s="215">
        <v>0</v>
      </c>
    </row>
    <row r="64" spans="1:29" x14ac:dyDescent="0.25">
      <c r="A64" s="213" t="s">
        <v>134</v>
      </c>
      <c r="B64" s="217" t="s">
        <v>128</v>
      </c>
      <c r="C64" s="215">
        <v>80</v>
      </c>
      <c r="D64" s="215">
        <f>D49</f>
        <v>80</v>
      </c>
      <c r="E64" s="223"/>
      <c r="F64" s="223"/>
      <c r="G64" s="223">
        <v>0</v>
      </c>
      <c r="H64" s="215">
        <v>80</v>
      </c>
      <c r="I64" s="223"/>
      <c r="J64" s="373">
        <v>80</v>
      </c>
      <c r="K64" s="215"/>
      <c r="L64" s="223">
        <v>0</v>
      </c>
      <c r="M64" s="223"/>
      <c r="N64" s="223">
        <v>0</v>
      </c>
      <c r="O64" s="223"/>
      <c r="P64" s="223">
        <v>0</v>
      </c>
      <c r="Q64" s="223"/>
      <c r="R64" s="223">
        <v>0</v>
      </c>
      <c r="S64" s="223"/>
      <c r="T64" s="223">
        <v>0</v>
      </c>
      <c r="U64" s="223"/>
      <c r="V64" s="223">
        <v>0</v>
      </c>
      <c r="W64" s="223"/>
      <c r="X64" s="223">
        <v>0</v>
      </c>
      <c r="Y64" s="223"/>
      <c r="Z64" s="223" t="s">
        <v>522</v>
      </c>
      <c r="AA64" s="223"/>
      <c r="AB64" s="215">
        <v>80</v>
      </c>
      <c r="AC64" s="276">
        <v>80</v>
      </c>
    </row>
    <row r="65" spans="1:29" x14ac:dyDescent="0.25">
      <c r="A65" s="213" t="s">
        <v>133</v>
      </c>
      <c r="B65" s="217" t="s">
        <v>127</v>
      </c>
      <c r="C65" s="215"/>
      <c r="D65" s="215"/>
      <c r="E65" s="223"/>
      <c r="F65" s="223"/>
      <c r="G65" s="223">
        <v>0</v>
      </c>
      <c r="H65" s="215">
        <v>0</v>
      </c>
      <c r="I65" s="223"/>
      <c r="J65" s="215">
        <v>0</v>
      </c>
      <c r="K65" s="215"/>
      <c r="L65" s="223">
        <v>0</v>
      </c>
      <c r="M65" s="223"/>
      <c r="N65" s="223">
        <v>0</v>
      </c>
      <c r="O65" s="223"/>
      <c r="P65" s="223">
        <v>0</v>
      </c>
      <c r="Q65" s="223"/>
      <c r="R65" s="223">
        <v>0</v>
      </c>
      <c r="S65" s="223"/>
      <c r="T65" s="223">
        <v>0</v>
      </c>
      <c r="U65" s="223"/>
      <c r="V65" s="223">
        <v>0</v>
      </c>
      <c r="W65" s="223"/>
      <c r="X65" s="223">
        <v>0</v>
      </c>
      <c r="Y65" s="223"/>
      <c r="Z65" s="223" t="s">
        <v>522</v>
      </c>
      <c r="AA65" s="223"/>
      <c r="AB65" s="215">
        <v>0</v>
      </c>
      <c r="AC65" s="215">
        <v>0</v>
      </c>
    </row>
    <row r="66" spans="1:29" x14ac:dyDescent="0.25">
      <c r="A66" s="213" t="s">
        <v>132</v>
      </c>
      <c r="B66" s="217" t="s">
        <v>126</v>
      </c>
      <c r="C66" s="222">
        <v>5.21</v>
      </c>
      <c r="D66" s="215">
        <f>SUM(D51:D52)</f>
        <v>5.21</v>
      </c>
      <c r="E66" s="223"/>
      <c r="F66" s="223"/>
      <c r="G66" s="223">
        <v>0</v>
      </c>
      <c r="H66" s="215">
        <v>5.21</v>
      </c>
      <c r="I66" s="223"/>
      <c r="J66" s="215">
        <v>5.21</v>
      </c>
      <c r="K66" s="215"/>
      <c r="L66" s="223">
        <v>0</v>
      </c>
      <c r="M66" s="223"/>
      <c r="N66" s="222">
        <v>0</v>
      </c>
      <c r="O66" s="223"/>
      <c r="P66" s="223">
        <v>0</v>
      </c>
      <c r="Q66" s="223"/>
      <c r="R66" s="223">
        <v>0</v>
      </c>
      <c r="S66" s="223"/>
      <c r="T66" s="223">
        <v>0</v>
      </c>
      <c r="U66" s="223"/>
      <c r="V66" s="223">
        <v>0</v>
      </c>
      <c r="W66" s="223"/>
      <c r="X66" s="223">
        <v>0</v>
      </c>
      <c r="Y66" s="223"/>
      <c r="Z66" s="223" t="s">
        <v>522</v>
      </c>
      <c r="AA66" s="223"/>
      <c r="AB66" s="215">
        <v>5.21</v>
      </c>
      <c r="AC66" s="276">
        <v>5.21</v>
      </c>
    </row>
    <row r="67" spans="1:29" x14ac:dyDescent="0.25">
      <c r="A67" s="213" t="s">
        <v>131</v>
      </c>
      <c r="B67" s="217" t="s">
        <v>526</v>
      </c>
      <c r="C67" s="215"/>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522</v>
      </c>
      <c r="AA67" s="223"/>
      <c r="AB67" s="215">
        <v>0</v>
      </c>
      <c r="AC67" s="215">
        <v>0</v>
      </c>
    </row>
    <row r="68" spans="1:29" x14ac:dyDescent="0.25">
      <c r="A68" s="213" t="s">
        <v>543</v>
      </c>
      <c r="B68" s="217" t="s">
        <v>527</v>
      </c>
      <c r="C68" s="215"/>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522</v>
      </c>
      <c r="AA68" s="223"/>
      <c r="AB68" s="215">
        <v>0</v>
      </c>
      <c r="AC68" s="215">
        <v>0</v>
      </c>
    </row>
    <row r="69" spans="1:29" x14ac:dyDescent="0.25">
      <c r="A69" s="213" t="s">
        <v>544</v>
      </c>
      <c r="B69" s="217" t="s">
        <v>528</v>
      </c>
      <c r="C69" s="215"/>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522</v>
      </c>
      <c r="AA69" s="223"/>
      <c r="AB69" s="215">
        <v>0</v>
      </c>
      <c r="AC69" s="215">
        <v>0</v>
      </c>
    </row>
    <row r="70" spans="1:29" x14ac:dyDescent="0.25">
      <c r="A70" s="213" t="s">
        <v>545</v>
      </c>
      <c r="B70" s="217" t="s">
        <v>530</v>
      </c>
      <c r="C70" s="215"/>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522</v>
      </c>
      <c r="AA70" s="223"/>
      <c r="AB70" s="215">
        <v>0</v>
      </c>
      <c r="AC70" s="215">
        <v>0</v>
      </c>
    </row>
    <row r="71" spans="1:29" x14ac:dyDescent="0.25">
      <c r="A71" s="213" t="s">
        <v>546</v>
      </c>
      <c r="B71" s="217" t="s">
        <v>532</v>
      </c>
      <c r="C71" s="215">
        <v>2</v>
      </c>
      <c r="D71" s="223">
        <f>D58</f>
        <v>2</v>
      </c>
      <c r="E71" s="223"/>
      <c r="F71" s="223"/>
      <c r="G71" s="223">
        <v>0</v>
      </c>
      <c r="H71" s="223">
        <v>2</v>
      </c>
      <c r="I71" s="223"/>
      <c r="J71" s="373">
        <v>2</v>
      </c>
      <c r="K71" s="223"/>
      <c r="L71" s="223">
        <v>0</v>
      </c>
      <c r="M71" s="223"/>
      <c r="N71" s="223">
        <v>0</v>
      </c>
      <c r="O71" s="223"/>
      <c r="P71" s="223">
        <v>0</v>
      </c>
      <c r="Q71" s="223"/>
      <c r="R71" s="223">
        <v>0</v>
      </c>
      <c r="S71" s="223"/>
      <c r="T71" s="223">
        <v>0</v>
      </c>
      <c r="U71" s="223"/>
      <c r="V71" s="223">
        <v>0</v>
      </c>
      <c r="W71" s="223"/>
      <c r="X71" s="223">
        <v>0</v>
      </c>
      <c r="Y71" s="223"/>
      <c r="Z71" s="223" t="s">
        <v>522</v>
      </c>
      <c r="AA71" s="223"/>
      <c r="AB71" s="215">
        <v>2</v>
      </c>
      <c r="AC71" s="276">
        <v>2</v>
      </c>
    </row>
    <row r="72" spans="1:29" x14ac:dyDescent="0.25">
      <c r="A72" s="213" t="s">
        <v>547</v>
      </c>
      <c r="B72" s="217" t="s">
        <v>534</v>
      </c>
      <c r="C72" s="222"/>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522</v>
      </c>
      <c r="AA72" s="223"/>
      <c r="AB72" s="215">
        <v>0</v>
      </c>
      <c r="AC72" s="215">
        <v>0</v>
      </c>
    </row>
    <row r="73" spans="1:29" x14ac:dyDescent="0.25">
      <c r="A73" s="213" t="s">
        <v>548</v>
      </c>
      <c r="B73" s="217" t="s">
        <v>536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522</v>
      </c>
      <c r="AA73" s="223"/>
      <c r="AB73" s="215">
        <v>0</v>
      </c>
      <c r="AC73" s="215">
        <v>0</v>
      </c>
    </row>
    <row r="74" spans="1:29" ht="36.75" customHeight="1" x14ac:dyDescent="0.25">
      <c r="A74" s="210" t="s">
        <v>56</v>
      </c>
      <c r="B74" s="218" t="s">
        <v>223</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522</v>
      </c>
      <c r="AA74" s="223"/>
      <c r="AB74" s="215">
        <v>0</v>
      </c>
      <c r="AC74" s="215">
        <v>0</v>
      </c>
    </row>
    <row r="75" spans="1:29" x14ac:dyDescent="0.25">
      <c r="A75" s="210" t="s">
        <v>54</v>
      </c>
      <c r="B75" s="211" t="s">
        <v>130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15"/>
      <c r="AC75" s="215"/>
    </row>
    <row r="76" spans="1:29" x14ac:dyDescent="0.25">
      <c r="A76" s="213" t="s">
        <v>218</v>
      </c>
      <c r="B76" s="217" t="s">
        <v>525</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522</v>
      </c>
      <c r="AA76" s="223"/>
      <c r="AB76" s="215">
        <v>0</v>
      </c>
      <c r="AC76" s="215">
        <v>0</v>
      </c>
    </row>
    <row r="77" spans="1:29" ht="31.5" x14ac:dyDescent="0.25">
      <c r="A77" s="213" t="s">
        <v>219</v>
      </c>
      <c r="B77" s="217" t="s">
        <v>523</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522</v>
      </c>
      <c r="AA77" s="223"/>
      <c r="AB77" s="215">
        <v>0</v>
      </c>
      <c r="AC77" s="215">
        <v>0</v>
      </c>
    </row>
    <row r="78" spans="1:29" x14ac:dyDescent="0.25">
      <c r="A78" s="213" t="s">
        <v>220</v>
      </c>
      <c r="B78" s="214" t="s">
        <v>146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522</v>
      </c>
      <c r="AA78" s="223"/>
      <c r="AB78" s="215">
        <v>0</v>
      </c>
      <c r="AC78" s="215">
        <v>0</v>
      </c>
    </row>
    <row r="79" spans="1:29" x14ac:dyDescent="0.25">
      <c r="A79" s="213" t="s">
        <v>221</v>
      </c>
      <c r="B79" s="214" t="s">
        <v>524</v>
      </c>
      <c r="C79" s="219"/>
      <c r="D79" s="219"/>
      <c r="E79" s="220"/>
      <c r="F79" s="220"/>
      <c r="G79" s="223">
        <v>0</v>
      </c>
      <c r="H79" s="223">
        <v>0</v>
      </c>
      <c r="I79" s="219"/>
      <c r="J79" s="223">
        <v>0</v>
      </c>
      <c r="K79" s="219"/>
      <c r="L79" s="223">
        <v>0</v>
      </c>
      <c r="M79" s="219"/>
      <c r="N79" s="223">
        <v>0</v>
      </c>
      <c r="O79" s="219"/>
      <c r="P79" s="223">
        <v>0</v>
      </c>
      <c r="Q79" s="219"/>
      <c r="R79" s="223">
        <v>0</v>
      </c>
      <c r="S79" s="219"/>
      <c r="T79" s="223">
        <v>0</v>
      </c>
      <c r="U79" s="219"/>
      <c r="V79" s="223">
        <v>0</v>
      </c>
      <c r="W79" s="219"/>
      <c r="X79" s="219">
        <v>0</v>
      </c>
      <c r="Y79" s="219"/>
      <c r="Z79" s="219" t="s">
        <v>522</v>
      </c>
      <c r="AA79" s="219"/>
      <c r="AB79" s="215">
        <v>0</v>
      </c>
      <c r="AC79" s="215">
        <v>0</v>
      </c>
    </row>
    <row r="80" spans="1:29" x14ac:dyDescent="0.25">
      <c r="A80" s="213" t="s">
        <v>222</v>
      </c>
      <c r="B80" s="214" t="s">
        <v>526</v>
      </c>
      <c r="C80" s="219"/>
      <c r="D80" s="219"/>
      <c r="E80" s="220"/>
      <c r="F80" s="220"/>
      <c r="G80" s="223">
        <v>0</v>
      </c>
      <c r="H80" s="223">
        <v>0</v>
      </c>
      <c r="I80" s="219"/>
      <c r="J80" s="223">
        <v>0</v>
      </c>
      <c r="K80" s="219"/>
      <c r="L80" s="223">
        <v>0</v>
      </c>
      <c r="M80" s="219"/>
      <c r="N80" s="223">
        <v>0</v>
      </c>
      <c r="O80" s="219"/>
      <c r="P80" s="223">
        <v>0</v>
      </c>
      <c r="Q80" s="219"/>
      <c r="R80" s="223">
        <v>0</v>
      </c>
      <c r="S80" s="219"/>
      <c r="T80" s="223">
        <v>0</v>
      </c>
      <c r="U80" s="219"/>
      <c r="V80" s="223">
        <v>0</v>
      </c>
      <c r="W80" s="219"/>
      <c r="X80" s="219">
        <v>0</v>
      </c>
      <c r="Y80" s="219"/>
      <c r="Z80" s="219" t="s">
        <v>522</v>
      </c>
      <c r="AA80" s="219"/>
      <c r="AB80" s="215">
        <v>0</v>
      </c>
      <c r="AC80" s="215">
        <v>0</v>
      </c>
    </row>
    <row r="81" spans="1:29" x14ac:dyDescent="0.25">
      <c r="A81" s="213" t="s">
        <v>549</v>
      </c>
      <c r="B81" s="214" t="s">
        <v>527</v>
      </c>
      <c r="C81" s="219"/>
      <c r="D81" s="219"/>
      <c r="E81" s="220"/>
      <c r="F81" s="220"/>
      <c r="G81" s="223">
        <v>0</v>
      </c>
      <c r="H81" s="223">
        <v>0</v>
      </c>
      <c r="I81" s="219"/>
      <c r="J81" s="223">
        <v>0</v>
      </c>
      <c r="K81" s="219"/>
      <c r="L81" s="223">
        <v>0</v>
      </c>
      <c r="M81" s="219"/>
      <c r="N81" s="223">
        <v>0</v>
      </c>
      <c r="O81" s="219"/>
      <c r="P81" s="223">
        <v>0</v>
      </c>
      <c r="Q81" s="219"/>
      <c r="R81" s="223">
        <v>0</v>
      </c>
      <c r="S81" s="219"/>
      <c r="T81" s="223">
        <v>0</v>
      </c>
      <c r="U81" s="219"/>
      <c r="V81" s="223">
        <v>0</v>
      </c>
      <c r="W81" s="219"/>
      <c r="X81" s="219">
        <v>0</v>
      </c>
      <c r="Y81" s="219"/>
      <c r="Z81" s="219" t="s">
        <v>522</v>
      </c>
      <c r="AA81" s="219"/>
      <c r="AB81" s="215">
        <v>0</v>
      </c>
      <c r="AC81" s="215">
        <v>0</v>
      </c>
    </row>
    <row r="82" spans="1:29" x14ac:dyDescent="0.25">
      <c r="A82" s="213" t="s">
        <v>550</v>
      </c>
      <c r="B82" s="214" t="s">
        <v>528</v>
      </c>
      <c r="C82" s="219"/>
      <c r="D82" s="219"/>
      <c r="E82" s="220"/>
      <c r="F82" s="220"/>
      <c r="G82" s="223">
        <v>0</v>
      </c>
      <c r="H82" s="223">
        <v>0</v>
      </c>
      <c r="I82" s="219"/>
      <c r="J82" s="223">
        <v>0</v>
      </c>
      <c r="K82" s="219"/>
      <c r="L82" s="223">
        <v>0</v>
      </c>
      <c r="M82" s="219"/>
      <c r="N82" s="223">
        <v>0</v>
      </c>
      <c r="O82" s="219"/>
      <c r="P82" s="223">
        <v>0</v>
      </c>
      <c r="Q82" s="219"/>
      <c r="R82" s="223">
        <v>0</v>
      </c>
      <c r="S82" s="219"/>
      <c r="T82" s="223">
        <v>0</v>
      </c>
      <c r="U82" s="219"/>
      <c r="V82" s="223">
        <v>0</v>
      </c>
      <c r="W82" s="219"/>
      <c r="X82" s="219">
        <v>0</v>
      </c>
      <c r="Y82" s="219"/>
      <c r="Z82" s="219" t="s">
        <v>522</v>
      </c>
      <c r="AA82" s="219"/>
      <c r="AB82" s="215">
        <v>0</v>
      </c>
      <c r="AC82" s="215">
        <v>0</v>
      </c>
    </row>
    <row r="83" spans="1:29" x14ac:dyDescent="0.25">
      <c r="A83" s="213" t="s">
        <v>551</v>
      </c>
      <c r="B83" s="214" t="s">
        <v>530</v>
      </c>
      <c r="C83" s="219"/>
      <c r="D83" s="219"/>
      <c r="E83" s="220"/>
      <c r="F83" s="220"/>
      <c r="G83" s="223">
        <v>0</v>
      </c>
      <c r="H83" s="223">
        <v>0</v>
      </c>
      <c r="I83" s="219"/>
      <c r="J83" s="223">
        <v>0</v>
      </c>
      <c r="K83" s="219"/>
      <c r="L83" s="223">
        <v>0</v>
      </c>
      <c r="M83" s="219"/>
      <c r="N83" s="223">
        <v>0</v>
      </c>
      <c r="O83" s="219"/>
      <c r="P83" s="223">
        <v>0</v>
      </c>
      <c r="Q83" s="219"/>
      <c r="R83" s="223">
        <v>0</v>
      </c>
      <c r="S83" s="219"/>
      <c r="T83" s="223">
        <v>0</v>
      </c>
      <c r="U83" s="219"/>
      <c r="V83" s="223">
        <v>0</v>
      </c>
      <c r="W83" s="219"/>
      <c r="X83" s="219">
        <v>0</v>
      </c>
      <c r="Y83" s="219"/>
      <c r="Z83" s="219" t="s">
        <v>522</v>
      </c>
      <c r="AA83" s="219"/>
      <c r="AB83" s="215">
        <v>0</v>
      </c>
      <c r="AC83" s="215">
        <v>0</v>
      </c>
    </row>
    <row r="84" spans="1:29" x14ac:dyDescent="0.25">
      <c r="A84" s="213" t="s">
        <v>552</v>
      </c>
      <c r="B84" s="214" t="s">
        <v>532</v>
      </c>
      <c r="C84" s="219"/>
      <c r="D84" s="219"/>
      <c r="E84" s="220"/>
      <c r="F84" s="220"/>
      <c r="G84" s="223">
        <v>0</v>
      </c>
      <c r="H84" s="223">
        <v>0</v>
      </c>
      <c r="I84" s="219"/>
      <c r="J84" s="223">
        <v>0</v>
      </c>
      <c r="K84" s="219"/>
      <c r="L84" s="223">
        <v>0</v>
      </c>
      <c r="M84" s="219"/>
      <c r="N84" s="223">
        <v>0</v>
      </c>
      <c r="O84" s="219"/>
      <c r="P84" s="223">
        <v>0</v>
      </c>
      <c r="Q84" s="219"/>
      <c r="R84" s="223">
        <v>0</v>
      </c>
      <c r="S84" s="219"/>
      <c r="T84" s="223">
        <v>0</v>
      </c>
      <c r="U84" s="219"/>
      <c r="V84" s="223">
        <v>0</v>
      </c>
      <c r="W84" s="219"/>
      <c r="X84" s="219">
        <v>0</v>
      </c>
      <c r="Y84" s="219"/>
      <c r="Z84" s="219" t="s">
        <v>522</v>
      </c>
      <c r="AA84" s="219"/>
      <c r="AB84" s="215">
        <v>0</v>
      </c>
      <c r="AC84" s="215">
        <v>0</v>
      </c>
    </row>
    <row r="85" spans="1:29" x14ac:dyDescent="0.25">
      <c r="A85" s="213" t="s">
        <v>553</v>
      </c>
      <c r="B85" s="214" t="s">
        <v>534</v>
      </c>
      <c r="C85" s="219"/>
      <c r="D85" s="219"/>
      <c r="E85" s="220"/>
      <c r="F85" s="220"/>
      <c r="G85" s="223">
        <v>0</v>
      </c>
      <c r="H85" s="223">
        <v>0</v>
      </c>
      <c r="I85" s="219"/>
      <c r="J85" s="223">
        <v>0</v>
      </c>
      <c r="K85" s="219"/>
      <c r="L85" s="223">
        <v>0</v>
      </c>
      <c r="M85" s="219"/>
      <c r="N85" s="223">
        <v>0</v>
      </c>
      <c r="O85" s="219"/>
      <c r="P85" s="223">
        <v>0</v>
      </c>
      <c r="Q85" s="219"/>
      <c r="R85" s="223">
        <v>0</v>
      </c>
      <c r="S85" s="219"/>
      <c r="T85" s="223">
        <v>0</v>
      </c>
      <c r="U85" s="219"/>
      <c r="V85" s="223">
        <v>0</v>
      </c>
      <c r="W85" s="219"/>
      <c r="X85" s="219">
        <v>0</v>
      </c>
      <c r="Y85" s="219"/>
      <c r="Z85" s="219" t="s">
        <v>522</v>
      </c>
      <c r="AA85" s="219"/>
      <c r="AB85" s="215">
        <v>0</v>
      </c>
      <c r="AC85" s="215">
        <v>0</v>
      </c>
    </row>
    <row r="86" spans="1:29" x14ac:dyDescent="0.25">
      <c r="A86" s="213" t="s">
        <v>554</v>
      </c>
      <c r="B86" s="214" t="s">
        <v>536</v>
      </c>
      <c r="C86" s="219"/>
      <c r="D86" s="219"/>
      <c r="E86" s="220"/>
      <c r="F86" s="220"/>
      <c r="G86" s="223">
        <v>0</v>
      </c>
      <c r="H86" s="223">
        <v>0</v>
      </c>
      <c r="I86" s="219"/>
      <c r="J86" s="223">
        <v>0</v>
      </c>
      <c r="K86" s="219"/>
      <c r="L86" s="223">
        <v>0</v>
      </c>
      <c r="M86" s="219"/>
      <c r="N86" s="223">
        <v>0</v>
      </c>
      <c r="O86" s="219"/>
      <c r="P86" s="223">
        <v>0</v>
      </c>
      <c r="Q86" s="219"/>
      <c r="R86" s="223">
        <v>0</v>
      </c>
      <c r="S86" s="219"/>
      <c r="T86" s="223">
        <v>0</v>
      </c>
      <c r="U86" s="219"/>
      <c r="V86" s="223">
        <v>0</v>
      </c>
      <c r="W86" s="219"/>
      <c r="X86" s="219">
        <v>0</v>
      </c>
      <c r="Y86" s="219"/>
      <c r="Z86" s="219" t="s">
        <v>522</v>
      </c>
      <c r="AA86" s="219"/>
      <c r="AB86" s="215">
        <v>0</v>
      </c>
      <c r="AC86" s="215">
        <v>0</v>
      </c>
    </row>
  </sheetData>
  <mergeCells count="31">
    <mergeCell ref="X20:AA20"/>
    <mergeCell ref="X21:Y21"/>
    <mergeCell ref="Z21:AA21"/>
    <mergeCell ref="H20:K20"/>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P21:Q21"/>
    <mergeCell ref="R21:S21"/>
    <mergeCell ref="B20:B22"/>
    <mergeCell ref="T20:W20"/>
    <mergeCell ref="AB20:AC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IP82"/>
  <sheetViews>
    <sheetView view="pageBreakPreview" topLeftCell="M36" zoomScale="70" zoomScaleSheetLayoutView="70" workbookViewId="0">
      <selection activeCell="Q68" sqref="Q68"/>
    </sheetView>
  </sheetViews>
  <sheetFormatPr defaultColWidth="9.140625" defaultRowHeight="15" x14ac:dyDescent="0.25"/>
  <cols>
    <col min="1" max="1" width="21.7109375" style="18" customWidth="1"/>
    <col min="2" max="2" width="23.85546875" style="18" customWidth="1"/>
    <col min="3" max="3" width="24.85546875" style="18" customWidth="1"/>
    <col min="4" max="4" width="15.140625" style="18" customWidth="1"/>
    <col min="5" max="12" width="7.7109375" style="18" customWidth="1"/>
    <col min="13" max="13" width="10.7109375" style="18" customWidth="1"/>
    <col min="14" max="14" width="70.140625" style="18" customWidth="1"/>
    <col min="15" max="15" width="15.710937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7" width="10.7109375" style="18" customWidth="1"/>
    <col min="28" max="28" width="17.85546875" style="18" customWidth="1"/>
    <col min="29" max="29" width="28" style="18" customWidth="1"/>
    <col min="30" max="30" width="10.7109375" style="18" customWidth="1"/>
    <col min="31" max="31" width="15.85546875" style="18" customWidth="1"/>
    <col min="32" max="32" width="16.85546875" style="18" customWidth="1"/>
    <col min="33" max="33" width="15.85546875" style="18" customWidth="1"/>
    <col min="34" max="35" width="16.85546875" style="18" customWidth="1"/>
    <col min="36" max="36" width="17.85546875" style="18" customWidth="1"/>
    <col min="37" max="37" width="18.5703125" style="18" customWidth="1"/>
    <col min="38" max="38" width="17.85546875" style="18" customWidth="1"/>
    <col min="39" max="39" width="17.5703125" style="18" customWidth="1"/>
    <col min="40" max="40" width="15.7109375" style="18" customWidth="1"/>
    <col min="41" max="41" width="16.5703125" style="18" customWidth="1"/>
    <col min="42" max="42" width="12.42578125" style="18" customWidth="1"/>
    <col min="43" max="43" width="12" style="18" customWidth="1"/>
    <col min="44" max="44" width="22.140625" style="18" customWidth="1"/>
    <col min="45" max="45" width="24" style="18" customWidth="1"/>
    <col min="46" max="46" width="24.7109375" style="18" customWidth="1"/>
    <col min="47" max="47" width="53.85546875" style="18" customWidth="1"/>
    <col min="48" max="48" width="119.5703125" style="18" customWidth="1"/>
    <col min="49" max="49" width="11.5703125" style="21"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4" t="str">
        <f>'1. паспорт местоположение'!A9:C9</f>
        <v xml:space="preserve"> 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'1. паспорт местоположение'!A12:C12</f>
        <v>H_NS1200.PS.0032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9"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9"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9"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9"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9" s="21" customFormat="1" x14ac:dyDescent="0.25">
      <c r="A21" s="583" t="s">
        <v>406</v>
      </c>
      <c r="B21" s="583"/>
      <c r="C21" s="583"/>
      <c r="D21" s="583"/>
      <c r="E21" s="583"/>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row>
    <row r="22" spans="1:49" s="21" customFormat="1" ht="58.5" customHeight="1" x14ac:dyDescent="0.25">
      <c r="A22" s="584" t="s">
        <v>50</v>
      </c>
      <c r="B22" s="587" t="s">
        <v>22</v>
      </c>
      <c r="C22" s="584" t="s">
        <v>49</v>
      </c>
      <c r="D22" s="584" t="s">
        <v>48</v>
      </c>
      <c r="E22" s="590" t="s">
        <v>417</v>
      </c>
      <c r="F22" s="591"/>
      <c r="G22" s="591"/>
      <c r="H22" s="591"/>
      <c r="I22" s="591"/>
      <c r="J22" s="591"/>
      <c r="K22" s="591"/>
      <c r="L22" s="592"/>
      <c r="M22" s="584" t="s">
        <v>47</v>
      </c>
      <c r="N22" s="584" t="s">
        <v>46</v>
      </c>
      <c r="O22" s="584" t="s">
        <v>45</v>
      </c>
      <c r="P22" s="593" t="s">
        <v>231</v>
      </c>
      <c r="Q22" s="593" t="s">
        <v>44</v>
      </c>
      <c r="R22" s="593" t="s">
        <v>43</v>
      </c>
      <c r="S22" s="593" t="s">
        <v>42</v>
      </c>
      <c r="T22" s="593"/>
      <c r="U22" s="594" t="s">
        <v>41</v>
      </c>
      <c r="V22" s="594" t="s">
        <v>40</v>
      </c>
      <c r="W22" s="593" t="s">
        <v>39</v>
      </c>
      <c r="X22" s="593" t="s">
        <v>38</v>
      </c>
      <c r="Y22" s="593" t="s">
        <v>37</v>
      </c>
      <c r="Z22" s="607" t="s">
        <v>36</v>
      </c>
      <c r="AA22" s="593" t="s">
        <v>35</v>
      </c>
      <c r="AB22" s="593" t="s">
        <v>34</v>
      </c>
      <c r="AC22" s="593" t="s">
        <v>33</v>
      </c>
      <c r="AD22" s="593" t="s">
        <v>32</v>
      </c>
      <c r="AE22" s="593" t="s">
        <v>31</v>
      </c>
      <c r="AF22" s="593" t="s">
        <v>30</v>
      </c>
      <c r="AG22" s="593"/>
      <c r="AH22" s="593"/>
      <c r="AI22" s="593"/>
      <c r="AJ22" s="593"/>
      <c r="AK22" s="593"/>
      <c r="AL22" s="593" t="s">
        <v>29</v>
      </c>
      <c r="AM22" s="593"/>
      <c r="AN22" s="593"/>
      <c r="AO22" s="593"/>
      <c r="AP22" s="593" t="s">
        <v>28</v>
      </c>
      <c r="AQ22" s="593"/>
      <c r="AR22" s="593" t="s">
        <v>27</v>
      </c>
      <c r="AS22" s="593" t="s">
        <v>26</v>
      </c>
      <c r="AT22" s="593" t="s">
        <v>25</v>
      </c>
      <c r="AU22" s="593" t="s">
        <v>24</v>
      </c>
      <c r="AV22" s="597" t="s">
        <v>23</v>
      </c>
    </row>
    <row r="23" spans="1:49" s="21" customFormat="1" ht="64.5" customHeight="1" x14ac:dyDescent="0.25">
      <c r="A23" s="585"/>
      <c r="B23" s="588"/>
      <c r="C23" s="585"/>
      <c r="D23" s="585"/>
      <c r="E23" s="599" t="s">
        <v>21</v>
      </c>
      <c r="F23" s="601" t="s">
        <v>129</v>
      </c>
      <c r="G23" s="601" t="s">
        <v>128</v>
      </c>
      <c r="H23" s="601" t="s">
        <v>127</v>
      </c>
      <c r="I23" s="605" t="s">
        <v>329</v>
      </c>
      <c r="J23" s="605" t="s">
        <v>330</v>
      </c>
      <c r="K23" s="605" t="s">
        <v>331</v>
      </c>
      <c r="L23" s="601" t="s">
        <v>78</v>
      </c>
      <c r="M23" s="585"/>
      <c r="N23" s="585"/>
      <c r="O23" s="585"/>
      <c r="P23" s="593"/>
      <c r="Q23" s="593"/>
      <c r="R23" s="593"/>
      <c r="S23" s="603" t="s">
        <v>0</v>
      </c>
      <c r="T23" s="603" t="s">
        <v>9</v>
      </c>
      <c r="U23" s="594"/>
      <c r="V23" s="594"/>
      <c r="W23" s="593"/>
      <c r="X23" s="593"/>
      <c r="Y23" s="593"/>
      <c r="Z23" s="593"/>
      <c r="AA23" s="593"/>
      <c r="AB23" s="593"/>
      <c r="AC23" s="593"/>
      <c r="AD23" s="593"/>
      <c r="AE23" s="593"/>
      <c r="AF23" s="593" t="s">
        <v>20</v>
      </c>
      <c r="AG23" s="593"/>
      <c r="AH23" s="593" t="s">
        <v>19</v>
      </c>
      <c r="AI23" s="593"/>
      <c r="AJ23" s="584" t="s">
        <v>18</v>
      </c>
      <c r="AK23" s="584" t="s">
        <v>17</v>
      </c>
      <c r="AL23" s="584" t="s">
        <v>16</v>
      </c>
      <c r="AM23" s="584" t="s">
        <v>15</v>
      </c>
      <c r="AN23" s="584" t="s">
        <v>14</v>
      </c>
      <c r="AO23" s="584" t="s">
        <v>13</v>
      </c>
      <c r="AP23" s="584" t="s">
        <v>12</v>
      </c>
      <c r="AQ23" s="595" t="s">
        <v>9</v>
      </c>
      <c r="AR23" s="593"/>
      <c r="AS23" s="593"/>
      <c r="AT23" s="593"/>
      <c r="AU23" s="593"/>
      <c r="AV23" s="598"/>
    </row>
    <row r="24" spans="1:49" s="21" customFormat="1" ht="96.75" customHeight="1" x14ac:dyDescent="0.25">
      <c r="A24" s="586"/>
      <c r="B24" s="589"/>
      <c r="C24" s="586"/>
      <c r="D24" s="586"/>
      <c r="E24" s="600"/>
      <c r="F24" s="602"/>
      <c r="G24" s="602"/>
      <c r="H24" s="602"/>
      <c r="I24" s="606"/>
      <c r="J24" s="606"/>
      <c r="K24" s="606"/>
      <c r="L24" s="602"/>
      <c r="M24" s="586"/>
      <c r="N24" s="586"/>
      <c r="O24" s="586"/>
      <c r="P24" s="593"/>
      <c r="Q24" s="593"/>
      <c r="R24" s="593"/>
      <c r="S24" s="604"/>
      <c r="T24" s="604"/>
      <c r="U24" s="594"/>
      <c r="V24" s="594"/>
      <c r="W24" s="593"/>
      <c r="X24" s="593"/>
      <c r="Y24" s="593"/>
      <c r="Z24" s="593"/>
      <c r="AA24" s="593"/>
      <c r="AB24" s="593"/>
      <c r="AC24" s="593"/>
      <c r="AD24" s="593"/>
      <c r="AE24" s="593"/>
      <c r="AF24" s="144" t="s">
        <v>11</v>
      </c>
      <c r="AG24" s="144" t="s">
        <v>10</v>
      </c>
      <c r="AH24" s="82" t="s">
        <v>0</v>
      </c>
      <c r="AI24" s="82" t="s">
        <v>9</v>
      </c>
      <c r="AJ24" s="586"/>
      <c r="AK24" s="586"/>
      <c r="AL24" s="586"/>
      <c r="AM24" s="586"/>
      <c r="AN24" s="586"/>
      <c r="AO24" s="586"/>
      <c r="AP24" s="586"/>
      <c r="AQ24" s="596"/>
      <c r="AR24" s="593"/>
      <c r="AS24" s="593"/>
      <c r="AT24" s="593"/>
      <c r="AU24" s="593"/>
      <c r="AV24" s="598"/>
      <c r="AW24" s="243">
        <f>SUM(AW26:AW74)</f>
        <v>1548.6550000000002</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42"/>
    </row>
    <row r="26" spans="1:49" ht="75" x14ac:dyDescent="0.25">
      <c r="A26" s="290">
        <v>2017.0473</v>
      </c>
      <c r="B26" s="291" t="s">
        <v>690</v>
      </c>
      <c r="C26" s="291" t="s">
        <v>452</v>
      </c>
      <c r="D26" s="292">
        <v>12.202</v>
      </c>
      <c r="E26" s="291" t="s">
        <v>292</v>
      </c>
      <c r="F26" s="291" t="s">
        <v>292</v>
      </c>
      <c r="G26" s="293">
        <v>80</v>
      </c>
      <c r="H26" s="291" t="s">
        <v>292</v>
      </c>
      <c r="I26" s="293">
        <v>34</v>
      </c>
      <c r="J26" s="291" t="s">
        <v>292</v>
      </c>
      <c r="K26" s="291" t="s">
        <v>292</v>
      </c>
      <c r="L26" s="291" t="s">
        <v>292</v>
      </c>
      <c r="M26" s="291" t="s">
        <v>453</v>
      </c>
      <c r="N26" s="294" t="s">
        <v>454</v>
      </c>
      <c r="O26" s="291" t="s">
        <v>690</v>
      </c>
      <c r="P26" s="295">
        <v>59220</v>
      </c>
      <c r="Q26" s="291" t="s">
        <v>455</v>
      </c>
      <c r="R26" s="295">
        <v>41454</v>
      </c>
      <c r="S26" s="291" t="s">
        <v>456</v>
      </c>
      <c r="T26" s="291" t="s">
        <v>457</v>
      </c>
      <c r="U26" s="296">
        <v>7</v>
      </c>
      <c r="V26" s="296">
        <v>7</v>
      </c>
      <c r="W26" s="291" t="s">
        <v>458</v>
      </c>
      <c r="X26" s="295">
        <v>41001</v>
      </c>
      <c r="Y26" s="291"/>
      <c r="Z26" s="296">
        <v>1</v>
      </c>
      <c r="AA26" s="297">
        <v>40085</v>
      </c>
      <c r="AB26" s="295">
        <v>40085</v>
      </c>
      <c r="AC26" s="291" t="s">
        <v>458</v>
      </c>
      <c r="AD26" s="295">
        <v>47300</v>
      </c>
      <c r="AE26" s="295">
        <v>47300</v>
      </c>
      <c r="AF26" s="298">
        <v>839214</v>
      </c>
      <c r="AG26" s="299" t="s">
        <v>459</v>
      </c>
      <c r="AH26" s="300" t="s">
        <v>460</v>
      </c>
      <c r="AI26" s="300" t="s">
        <v>460</v>
      </c>
      <c r="AJ26" s="300" t="s">
        <v>461</v>
      </c>
      <c r="AK26" s="300" t="s">
        <v>462</v>
      </c>
      <c r="AL26" s="302" t="s">
        <v>292</v>
      </c>
      <c r="AM26" s="302" t="s">
        <v>292</v>
      </c>
      <c r="AN26" s="302" t="s">
        <v>292</v>
      </c>
      <c r="AO26" s="302" t="s">
        <v>292</v>
      </c>
      <c r="AP26" s="291" t="s">
        <v>463</v>
      </c>
      <c r="AQ26" s="291" t="s">
        <v>463</v>
      </c>
      <c r="AR26" s="291" t="s">
        <v>463</v>
      </c>
      <c r="AS26" s="291" t="s">
        <v>463</v>
      </c>
      <c r="AT26" s="291" t="s">
        <v>464</v>
      </c>
      <c r="AU26" s="302" t="s">
        <v>292</v>
      </c>
      <c r="AV26" s="283" t="s">
        <v>768</v>
      </c>
      <c r="AW26" s="259">
        <v>45.74</v>
      </c>
    </row>
    <row r="27" spans="1:49" x14ac:dyDescent="0.25">
      <c r="A27" s="296"/>
      <c r="B27" s="303"/>
      <c r="C27" s="303"/>
      <c r="D27" s="304"/>
      <c r="E27" s="296"/>
      <c r="F27" s="296"/>
      <c r="G27" s="296"/>
      <c r="H27" s="296"/>
      <c r="I27" s="296"/>
      <c r="J27" s="296"/>
      <c r="K27" s="296"/>
      <c r="L27" s="296"/>
      <c r="M27" s="303"/>
      <c r="N27" s="303"/>
      <c r="O27" s="303"/>
      <c r="P27" s="305"/>
      <c r="Q27" s="303"/>
      <c r="R27" s="305"/>
      <c r="S27" s="303"/>
      <c r="T27" s="303"/>
      <c r="U27" s="296"/>
      <c r="V27" s="296"/>
      <c r="W27" s="291" t="s">
        <v>465</v>
      </c>
      <c r="X27" s="295">
        <v>41120</v>
      </c>
      <c r="Y27" s="291" t="s">
        <v>465</v>
      </c>
      <c r="Z27" s="300"/>
      <c r="AA27" s="297"/>
      <c r="AB27" s="305"/>
      <c r="AC27" s="305"/>
      <c r="AD27" s="305"/>
      <c r="AE27" s="305"/>
      <c r="AF27" s="296"/>
      <c r="AG27" s="303"/>
      <c r="AH27" s="300"/>
      <c r="AI27" s="300"/>
      <c r="AJ27" s="300"/>
      <c r="AK27" s="300"/>
      <c r="AL27" s="303"/>
      <c r="AM27" s="303"/>
      <c r="AN27" s="300"/>
      <c r="AO27" s="303"/>
      <c r="AP27" s="300"/>
      <c r="AQ27" s="300"/>
      <c r="AR27" s="300"/>
      <c r="AS27" s="300"/>
      <c r="AT27" s="300"/>
      <c r="AU27" s="303"/>
      <c r="AV27" s="285"/>
      <c r="AW27" s="260"/>
    </row>
    <row r="28" spans="1:49" x14ac:dyDescent="0.25">
      <c r="A28" s="296"/>
      <c r="B28" s="303"/>
      <c r="C28" s="303"/>
      <c r="D28" s="304"/>
      <c r="E28" s="296"/>
      <c r="F28" s="296"/>
      <c r="G28" s="296"/>
      <c r="H28" s="296"/>
      <c r="I28" s="296"/>
      <c r="J28" s="296"/>
      <c r="K28" s="296"/>
      <c r="L28" s="296"/>
      <c r="M28" s="303"/>
      <c r="N28" s="303"/>
      <c r="O28" s="303"/>
      <c r="P28" s="305"/>
      <c r="Q28" s="303"/>
      <c r="R28" s="305"/>
      <c r="S28" s="303"/>
      <c r="T28" s="303"/>
      <c r="U28" s="296"/>
      <c r="V28" s="296"/>
      <c r="W28" s="291" t="s">
        <v>466</v>
      </c>
      <c r="X28" s="295">
        <v>41423</v>
      </c>
      <c r="Y28" s="291"/>
      <c r="Z28" s="300"/>
      <c r="AA28" s="297">
        <v>41423</v>
      </c>
      <c r="AB28" s="305"/>
      <c r="AC28" s="305"/>
      <c r="AD28" s="305"/>
      <c r="AE28" s="305"/>
      <c r="AF28" s="296"/>
      <c r="AG28" s="303"/>
      <c r="AH28" s="300"/>
      <c r="AI28" s="300"/>
      <c r="AJ28" s="300"/>
      <c r="AK28" s="300"/>
      <c r="AL28" s="303"/>
      <c r="AM28" s="303"/>
      <c r="AN28" s="300"/>
      <c r="AO28" s="303"/>
      <c r="AP28" s="300"/>
      <c r="AQ28" s="300"/>
      <c r="AR28" s="300"/>
      <c r="AS28" s="300"/>
      <c r="AT28" s="300"/>
      <c r="AU28" s="303"/>
      <c r="AV28" s="285"/>
      <c r="AW28" s="260"/>
    </row>
    <row r="29" spans="1:49" x14ac:dyDescent="0.25">
      <c r="A29" s="296"/>
      <c r="B29" s="303"/>
      <c r="C29" s="303"/>
      <c r="D29" s="304"/>
      <c r="E29" s="296"/>
      <c r="F29" s="296"/>
      <c r="G29" s="296"/>
      <c r="H29" s="296"/>
      <c r="I29" s="296"/>
      <c r="J29" s="296"/>
      <c r="K29" s="296"/>
      <c r="L29" s="296"/>
      <c r="M29" s="303"/>
      <c r="N29" s="303"/>
      <c r="O29" s="303"/>
      <c r="P29" s="305"/>
      <c r="Q29" s="303"/>
      <c r="R29" s="305"/>
      <c r="S29" s="303"/>
      <c r="T29" s="303"/>
      <c r="U29" s="296"/>
      <c r="V29" s="296"/>
      <c r="W29" s="291" t="s">
        <v>467</v>
      </c>
      <c r="X29" s="295">
        <v>41442</v>
      </c>
      <c r="Y29" s="291" t="s">
        <v>467</v>
      </c>
      <c r="Z29" s="300"/>
      <c r="AA29" s="297"/>
      <c r="AB29" s="305"/>
      <c r="AC29" s="305"/>
      <c r="AD29" s="305"/>
      <c r="AE29" s="305"/>
      <c r="AF29" s="296"/>
      <c r="AG29" s="303"/>
      <c r="AH29" s="300"/>
      <c r="AI29" s="300"/>
      <c r="AJ29" s="300"/>
      <c r="AK29" s="300"/>
      <c r="AL29" s="303"/>
      <c r="AM29" s="303"/>
      <c r="AN29" s="300"/>
      <c r="AO29" s="303"/>
      <c r="AP29" s="300"/>
      <c r="AQ29" s="300"/>
      <c r="AR29" s="300"/>
      <c r="AS29" s="300"/>
      <c r="AT29" s="300"/>
      <c r="AU29" s="303"/>
      <c r="AV29" s="285"/>
      <c r="AW29" s="260"/>
    </row>
    <row r="30" spans="1:49" x14ac:dyDescent="0.25">
      <c r="A30" s="296"/>
      <c r="B30" s="303"/>
      <c r="C30" s="303"/>
      <c r="D30" s="304"/>
      <c r="E30" s="296"/>
      <c r="F30" s="296"/>
      <c r="G30" s="296"/>
      <c r="H30" s="296"/>
      <c r="I30" s="296"/>
      <c r="J30" s="296"/>
      <c r="K30" s="296"/>
      <c r="L30" s="296"/>
      <c r="M30" s="303"/>
      <c r="N30" s="303"/>
      <c r="O30" s="303"/>
      <c r="P30" s="305"/>
      <c r="Q30" s="303"/>
      <c r="R30" s="305"/>
      <c r="S30" s="303"/>
      <c r="T30" s="303"/>
      <c r="U30" s="296"/>
      <c r="V30" s="296"/>
      <c r="W30" s="291" t="s">
        <v>468</v>
      </c>
      <c r="X30" s="295">
        <v>40207</v>
      </c>
      <c r="Y30" s="291"/>
      <c r="Z30" s="300"/>
      <c r="AA30" s="297">
        <v>40207</v>
      </c>
      <c r="AB30" s="305"/>
      <c r="AC30" s="305"/>
      <c r="AD30" s="305"/>
      <c r="AE30" s="305"/>
      <c r="AF30" s="296"/>
      <c r="AG30" s="303"/>
      <c r="AH30" s="300"/>
      <c r="AI30" s="300"/>
      <c r="AJ30" s="300"/>
      <c r="AK30" s="300"/>
      <c r="AL30" s="303"/>
      <c r="AM30" s="303"/>
      <c r="AN30" s="300"/>
      <c r="AO30" s="303"/>
      <c r="AP30" s="300"/>
      <c r="AQ30" s="300"/>
      <c r="AR30" s="300"/>
      <c r="AS30" s="300"/>
      <c r="AT30" s="300"/>
      <c r="AU30" s="303"/>
      <c r="AV30" s="285"/>
      <c r="AW30" s="260"/>
    </row>
    <row r="31" spans="1:49" x14ac:dyDescent="0.25">
      <c r="A31" s="296"/>
      <c r="B31" s="303"/>
      <c r="C31" s="303"/>
      <c r="D31" s="304"/>
      <c r="E31" s="296"/>
      <c r="F31" s="296"/>
      <c r="G31" s="296"/>
      <c r="H31" s="296"/>
      <c r="I31" s="296"/>
      <c r="J31" s="296"/>
      <c r="K31" s="296"/>
      <c r="L31" s="296"/>
      <c r="M31" s="303"/>
      <c r="N31" s="303"/>
      <c r="O31" s="303"/>
      <c r="P31" s="305"/>
      <c r="Q31" s="303"/>
      <c r="R31" s="305"/>
      <c r="S31" s="303"/>
      <c r="T31" s="303"/>
      <c r="U31" s="296"/>
      <c r="V31" s="296"/>
      <c r="W31" s="291" t="s">
        <v>469</v>
      </c>
      <c r="X31" s="295">
        <v>41369</v>
      </c>
      <c r="Y31" s="291"/>
      <c r="Z31" s="300"/>
      <c r="AA31" s="297">
        <v>41369</v>
      </c>
      <c r="AB31" s="305"/>
      <c r="AC31" s="305"/>
      <c r="AD31" s="305"/>
      <c r="AE31" s="305"/>
      <c r="AF31" s="296"/>
      <c r="AG31" s="303"/>
      <c r="AH31" s="300"/>
      <c r="AI31" s="300"/>
      <c r="AJ31" s="300"/>
      <c r="AK31" s="300"/>
      <c r="AL31" s="303"/>
      <c r="AM31" s="303"/>
      <c r="AN31" s="300"/>
      <c r="AO31" s="303"/>
      <c r="AP31" s="300"/>
      <c r="AQ31" s="300"/>
      <c r="AR31" s="300"/>
      <c r="AS31" s="300"/>
      <c r="AT31" s="300"/>
      <c r="AU31" s="303"/>
      <c r="AV31" s="285"/>
      <c r="AW31" s="260"/>
    </row>
    <row r="32" spans="1:49" x14ac:dyDescent="0.25">
      <c r="A32" s="296"/>
      <c r="B32" s="303"/>
      <c r="C32" s="303"/>
      <c r="D32" s="304"/>
      <c r="E32" s="296"/>
      <c r="F32" s="296"/>
      <c r="G32" s="296"/>
      <c r="H32" s="296"/>
      <c r="I32" s="296"/>
      <c r="J32" s="296"/>
      <c r="K32" s="296"/>
      <c r="L32" s="296"/>
      <c r="M32" s="303"/>
      <c r="N32" s="303"/>
      <c r="O32" s="303"/>
      <c r="P32" s="305"/>
      <c r="Q32" s="303"/>
      <c r="R32" s="305"/>
      <c r="S32" s="303"/>
      <c r="T32" s="303"/>
      <c r="U32" s="296"/>
      <c r="V32" s="296"/>
      <c r="W32" s="291" t="s">
        <v>470</v>
      </c>
      <c r="X32" s="295">
        <v>41412</v>
      </c>
      <c r="Y32" s="291" t="s">
        <v>470</v>
      </c>
      <c r="Z32" s="300"/>
      <c r="AA32" s="305"/>
      <c r="AB32" s="305"/>
      <c r="AC32" s="305"/>
      <c r="AD32" s="305"/>
      <c r="AE32" s="305"/>
      <c r="AF32" s="296"/>
      <c r="AG32" s="303"/>
      <c r="AH32" s="300"/>
      <c r="AI32" s="300"/>
      <c r="AJ32" s="300"/>
      <c r="AK32" s="300"/>
      <c r="AL32" s="303"/>
      <c r="AM32" s="303"/>
      <c r="AN32" s="300"/>
      <c r="AO32" s="303"/>
      <c r="AP32" s="300"/>
      <c r="AQ32" s="300"/>
      <c r="AR32" s="300"/>
      <c r="AS32" s="300"/>
      <c r="AT32" s="300"/>
      <c r="AU32" s="303"/>
      <c r="AV32" s="285"/>
      <c r="AW32" s="260"/>
    </row>
    <row r="33" spans="1:250" ht="63.75" x14ac:dyDescent="0.25">
      <c r="A33" s="293">
        <v>2017.0762</v>
      </c>
      <c r="B33" s="291" t="s">
        <v>616</v>
      </c>
      <c r="C33" s="291" t="s">
        <v>452</v>
      </c>
      <c r="D33" s="292">
        <v>12.202</v>
      </c>
      <c r="E33" s="291" t="s">
        <v>292</v>
      </c>
      <c r="F33" s="291" t="s">
        <v>292</v>
      </c>
      <c r="G33" s="293">
        <v>80</v>
      </c>
      <c r="H33" s="291" t="s">
        <v>292</v>
      </c>
      <c r="I33" s="293">
        <v>34</v>
      </c>
      <c r="J33" s="291" t="s">
        <v>292</v>
      </c>
      <c r="K33" s="291" t="s">
        <v>292</v>
      </c>
      <c r="L33" s="291" t="s">
        <v>292</v>
      </c>
      <c r="M33" s="291" t="s">
        <v>595</v>
      </c>
      <c r="N33" s="291" t="s">
        <v>494</v>
      </c>
      <c r="O33" s="291" t="s">
        <v>495</v>
      </c>
      <c r="P33" s="291">
        <v>404163</v>
      </c>
      <c r="Q33" s="291" t="s">
        <v>606</v>
      </c>
      <c r="R33" s="291">
        <v>282914</v>
      </c>
      <c r="S33" s="291" t="s">
        <v>456</v>
      </c>
      <c r="T33" s="291" t="s">
        <v>457</v>
      </c>
      <c r="U33" s="291">
        <v>2</v>
      </c>
      <c r="V33" s="291">
        <v>2</v>
      </c>
      <c r="W33" s="291" t="s">
        <v>496</v>
      </c>
      <c r="X33" s="291">
        <v>282914</v>
      </c>
      <c r="Y33" s="291"/>
      <c r="Z33" s="291">
        <v>1</v>
      </c>
      <c r="AA33" s="291">
        <v>278670</v>
      </c>
      <c r="AB33" s="291">
        <v>278670</v>
      </c>
      <c r="AC33" s="291" t="s">
        <v>496</v>
      </c>
      <c r="AD33" s="295">
        <v>296998</v>
      </c>
      <c r="AE33" s="291">
        <v>0</v>
      </c>
      <c r="AF33" s="293">
        <v>31705800890</v>
      </c>
      <c r="AG33" s="291" t="s">
        <v>497</v>
      </c>
      <c r="AH33" s="291" t="s">
        <v>498</v>
      </c>
      <c r="AI33" s="291" t="s">
        <v>499</v>
      </c>
      <c r="AJ33" s="291" t="s">
        <v>500</v>
      </c>
      <c r="AK33" s="291" t="s">
        <v>501</v>
      </c>
      <c r="AL33" s="302" t="s">
        <v>292</v>
      </c>
      <c r="AM33" s="302" t="s">
        <v>292</v>
      </c>
      <c r="AN33" s="302" t="s">
        <v>292</v>
      </c>
      <c r="AO33" s="302" t="s">
        <v>292</v>
      </c>
      <c r="AP33" s="291" t="s">
        <v>503</v>
      </c>
      <c r="AQ33" s="291" t="s">
        <v>504</v>
      </c>
      <c r="AR33" s="291" t="s">
        <v>503</v>
      </c>
      <c r="AS33" s="291" t="s">
        <v>504</v>
      </c>
      <c r="AT33" s="291" t="s">
        <v>505</v>
      </c>
      <c r="AU33" s="291" t="s">
        <v>506</v>
      </c>
      <c r="AV33" s="286" t="s">
        <v>769</v>
      </c>
      <c r="AW33" s="259">
        <v>14.263</v>
      </c>
    </row>
    <row r="34" spans="1:250" x14ac:dyDescent="0.25">
      <c r="A34" s="302"/>
      <c r="B34" s="291"/>
      <c r="C34" s="291"/>
      <c r="D34" s="304"/>
      <c r="E34" s="302"/>
      <c r="F34" s="302"/>
      <c r="G34" s="302"/>
      <c r="H34" s="302"/>
      <c r="I34" s="302"/>
      <c r="J34" s="302"/>
      <c r="K34" s="302"/>
      <c r="L34" s="302"/>
      <c r="M34" s="291" t="s">
        <v>502</v>
      </c>
      <c r="N34" s="306"/>
      <c r="O34" s="291"/>
      <c r="P34" s="302"/>
      <c r="Q34" s="291"/>
      <c r="R34" s="302"/>
      <c r="S34" s="302"/>
      <c r="T34" s="302"/>
      <c r="U34" s="302"/>
      <c r="V34" s="302"/>
      <c r="W34" s="291" t="s">
        <v>507</v>
      </c>
      <c r="X34" s="295">
        <v>282914</v>
      </c>
      <c r="Y34" s="302"/>
      <c r="Z34" s="291"/>
      <c r="AA34" s="295">
        <v>280106</v>
      </c>
      <c r="AB34" s="295"/>
      <c r="AC34" s="291"/>
      <c r="AD34" s="302"/>
      <c r="AE34" s="302"/>
      <c r="AF34" s="302" t="s">
        <v>502</v>
      </c>
      <c r="AG34" s="302"/>
      <c r="AH34" s="300"/>
      <c r="AI34" s="300"/>
      <c r="AJ34" s="300"/>
      <c r="AK34" s="300"/>
      <c r="AL34" s="302"/>
      <c r="AM34" s="302"/>
      <c r="AN34" s="302"/>
      <c r="AO34" s="302" t="s">
        <v>502</v>
      </c>
      <c r="AP34" s="300"/>
      <c r="AQ34" s="300"/>
      <c r="AR34" s="300"/>
      <c r="AS34" s="300"/>
      <c r="AT34" s="300"/>
      <c r="AU34" s="302"/>
      <c r="AV34" s="283"/>
      <c r="AW34" s="260"/>
    </row>
    <row r="35" spans="1:250" ht="38.25" x14ac:dyDescent="0.25">
      <c r="A35" s="302">
        <v>1</v>
      </c>
      <c r="B35" s="291" t="s">
        <v>690</v>
      </c>
      <c r="C35" s="291" t="s">
        <v>452</v>
      </c>
      <c r="D35" s="292">
        <v>12.202</v>
      </c>
      <c r="E35" s="291" t="s">
        <v>292</v>
      </c>
      <c r="F35" s="291" t="s">
        <v>292</v>
      </c>
      <c r="G35" s="293">
        <v>80</v>
      </c>
      <c r="H35" s="291" t="s">
        <v>292</v>
      </c>
      <c r="I35" s="293">
        <v>34</v>
      </c>
      <c r="J35" s="291" t="s">
        <v>292</v>
      </c>
      <c r="K35" s="291" t="s">
        <v>292</v>
      </c>
      <c r="L35" s="291" t="s">
        <v>292</v>
      </c>
      <c r="M35" s="291" t="s">
        <v>595</v>
      </c>
      <c r="N35" s="306" t="s">
        <v>508</v>
      </c>
      <c r="O35" s="291" t="s">
        <v>690</v>
      </c>
      <c r="P35" s="295">
        <v>122</v>
      </c>
      <c r="Q35" s="291" t="s">
        <v>509</v>
      </c>
      <c r="R35" s="295">
        <v>122</v>
      </c>
      <c r="S35" s="291" t="s">
        <v>510</v>
      </c>
      <c r="T35" s="291" t="s">
        <v>510</v>
      </c>
      <c r="U35" s="293">
        <v>1</v>
      </c>
      <c r="V35" s="293">
        <v>1</v>
      </c>
      <c r="W35" s="291" t="s">
        <v>511</v>
      </c>
      <c r="X35" s="295">
        <v>122</v>
      </c>
      <c r="Y35" s="302"/>
      <c r="Z35" s="291"/>
      <c r="AA35" s="295"/>
      <c r="AB35" s="295">
        <v>122</v>
      </c>
      <c r="AC35" s="291" t="s">
        <v>511</v>
      </c>
      <c r="AD35" s="295">
        <v>122</v>
      </c>
      <c r="AE35" s="295">
        <v>122</v>
      </c>
      <c r="AF35" s="302" t="s">
        <v>292</v>
      </c>
      <c r="AG35" s="302" t="s">
        <v>292</v>
      </c>
      <c r="AH35" s="300">
        <v>43306</v>
      </c>
      <c r="AI35" s="300">
        <v>43306</v>
      </c>
      <c r="AJ35" s="300">
        <v>43306</v>
      </c>
      <c r="AK35" s="300">
        <v>43306</v>
      </c>
      <c r="AL35" s="302" t="s">
        <v>292</v>
      </c>
      <c r="AM35" s="302" t="s">
        <v>292</v>
      </c>
      <c r="AN35" s="302" t="s">
        <v>292</v>
      </c>
      <c r="AO35" s="302" t="s">
        <v>292</v>
      </c>
      <c r="AP35" s="300">
        <v>43311</v>
      </c>
      <c r="AQ35" s="300">
        <v>43311</v>
      </c>
      <c r="AR35" s="300">
        <v>43311</v>
      </c>
      <c r="AS35" s="300">
        <v>43311</v>
      </c>
      <c r="AT35" s="300">
        <v>61207</v>
      </c>
      <c r="AU35" s="302"/>
      <c r="AV35" s="283" t="s">
        <v>512</v>
      </c>
      <c r="AW35" s="259">
        <v>0.122</v>
      </c>
    </row>
    <row r="36" spans="1:250" ht="38.25" x14ac:dyDescent="0.25">
      <c r="A36" s="302">
        <v>2</v>
      </c>
      <c r="B36" s="291" t="s">
        <v>690</v>
      </c>
      <c r="C36" s="291" t="s">
        <v>452</v>
      </c>
      <c r="D36" s="292">
        <v>12.202</v>
      </c>
      <c r="E36" s="291" t="s">
        <v>292</v>
      </c>
      <c r="F36" s="291" t="s">
        <v>292</v>
      </c>
      <c r="G36" s="293">
        <v>80</v>
      </c>
      <c r="H36" s="291" t="s">
        <v>292</v>
      </c>
      <c r="I36" s="293">
        <v>34</v>
      </c>
      <c r="J36" s="291" t="s">
        <v>292</v>
      </c>
      <c r="K36" s="291" t="s">
        <v>292</v>
      </c>
      <c r="L36" s="291" t="s">
        <v>292</v>
      </c>
      <c r="M36" s="291" t="s">
        <v>595</v>
      </c>
      <c r="N36" s="306" t="s">
        <v>508</v>
      </c>
      <c r="O36" s="291" t="s">
        <v>690</v>
      </c>
      <c r="P36" s="295">
        <v>122</v>
      </c>
      <c r="Q36" s="291" t="s">
        <v>509</v>
      </c>
      <c r="R36" s="295">
        <v>122</v>
      </c>
      <c r="S36" s="291" t="s">
        <v>510</v>
      </c>
      <c r="T36" s="291" t="s">
        <v>510</v>
      </c>
      <c r="U36" s="293">
        <v>1</v>
      </c>
      <c r="V36" s="293">
        <v>1</v>
      </c>
      <c r="W36" s="291" t="s">
        <v>513</v>
      </c>
      <c r="X36" s="295">
        <v>122</v>
      </c>
      <c r="Y36" s="302"/>
      <c r="Z36" s="291"/>
      <c r="AA36" s="295"/>
      <c r="AB36" s="295">
        <v>122</v>
      </c>
      <c r="AC36" s="291" t="s">
        <v>513</v>
      </c>
      <c r="AD36" s="295">
        <v>122</v>
      </c>
      <c r="AE36" s="295">
        <v>122</v>
      </c>
      <c r="AF36" s="302" t="s">
        <v>292</v>
      </c>
      <c r="AG36" s="302" t="s">
        <v>292</v>
      </c>
      <c r="AH36" s="300">
        <v>43306</v>
      </c>
      <c r="AI36" s="300">
        <v>43306</v>
      </c>
      <c r="AJ36" s="300">
        <v>43306</v>
      </c>
      <c r="AK36" s="300">
        <v>43306</v>
      </c>
      <c r="AL36" s="302" t="s">
        <v>292</v>
      </c>
      <c r="AM36" s="302" t="s">
        <v>292</v>
      </c>
      <c r="AN36" s="302" t="s">
        <v>292</v>
      </c>
      <c r="AO36" s="302" t="s">
        <v>292</v>
      </c>
      <c r="AP36" s="300">
        <v>43311</v>
      </c>
      <c r="AQ36" s="300">
        <v>43311</v>
      </c>
      <c r="AR36" s="300">
        <v>43311</v>
      </c>
      <c r="AS36" s="300">
        <v>43311</v>
      </c>
      <c r="AT36" s="300">
        <v>61207</v>
      </c>
      <c r="AU36" s="302"/>
      <c r="AV36" s="283" t="s">
        <v>514</v>
      </c>
      <c r="AW36" s="259">
        <v>0.122</v>
      </c>
    </row>
    <row r="37" spans="1:250" ht="38.25" x14ac:dyDescent="0.25">
      <c r="A37" s="302">
        <v>3</v>
      </c>
      <c r="B37" s="291" t="s">
        <v>690</v>
      </c>
      <c r="C37" s="291" t="s">
        <v>452</v>
      </c>
      <c r="D37" s="292">
        <v>12.202</v>
      </c>
      <c r="E37" s="291" t="s">
        <v>292</v>
      </c>
      <c r="F37" s="291" t="s">
        <v>292</v>
      </c>
      <c r="G37" s="293">
        <v>80</v>
      </c>
      <c r="H37" s="291" t="s">
        <v>292</v>
      </c>
      <c r="I37" s="293">
        <v>34</v>
      </c>
      <c r="J37" s="291" t="s">
        <v>292</v>
      </c>
      <c r="K37" s="291" t="s">
        <v>292</v>
      </c>
      <c r="L37" s="291" t="s">
        <v>292</v>
      </c>
      <c r="M37" s="291" t="s">
        <v>595</v>
      </c>
      <c r="N37" s="306" t="s">
        <v>508</v>
      </c>
      <c r="O37" s="291" t="s">
        <v>690</v>
      </c>
      <c r="P37" s="295">
        <v>122</v>
      </c>
      <c r="Q37" s="291" t="s">
        <v>509</v>
      </c>
      <c r="R37" s="295">
        <v>122</v>
      </c>
      <c r="S37" s="291" t="s">
        <v>510</v>
      </c>
      <c r="T37" s="291" t="s">
        <v>510</v>
      </c>
      <c r="U37" s="293">
        <v>1</v>
      </c>
      <c r="V37" s="293">
        <v>1</v>
      </c>
      <c r="W37" s="291" t="s">
        <v>515</v>
      </c>
      <c r="X37" s="295">
        <v>122</v>
      </c>
      <c r="Y37" s="302"/>
      <c r="Z37" s="291"/>
      <c r="AA37" s="295"/>
      <c r="AB37" s="295">
        <v>122</v>
      </c>
      <c r="AC37" s="291" t="s">
        <v>515</v>
      </c>
      <c r="AD37" s="295">
        <v>122</v>
      </c>
      <c r="AE37" s="295">
        <v>122</v>
      </c>
      <c r="AF37" s="302" t="s">
        <v>292</v>
      </c>
      <c r="AG37" s="302" t="s">
        <v>292</v>
      </c>
      <c r="AH37" s="300">
        <v>43306</v>
      </c>
      <c r="AI37" s="300">
        <v>43306</v>
      </c>
      <c r="AJ37" s="300">
        <v>43306</v>
      </c>
      <c r="AK37" s="300">
        <v>43306</v>
      </c>
      <c r="AL37" s="302" t="s">
        <v>292</v>
      </c>
      <c r="AM37" s="302" t="s">
        <v>292</v>
      </c>
      <c r="AN37" s="302" t="s">
        <v>292</v>
      </c>
      <c r="AO37" s="302" t="s">
        <v>292</v>
      </c>
      <c r="AP37" s="300">
        <v>43311</v>
      </c>
      <c r="AQ37" s="300">
        <v>43311</v>
      </c>
      <c r="AR37" s="300">
        <v>43311</v>
      </c>
      <c r="AS37" s="300">
        <v>43311</v>
      </c>
      <c r="AT37" s="300">
        <v>61207</v>
      </c>
      <c r="AU37" s="302"/>
      <c r="AV37" s="283" t="s">
        <v>516</v>
      </c>
      <c r="AW37" s="259">
        <v>0.122</v>
      </c>
    </row>
    <row r="38" spans="1:250" ht="60" x14ac:dyDescent="0.25">
      <c r="A38" s="302">
        <v>4</v>
      </c>
      <c r="B38" s="291" t="s">
        <v>690</v>
      </c>
      <c r="C38" s="291" t="s">
        <v>452</v>
      </c>
      <c r="D38" s="292">
        <v>12.202</v>
      </c>
      <c r="E38" s="291" t="s">
        <v>292</v>
      </c>
      <c r="F38" s="291" t="s">
        <v>292</v>
      </c>
      <c r="G38" s="293">
        <v>80</v>
      </c>
      <c r="H38" s="291" t="s">
        <v>292</v>
      </c>
      <c r="I38" s="293">
        <v>34</v>
      </c>
      <c r="J38" s="291" t="s">
        <v>292</v>
      </c>
      <c r="K38" s="291" t="s">
        <v>292</v>
      </c>
      <c r="L38" s="291" t="s">
        <v>292</v>
      </c>
      <c r="M38" s="291" t="s">
        <v>595</v>
      </c>
      <c r="N38" s="306" t="s">
        <v>517</v>
      </c>
      <c r="O38" s="291" t="s">
        <v>690</v>
      </c>
      <c r="P38" s="295">
        <v>151</v>
      </c>
      <c r="Q38" s="291" t="s">
        <v>518</v>
      </c>
      <c r="R38" s="295">
        <v>151</v>
      </c>
      <c r="S38" s="291" t="s">
        <v>510</v>
      </c>
      <c r="T38" s="291" t="s">
        <v>510</v>
      </c>
      <c r="U38" s="293">
        <v>1</v>
      </c>
      <c r="V38" s="293">
        <v>1</v>
      </c>
      <c r="W38" s="291" t="s">
        <v>519</v>
      </c>
      <c r="X38" s="295">
        <v>151</v>
      </c>
      <c r="Y38" s="302"/>
      <c r="Z38" s="291"/>
      <c r="AA38" s="295"/>
      <c r="AB38" s="295">
        <v>151</v>
      </c>
      <c r="AC38" s="291" t="s">
        <v>519</v>
      </c>
      <c r="AD38" s="295">
        <v>151</v>
      </c>
      <c r="AE38" s="295">
        <v>151</v>
      </c>
      <c r="AF38" s="302" t="s">
        <v>292</v>
      </c>
      <c r="AG38" s="302" t="s">
        <v>292</v>
      </c>
      <c r="AH38" s="300">
        <v>43529</v>
      </c>
      <c r="AI38" s="300">
        <v>43529</v>
      </c>
      <c r="AJ38" s="300">
        <v>43529</v>
      </c>
      <c r="AK38" s="300">
        <v>43529</v>
      </c>
      <c r="AL38" s="302" t="s">
        <v>292</v>
      </c>
      <c r="AM38" s="302" t="s">
        <v>292</v>
      </c>
      <c r="AN38" s="302" t="s">
        <v>292</v>
      </c>
      <c r="AO38" s="302" t="s">
        <v>292</v>
      </c>
      <c r="AP38" s="300">
        <v>43451</v>
      </c>
      <c r="AQ38" s="300">
        <v>43451</v>
      </c>
      <c r="AR38" s="300">
        <v>61426</v>
      </c>
      <c r="AS38" s="300">
        <v>61426</v>
      </c>
      <c r="AT38" s="300">
        <v>61426</v>
      </c>
      <c r="AU38" s="302"/>
      <c r="AV38" s="286" t="s">
        <v>829</v>
      </c>
      <c r="AW38" s="277">
        <v>0.13900000000000001</v>
      </c>
    </row>
    <row r="39" spans="1:250" s="145" customFormat="1" ht="90" x14ac:dyDescent="0.25">
      <c r="A39" s="307" t="s">
        <v>558</v>
      </c>
      <c r="B39" s="291" t="s">
        <v>616</v>
      </c>
      <c r="C39" s="291" t="s">
        <v>452</v>
      </c>
      <c r="D39" s="292">
        <v>12.202</v>
      </c>
      <c r="E39" s="291" t="s">
        <v>292</v>
      </c>
      <c r="F39" s="291" t="s">
        <v>292</v>
      </c>
      <c r="G39" s="291" t="s">
        <v>292</v>
      </c>
      <c r="H39" s="291" t="s">
        <v>292</v>
      </c>
      <c r="I39" s="291" t="s">
        <v>292</v>
      </c>
      <c r="J39" s="291" t="s">
        <v>292</v>
      </c>
      <c r="K39" s="291" t="s">
        <v>292</v>
      </c>
      <c r="L39" s="291" t="s">
        <v>292</v>
      </c>
      <c r="M39" s="291" t="s">
        <v>596</v>
      </c>
      <c r="N39" s="294" t="s">
        <v>559</v>
      </c>
      <c r="O39" s="291" t="s">
        <v>616</v>
      </c>
      <c r="P39" s="295">
        <v>501864</v>
      </c>
      <c r="Q39" s="302"/>
      <c r="R39" s="295">
        <v>501864</v>
      </c>
      <c r="S39" s="291" t="s">
        <v>456</v>
      </c>
      <c r="T39" s="291" t="s">
        <v>560</v>
      </c>
      <c r="U39" s="291">
        <v>9</v>
      </c>
      <c r="V39" s="291">
        <v>9</v>
      </c>
      <c r="W39" s="291" t="s">
        <v>561</v>
      </c>
      <c r="X39" s="295">
        <v>501513</v>
      </c>
      <c r="Y39" s="302"/>
      <c r="Z39" s="302"/>
      <c r="AA39" s="302"/>
      <c r="AB39" s="295">
        <v>501513</v>
      </c>
      <c r="AC39" s="291" t="s">
        <v>561</v>
      </c>
      <c r="AD39" s="295">
        <v>601815</v>
      </c>
      <c r="AE39" s="302">
        <v>0</v>
      </c>
      <c r="AF39" s="290">
        <v>31908477901</v>
      </c>
      <c r="AG39" s="291" t="s">
        <v>562</v>
      </c>
      <c r="AH39" s="291" t="s">
        <v>563</v>
      </c>
      <c r="AI39" s="291" t="s">
        <v>563</v>
      </c>
      <c r="AJ39" s="291" t="s">
        <v>564</v>
      </c>
      <c r="AK39" s="291" t="s">
        <v>565</v>
      </c>
      <c r="AL39" s="291" t="s">
        <v>566</v>
      </c>
      <c r="AM39" s="291" t="s">
        <v>567</v>
      </c>
      <c r="AN39" s="291" t="s">
        <v>565</v>
      </c>
      <c r="AO39" s="301" t="s">
        <v>568</v>
      </c>
      <c r="AP39" s="291" t="s">
        <v>569</v>
      </c>
      <c r="AQ39" s="291" t="s">
        <v>570</v>
      </c>
      <c r="AR39" s="291" t="s">
        <v>571</v>
      </c>
      <c r="AS39" s="291" t="s">
        <v>570</v>
      </c>
      <c r="AT39" s="291" t="s">
        <v>572</v>
      </c>
      <c r="AU39" s="302" t="s">
        <v>292</v>
      </c>
      <c r="AV39" s="283" t="s">
        <v>770</v>
      </c>
      <c r="AW39" s="259">
        <v>109.15300000000001</v>
      </c>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c r="ER39" s="146"/>
      <c r="ES39" s="146"/>
      <c r="ET39" s="146"/>
      <c r="EU39" s="146"/>
      <c r="EV39" s="146"/>
      <c r="EW39" s="146"/>
      <c r="EX39" s="146"/>
      <c r="EY39" s="146"/>
      <c r="EZ39" s="146"/>
      <c r="FA39" s="146"/>
      <c r="FB39" s="146"/>
      <c r="FC39" s="146"/>
      <c r="FD39" s="146"/>
      <c r="FE39" s="146"/>
      <c r="FF39" s="146"/>
      <c r="FG39" s="146"/>
      <c r="FH39" s="146"/>
      <c r="FI39" s="146"/>
      <c r="FJ39" s="146"/>
      <c r="FK39" s="146"/>
      <c r="FL39" s="146"/>
      <c r="FM39" s="146"/>
      <c r="FN39" s="146"/>
      <c r="FO39" s="146"/>
      <c r="FP39" s="146"/>
      <c r="FQ39" s="146"/>
      <c r="FR39" s="146"/>
      <c r="FS39" s="146"/>
      <c r="FT39" s="146"/>
      <c r="FU39" s="146"/>
      <c r="FV39" s="146"/>
      <c r="FW39" s="146"/>
      <c r="FX39" s="146"/>
      <c r="FY39" s="146"/>
      <c r="FZ39" s="146"/>
      <c r="GA39" s="146"/>
      <c r="GB39" s="146"/>
      <c r="GC39" s="146"/>
      <c r="GD39" s="146"/>
      <c r="GE39" s="146"/>
      <c r="GF39" s="146"/>
      <c r="GG39" s="146"/>
      <c r="GH39" s="146"/>
      <c r="GI39" s="146"/>
      <c r="GJ39" s="146"/>
      <c r="GK39" s="146"/>
      <c r="GL39" s="146"/>
      <c r="GM39" s="146"/>
      <c r="GN39" s="146"/>
      <c r="GO39" s="146"/>
      <c r="GP39" s="146"/>
      <c r="GQ39" s="146"/>
      <c r="GR39" s="146"/>
      <c r="GS39" s="146"/>
      <c r="GT39" s="146"/>
      <c r="GU39" s="146"/>
      <c r="GV39" s="146"/>
      <c r="GW39" s="146"/>
      <c r="GX39" s="146"/>
      <c r="GY39" s="146"/>
      <c r="GZ39" s="146"/>
      <c r="HA39" s="146"/>
      <c r="HB39" s="146"/>
      <c r="HC39" s="146"/>
      <c r="HD39" s="146"/>
      <c r="HE39" s="146"/>
      <c r="HF39" s="146"/>
      <c r="HG39" s="146"/>
      <c r="HH39" s="146"/>
      <c r="HI39" s="146"/>
      <c r="HJ39" s="146"/>
      <c r="HK39" s="146"/>
      <c r="HL39" s="146"/>
      <c r="HM39" s="146"/>
      <c r="HN39" s="146"/>
      <c r="HO39" s="146"/>
      <c r="HP39" s="146"/>
      <c r="HQ39" s="146"/>
      <c r="HR39" s="146"/>
      <c r="HS39" s="146"/>
      <c r="HT39" s="146"/>
      <c r="HU39" s="146"/>
      <c r="HV39" s="146"/>
      <c r="HW39" s="146"/>
      <c r="HX39" s="146"/>
      <c r="HY39" s="146"/>
      <c r="HZ39" s="146"/>
      <c r="IA39" s="146"/>
      <c r="IB39" s="146"/>
      <c r="IC39" s="146"/>
      <c r="ID39" s="146"/>
      <c r="IE39" s="146"/>
      <c r="IF39" s="146"/>
      <c r="IG39" s="146"/>
      <c r="IH39" s="146"/>
      <c r="II39" s="146"/>
      <c r="IJ39" s="146"/>
      <c r="IK39" s="146"/>
      <c r="IL39" s="146"/>
      <c r="IM39" s="146"/>
      <c r="IN39" s="146"/>
      <c r="IO39" s="146"/>
      <c r="IP39" s="146"/>
    </row>
    <row r="40" spans="1:250" s="145" customFormat="1" ht="25.5" x14ac:dyDescent="0.25">
      <c r="A40" s="302"/>
      <c r="B40" s="302"/>
      <c r="C40" s="302"/>
      <c r="D40" s="304"/>
      <c r="E40" s="302"/>
      <c r="F40" s="302"/>
      <c r="G40" s="302"/>
      <c r="H40" s="302"/>
      <c r="I40" s="302"/>
      <c r="J40" s="302"/>
      <c r="K40" s="302"/>
      <c r="L40" s="302"/>
      <c r="M40" s="302"/>
      <c r="N40" s="302"/>
      <c r="O40" s="302"/>
      <c r="P40" s="302"/>
      <c r="Q40" s="302"/>
      <c r="R40" s="302"/>
      <c r="S40" s="302"/>
      <c r="T40" s="302"/>
      <c r="U40" s="302"/>
      <c r="V40" s="302"/>
      <c r="W40" s="291" t="s">
        <v>573</v>
      </c>
      <c r="X40" s="295">
        <v>0</v>
      </c>
      <c r="Y40" s="291" t="s">
        <v>573</v>
      </c>
      <c r="Z40" s="302"/>
      <c r="AA40" s="302"/>
      <c r="AB40" s="302"/>
      <c r="AC40" s="302"/>
      <c r="AD40" s="302"/>
      <c r="AE40" s="302"/>
      <c r="AF40" s="302"/>
      <c r="AG40" s="302"/>
      <c r="AH40" s="302"/>
      <c r="AI40" s="302"/>
      <c r="AJ40" s="302"/>
      <c r="AK40" s="302"/>
      <c r="AL40" s="302"/>
      <c r="AM40" s="302"/>
      <c r="AN40" s="302"/>
      <c r="AO40" s="302"/>
      <c r="AP40" s="302"/>
      <c r="AQ40" s="302"/>
      <c r="AR40" s="302"/>
      <c r="AS40" s="302"/>
      <c r="AT40" s="302"/>
      <c r="AU40" s="302"/>
      <c r="AV40" s="287"/>
      <c r="AW40" s="260"/>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c r="ER40" s="146"/>
      <c r="ES40" s="146"/>
      <c r="ET40" s="146"/>
      <c r="EU40" s="146"/>
      <c r="EV40" s="146"/>
      <c r="EW40" s="146"/>
      <c r="EX40" s="146"/>
      <c r="EY40" s="146"/>
      <c r="EZ40" s="146"/>
      <c r="FA40" s="146"/>
      <c r="FB40" s="146"/>
      <c r="FC40" s="146"/>
      <c r="FD40" s="146"/>
      <c r="FE40" s="146"/>
      <c r="FF40" s="146"/>
      <c r="FG40" s="146"/>
      <c r="FH40" s="146"/>
      <c r="FI40" s="146"/>
      <c r="FJ40" s="146"/>
      <c r="FK40" s="146"/>
      <c r="FL40" s="146"/>
      <c r="FM40" s="146"/>
      <c r="FN40" s="146"/>
      <c r="FO40" s="146"/>
      <c r="FP40" s="146"/>
      <c r="FQ40" s="146"/>
      <c r="FR40" s="146"/>
      <c r="FS40" s="146"/>
      <c r="FT40" s="146"/>
      <c r="FU40" s="146"/>
      <c r="FV40" s="146"/>
      <c r="FW40" s="146"/>
      <c r="FX40" s="146"/>
      <c r="FY40" s="146"/>
      <c r="FZ40" s="146"/>
      <c r="GA40" s="146"/>
      <c r="GB40" s="146"/>
      <c r="GC40" s="146"/>
      <c r="GD40" s="146"/>
      <c r="GE40" s="146"/>
      <c r="GF40" s="146"/>
      <c r="GG40" s="146"/>
      <c r="GH40" s="146"/>
      <c r="GI40" s="146"/>
      <c r="GJ40" s="146"/>
      <c r="GK40" s="146"/>
      <c r="GL40" s="146"/>
      <c r="GM40" s="146"/>
      <c r="GN40" s="146"/>
      <c r="GO40" s="146"/>
      <c r="GP40" s="146"/>
      <c r="GQ40" s="146"/>
      <c r="GR40" s="146"/>
      <c r="GS40" s="146"/>
      <c r="GT40" s="146"/>
      <c r="GU40" s="146"/>
      <c r="GV40" s="146"/>
      <c r="GW40" s="146"/>
      <c r="GX40" s="146"/>
      <c r="GY40" s="146"/>
      <c r="GZ40" s="146"/>
      <c r="HA40" s="146"/>
      <c r="HB40" s="146"/>
      <c r="HC40" s="146"/>
      <c r="HD40" s="146"/>
      <c r="HE40" s="146"/>
      <c r="HF40" s="146"/>
      <c r="HG40" s="146"/>
      <c r="HH40" s="146"/>
      <c r="HI40" s="146"/>
      <c r="HJ40" s="146"/>
      <c r="HK40" s="146"/>
      <c r="HL40" s="146"/>
      <c r="HM40" s="146"/>
      <c r="HN40" s="146"/>
      <c r="HO40" s="146"/>
      <c r="HP40" s="146"/>
      <c r="HQ40" s="146"/>
      <c r="HR40" s="146"/>
      <c r="HS40" s="146"/>
      <c r="HT40" s="146"/>
      <c r="HU40" s="146"/>
      <c r="HV40" s="146"/>
      <c r="HW40" s="146"/>
      <c r="HX40" s="146"/>
      <c r="HY40" s="146"/>
      <c r="HZ40" s="146"/>
      <c r="IA40" s="146"/>
      <c r="IB40" s="146"/>
      <c r="IC40" s="146"/>
      <c r="ID40" s="146"/>
      <c r="IE40" s="146"/>
      <c r="IF40" s="146"/>
      <c r="IG40" s="146"/>
      <c r="IH40" s="146"/>
      <c r="II40" s="146"/>
      <c r="IJ40" s="146"/>
      <c r="IK40" s="146"/>
      <c r="IL40" s="146"/>
      <c r="IM40" s="146"/>
      <c r="IN40" s="146"/>
      <c r="IO40" s="146"/>
      <c r="IP40" s="146"/>
    </row>
    <row r="41" spans="1:250" s="145" customFormat="1" x14ac:dyDescent="0.25">
      <c r="A41" s="302"/>
      <c r="B41" s="302"/>
      <c r="C41" s="302"/>
      <c r="D41" s="304"/>
      <c r="E41" s="302"/>
      <c r="F41" s="302"/>
      <c r="G41" s="302"/>
      <c r="H41" s="302"/>
      <c r="I41" s="302"/>
      <c r="J41" s="302"/>
      <c r="K41" s="302"/>
      <c r="L41" s="302"/>
      <c r="M41" s="302"/>
      <c r="N41" s="302"/>
      <c r="O41" s="302"/>
      <c r="P41" s="302"/>
      <c r="Q41" s="302"/>
      <c r="R41" s="302"/>
      <c r="S41" s="302"/>
      <c r="T41" s="302"/>
      <c r="U41" s="302"/>
      <c r="V41" s="302"/>
      <c r="W41" s="291" t="s">
        <v>574</v>
      </c>
      <c r="X41" s="295">
        <v>0</v>
      </c>
      <c r="Y41" s="291" t="s">
        <v>574</v>
      </c>
      <c r="Z41" s="302"/>
      <c r="AA41" s="302"/>
      <c r="AB41" s="302"/>
      <c r="AC41" s="302"/>
      <c r="AD41" s="302"/>
      <c r="AE41" s="302"/>
      <c r="AF41" s="302"/>
      <c r="AG41" s="302"/>
      <c r="AH41" s="302"/>
      <c r="AI41" s="302"/>
      <c r="AJ41" s="302"/>
      <c r="AK41" s="302"/>
      <c r="AL41" s="302"/>
      <c r="AM41" s="302"/>
      <c r="AN41" s="302"/>
      <c r="AO41" s="302"/>
      <c r="AP41" s="302"/>
      <c r="AQ41" s="302"/>
      <c r="AR41" s="302"/>
      <c r="AS41" s="302"/>
      <c r="AT41" s="302"/>
      <c r="AU41" s="302"/>
      <c r="AV41" s="287"/>
      <c r="AW41" s="260"/>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c r="EJ41" s="146"/>
      <c r="EK41" s="146"/>
      <c r="EL41" s="146"/>
      <c r="EM41" s="146"/>
      <c r="EN41" s="146"/>
      <c r="EO41" s="146"/>
      <c r="EP41" s="146"/>
      <c r="EQ41" s="146"/>
      <c r="ER41" s="146"/>
      <c r="ES41" s="146"/>
      <c r="ET41" s="146"/>
      <c r="EU41" s="146"/>
      <c r="EV41" s="146"/>
      <c r="EW41" s="146"/>
      <c r="EX41" s="146"/>
      <c r="EY41" s="146"/>
      <c r="EZ41" s="146"/>
      <c r="FA41" s="146"/>
      <c r="FB41" s="146"/>
      <c r="FC41" s="146"/>
      <c r="FD41" s="146"/>
      <c r="FE41" s="146"/>
      <c r="FF41" s="146"/>
      <c r="FG41" s="146"/>
      <c r="FH41" s="146"/>
      <c r="FI41" s="146"/>
      <c r="FJ41" s="146"/>
      <c r="FK41" s="146"/>
      <c r="FL41" s="146"/>
      <c r="FM41" s="146"/>
      <c r="FN41" s="146"/>
      <c r="FO41" s="146"/>
      <c r="FP41" s="146"/>
      <c r="FQ41" s="146"/>
      <c r="FR41" s="146"/>
      <c r="FS41" s="146"/>
      <c r="FT41" s="146"/>
      <c r="FU41" s="146"/>
      <c r="FV41" s="146"/>
      <c r="FW41" s="146"/>
      <c r="FX41" s="146"/>
      <c r="FY41" s="146"/>
      <c r="FZ41" s="146"/>
      <c r="GA41" s="146"/>
      <c r="GB41" s="146"/>
      <c r="GC41" s="146"/>
      <c r="GD41" s="146"/>
      <c r="GE41" s="146"/>
      <c r="GF41" s="146"/>
      <c r="GG41" s="146"/>
      <c r="GH41" s="146"/>
      <c r="GI41" s="146"/>
      <c r="GJ41" s="146"/>
      <c r="GK41" s="146"/>
      <c r="GL41" s="146"/>
      <c r="GM41" s="146"/>
      <c r="GN41" s="146"/>
      <c r="GO41" s="146"/>
      <c r="GP41" s="146"/>
      <c r="GQ41" s="146"/>
      <c r="GR41" s="146"/>
      <c r="GS41" s="146"/>
      <c r="GT41" s="146"/>
      <c r="GU41" s="146"/>
      <c r="GV41" s="146"/>
      <c r="GW41" s="146"/>
      <c r="GX41" s="146"/>
      <c r="GY41" s="146"/>
      <c r="GZ41" s="146"/>
      <c r="HA41" s="146"/>
      <c r="HB41" s="146"/>
      <c r="HC41" s="146"/>
      <c r="HD41" s="146"/>
      <c r="HE41" s="146"/>
      <c r="HF41" s="146"/>
      <c r="HG41" s="146"/>
      <c r="HH41" s="146"/>
      <c r="HI41" s="146"/>
      <c r="HJ41" s="146"/>
      <c r="HK41" s="146"/>
      <c r="HL41" s="146"/>
      <c r="HM41" s="146"/>
      <c r="HN41" s="146"/>
      <c r="HO41" s="146"/>
      <c r="HP41" s="146"/>
      <c r="HQ41" s="146"/>
      <c r="HR41" s="146"/>
      <c r="HS41" s="146"/>
      <c r="HT41" s="146"/>
      <c r="HU41" s="146"/>
      <c r="HV41" s="146"/>
      <c r="HW41" s="146"/>
      <c r="HX41" s="146"/>
      <c r="HY41" s="146"/>
      <c r="HZ41" s="146"/>
      <c r="IA41" s="146"/>
      <c r="IB41" s="146"/>
      <c r="IC41" s="146"/>
      <c r="ID41" s="146"/>
      <c r="IE41" s="146"/>
      <c r="IF41" s="146"/>
      <c r="IG41" s="146"/>
      <c r="IH41" s="146"/>
      <c r="II41" s="146"/>
      <c r="IJ41" s="146"/>
      <c r="IK41" s="146"/>
      <c r="IL41" s="146"/>
      <c r="IM41" s="146"/>
      <c r="IN41" s="146"/>
      <c r="IO41" s="146"/>
      <c r="IP41" s="146"/>
    </row>
    <row r="42" spans="1:250" s="145" customFormat="1" x14ac:dyDescent="0.25">
      <c r="A42" s="302"/>
      <c r="B42" s="302"/>
      <c r="C42" s="302"/>
      <c r="D42" s="304"/>
      <c r="E42" s="302"/>
      <c r="F42" s="302"/>
      <c r="G42" s="302"/>
      <c r="H42" s="302"/>
      <c r="I42" s="302"/>
      <c r="J42" s="302"/>
      <c r="K42" s="302"/>
      <c r="L42" s="302"/>
      <c r="M42" s="302"/>
      <c r="N42" s="302"/>
      <c r="O42" s="302"/>
      <c r="P42" s="302"/>
      <c r="Q42" s="302"/>
      <c r="R42" s="302"/>
      <c r="S42" s="302"/>
      <c r="T42" s="302"/>
      <c r="U42" s="302"/>
      <c r="V42" s="302"/>
      <c r="W42" s="291" t="s">
        <v>575</v>
      </c>
      <c r="X42" s="295">
        <v>0</v>
      </c>
      <c r="Y42" s="291" t="s">
        <v>575</v>
      </c>
      <c r="Z42" s="302"/>
      <c r="AA42" s="302"/>
      <c r="AB42" s="302"/>
      <c r="AC42" s="302"/>
      <c r="AD42" s="302"/>
      <c r="AE42" s="302"/>
      <c r="AF42" s="302"/>
      <c r="AG42" s="302"/>
      <c r="AH42" s="302"/>
      <c r="AI42" s="302"/>
      <c r="AJ42" s="302"/>
      <c r="AK42" s="302"/>
      <c r="AL42" s="302"/>
      <c r="AM42" s="302"/>
      <c r="AN42" s="302"/>
      <c r="AO42" s="302"/>
      <c r="AP42" s="302"/>
      <c r="AQ42" s="302"/>
      <c r="AR42" s="302"/>
      <c r="AS42" s="302"/>
      <c r="AT42" s="302"/>
      <c r="AU42" s="302"/>
      <c r="AV42" s="287"/>
      <c r="AW42" s="260"/>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c r="EJ42" s="146"/>
      <c r="EK42" s="146"/>
      <c r="EL42" s="146"/>
      <c r="EM42" s="146"/>
      <c r="EN42" s="146"/>
      <c r="EO42" s="146"/>
      <c r="EP42" s="146"/>
      <c r="EQ42" s="146"/>
      <c r="ER42" s="146"/>
      <c r="ES42" s="146"/>
      <c r="ET42" s="146"/>
      <c r="EU42" s="146"/>
      <c r="EV42" s="146"/>
      <c r="EW42" s="146"/>
      <c r="EX42" s="146"/>
      <c r="EY42" s="146"/>
      <c r="EZ42" s="146"/>
      <c r="FA42" s="146"/>
      <c r="FB42" s="146"/>
      <c r="FC42" s="146"/>
      <c r="FD42" s="146"/>
      <c r="FE42" s="146"/>
      <c r="FF42" s="146"/>
      <c r="FG42" s="146"/>
      <c r="FH42" s="146"/>
      <c r="FI42" s="146"/>
      <c r="FJ42" s="146"/>
      <c r="FK42" s="146"/>
      <c r="FL42" s="146"/>
      <c r="FM42" s="146"/>
      <c r="FN42" s="146"/>
      <c r="FO42" s="146"/>
      <c r="FP42" s="146"/>
      <c r="FQ42" s="146"/>
      <c r="FR42" s="146"/>
      <c r="FS42" s="146"/>
      <c r="FT42" s="146"/>
      <c r="FU42" s="146"/>
      <c r="FV42" s="146"/>
      <c r="FW42" s="146"/>
      <c r="FX42" s="146"/>
      <c r="FY42" s="146"/>
      <c r="FZ42" s="146"/>
      <c r="GA42" s="146"/>
      <c r="GB42" s="146"/>
      <c r="GC42" s="146"/>
      <c r="GD42" s="146"/>
      <c r="GE42" s="146"/>
      <c r="GF42" s="146"/>
      <c r="GG42" s="146"/>
      <c r="GH42" s="146"/>
      <c r="GI42" s="146"/>
      <c r="GJ42" s="146"/>
      <c r="GK42" s="146"/>
      <c r="GL42" s="146"/>
      <c r="GM42" s="146"/>
      <c r="GN42" s="146"/>
      <c r="GO42" s="146"/>
      <c r="GP42" s="146"/>
      <c r="GQ42" s="146"/>
      <c r="GR42" s="146"/>
      <c r="GS42" s="146"/>
      <c r="GT42" s="146"/>
      <c r="GU42" s="146"/>
      <c r="GV42" s="146"/>
      <c r="GW42" s="146"/>
      <c r="GX42" s="146"/>
      <c r="GY42" s="146"/>
      <c r="GZ42" s="146"/>
      <c r="HA42" s="146"/>
      <c r="HB42" s="146"/>
      <c r="HC42" s="146"/>
      <c r="HD42" s="146"/>
      <c r="HE42" s="146"/>
      <c r="HF42" s="146"/>
      <c r="HG42" s="146"/>
      <c r="HH42" s="146"/>
      <c r="HI42" s="146"/>
      <c r="HJ42" s="146"/>
      <c r="HK42" s="146"/>
      <c r="HL42" s="146"/>
      <c r="HM42" s="146"/>
      <c r="HN42" s="146"/>
      <c r="HO42" s="146"/>
      <c r="HP42" s="146"/>
      <c r="HQ42" s="146"/>
      <c r="HR42" s="146"/>
      <c r="HS42" s="146"/>
      <c r="HT42" s="146"/>
      <c r="HU42" s="146"/>
      <c r="HV42" s="146"/>
      <c r="HW42" s="146"/>
      <c r="HX42" s="146"/>
      <c r="HY42" s="146"/>
      <c r="HZ42" s="146"/>
      <c r="IA42" s="146"/>
      <c r="IB42" s="146"/>
      <c r="IC42" s="146"/>
      <c r="ID42" s="146"/>
      <c r="IE42" s="146"/>
      <c r="IF42" s="146"/>
      <c r="IG42" s="146"/>
      <c r="IH42" s="146"/>
      <c r="II42" s="146"/>
      <c r="IJ42" s="146"/>
      <c r="IK42" s="146"/>
      <c r="IL42" s="146"/>
      <c r="IM42" s="146"/>
      <c r="IN42" s="146"/>
      <c r="IO42" s="146"/>
      <c r="IP42" s="146"/>
    </row>
    <row r="43" spans="1:250" s="145" customFormat="1" x14ac:dyDescent="0.25">
      <c r="A43" s="302"/>
      <c r="B43" s="302"/>
      <c r="C43" s="302"/>
      <c r="D43" s="304"/>
      <c r="E43" s="302"/>
      <c r="F43" s="302"/>
      <c r="G43" s="302"/>
      <c r="H43" s="302"/>
      <c r="I43" s="302"/>
      <c r="J43" s="302"/>
      <c r="K43" s="302"/>
      <c r="L43" s="302"/>
      <c r="M43" s="302"/>
      <c r="N43" s="302"/>
      <c r="O43" s="302"/>
      <c r="P43" s="302"/>
      <c r="Q43" s="302"/>
      <c r="R43" s="302"/>
      <c r="S43" s="302"/>
      <c r="T43" s="302"/>
      <c r="U43" s="302"/>
      <c r="V43" s="302"/>
      <c r="W43" s="291" t="s">
        <v>576</v>
      </c>
      <c r="X43" s="295">
        <v>0</v>
      </c>
      <c r="Y43" s="291" t="s">
        <v>576</v>
      </c>
      <c r="Z43" s="302"/>
      <c r="AA43" s="302"/>
      <c r="AB43" s="302"/>
      <c r="AC43" s="302"/>
      <c r="AD43" s="302"/>
      <c r="AE43" s="302"/>
      <c r="AF43" s="302"/>
      <c r="AG43" s="302"/>
      <c r="AH43" s="302"/>
      <c r="AI43" s="302"/>
      <c r="AJ43" s="302"/>
      <c r="AK43" s="302"/>
      <c r="AL43" s="302"/>
      <c r="AM43" s="302"/>
      <c r="AN43" s="302"/>
      <c r="AO43" s="302"/>
      <c r="AP43" s="302"/>
      <c r="AQ43" s="302"/>
      <c r="AR43" s="302"/>
      <c r="AS43" s="302"/>
      <c r="AT43" s="302"/>
      <c r="AU43" s="302"/>
      <c r="AV43" s="287"/>
      <c r="AW43" s="260"/>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c r="EJ43" s="146"/>
      <c r="EK43" s="146"/>
      <c r="EL43" s="146"/>
      <c r="EM43" s="146"/>
      <c r="EN43" s="146"/>
      <c r="EO43" s="146"/>
      <c r="EP43" s="146"/>
      <c r="EQ43" s="146"/>
      <c r="ER43" s="146"/>
      <c r="ES43" s="146"/>
      <c r="ET43" s="146"/>
      <c r="EU43" s="146"/>
      <c r="EV43" s="146"/>
      <c r="EW43" s="146"/>
      <c r="EX43" s="146"/>
      <c r="EY43" s="146"/>
      <c r="EZ43" s="146"/>
      <c r="FA43" s="146"/>
      <c r="FB43" s="146"/>
      <c r="FC43" s="146"/>
      <c r="FD43" s="146"/>
      <c r="FE43" s="146"/>
      <c r="FF43" s="146"/>
      <c r="FG43" s="146"/>
      <c r="FH43" s="146"/>
      <c r="FI43" s="146"/>
      <c r="FJ43" s="146"/>
      <c r="FK43" s="146"/>
      <c r="FL43" s="146"/>
      <c r="FM43" s="146"/>
      <c r="FN43" s="146"/>
      <c r="FO43" s="146"/>
      <c r="FP43" s="146"/>
      <c r="FQ43" s="146"/>
      <c r="FR43" s="146"/>
      <c r="FS43" s="146"/>
      <c r="FT43" s="146"/>
      <c r="FU43" s="146"/>
      <c r="FV43" s="146"/>
      <c r="FW43" s="146"/>
      <c r="FX43" s="146"/>
      <c r="FY43" s="146"/>
      <c r="FZ43" s="146"/>
      <c r="GA43" s="146"/>
      <c r="GB43" s="146"/>
      <c r="GC43" s="146"/>
      <c r="GD43" s="146"/>
      <c r="GE43" s="146"/>
      <c r="GF43" s="146"/>
      <c r="GG43" s="146"/>
      <c r="GH43" s="146"/>
      <c r="GI43" s="146"/>
      <c r="GJ43" s="146"/>
      <c r="GK43" s="146"/>
      <c r="GL43" s="146"/>
      <c r="GM43" s="146"/>
      <c r="GN43" s="146"/>
      <c r="GO43" s="146"/>
      <c r="GP43" s="146"/>
      <c r="GQ43" s="146"/>
      <c r="GR43" s="146"/>
      <c r="GS43" s="146"/>
      <c r="GT43" s="146"/>
      <c r="GU43" s="146"/>
      <c r="GV43" s="146"/>
      <c r="GW43" s="146"/>
      <c r="GX43" s="146"/>
      <c r="GY43" s="146"/>
      <c r="GZ43" s="146"/>
      <c r="HA43" s="146"/>
      <c r="HB43" s="146"/>
      <c r="HC43" s="146"/>
      <c r="HD43" s="146"/>
      <c r="HE43" s="146"/>
      <c r="HF43" s="146"/>
      <c r="HG43" s="146"/>
      <c r="HH43" s="146"/>
      <c r="HI43" s="146"/>
      <c r="HJ43" s="146"/>
      <c r="HK43" s="146"/>
      <c r="HL43" s="146"/>
      <c r="HM43" s="146"/>
      <c r="HN43" s="146"/>
      <c r="HO43" s="146"/>
      <c r="HP43" s="146"/>
      <c r="HQ43" s="146"/>
      <c r="HR43" s="146"/>
      <c r="HS43" s="146"/>
      <c r="HT43" s="146"/>
      <c r="HU43" s="146"/>
      <c r="HV43" s="146"/>
      <c r="HW43" s="146"/>
      <c r="HX43" s="146"/>
      <c r="HY43" s="146"/>
      <c r="HZ43" s="146"/>
      <c r="IA43" s="146"/>
      <c r="IB43" s="146"/>
      <c r="IC43" s="146"/>
      <c r="ID43" s="146"/>
      <c r="IE43" s="146"/>
      <c r="IF43" s="146"/>
      <c r="IG43" s="146"/>
      <c r="IH43" s="146"/>
      <c r="II43" s="146"/>
      <c r="IJ43" s="146"/>
      <c r="IK43" s="146"/>
      <c r="IL43" s="146"/>
      <c r="IM43" s="146"/>
      <c r="IN43" s="146"/>
      <c r="IO43" s="146"/>
      <c r="IP43" s="146"/>
    </row>
    <row r="44" spans="1:250" s="145" customFormat="1" x14ac:dyDescent="0.25">
      <c r="A44" s="302"/>
      <c r="B44" s="302"/>
      <c r="C44" s="302"/>
      <c r="D44" s="304"/>
      <c r="E44" s="302"/>
      <c r="F44" s="302"/>
      <c r="G44" s="302"/>
      <c r="H44" s="302"/>
      <c r="I44" s="302"/>
      <c r="J44" s="302"/>
      <c r="K44" s="302"/>
      <c r="L44" s="302"/>
      <c r="M44" s="302"/>
      <c r="N44" s="302"/>
      <c r="O44" s="302"/>
      <c r="P44" s="302"/>
      <c r="Q44" s="302"/>
      <c r="R44" s="302"/>
      <c r="S44" s="302"/>
      <c r="T44" s="302"/>
      <c r="U44" s="302"/>
      <c r="V44" s="302"/>
      <c r="W44" s="291" t="s">
        <v>577</v>
      </c>
      <c r="X44" s="295">
        <v>0</v>
      </c>
      <c r="Y44" s="291" t="s">
        <v>577</v>
      </c>
      <c r="Z44" s="302"/>
      <c r="AA44" s="302"/>
      <c r="AB44" s="302"/>
      <c r="AC44" s="302"/>
      <c r="AD44" s="302"/>
      <c r="AE44" s="302"/>
      <c r="AF44" s="302"/>
      <c r="AG44" s="302"/>
      <c r="AH44" s="302"/>
      <c r="AI44" s="302"/>
      <c r="AJ44" s="302"/>
      <c r="AK44" s="302"/>
      <c r="AL44" s="302"/>
      <c r="AM44" s="302"/>
      <c r="AN44" s="302"/>
      <c r="AO44" s="302"/>
      <c r="AP44" s="302"/>
      <c r="AQ44" s="302"/>
      <c r="AR44" s="302"/>
      <c r="AS44" s="302"/>
      <c r="AT44" s="302"/>
      <c r="AU44" s="302"/>
      <c r="AV44" s="287"/>
      <c r="AW44" s="260"/>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c r="EJ44" s="146"/>
      <c r="EK44" s="146"/>
      <c r="EL44" s="146"/>
      <c r="EM44" s="146"/>
      <c r="EN44" s="146"/>
      <c r="EO44" s="146"/>
      <c r="EP44" s="146"/>
      <c r="EQ44" s="146"/>
      <c r="ER44" s="146"/>
      <c r="ES44" s="146"/>
      <c r="ET44" s="146"/>
      <c r="EU44" s="146"/>
      <c r="EV44" s="146"/>
      <c r="EW44" s="146"/>
      <c r="EX44" s="146"/>
      <c r="EY44" s="146"/>
      <c r="EZ44" s="146"/>
      <c r="FA44" s="146"/>
      <c r="FB44" s="146"/>
      <c r="FC44" s="146"/>
      <c r="FD44" s="146"/>
      <c r="FE44" s="146"/>
      <c r="FF44" s="146"/>
      <c r="FG44" s="146"/>
      <c r="FH44" s="146"/>
      <c r="FI44" s="146"/>
      <c r="FJ44" s="146"/>
      <c r="FK44" s="146"/>
      <c r="FL44" s="146"/>
      <c r="FM44" s="146"/>
      <c r="FN44" s="146"/>
      <c r="FO44" s="146"/>
      <c r="FP44" s="146"/>
      <c r="FQ44" s="146"/>
      <c r="FR44" s="146"/>
      <c r="FS44" s="146"/>
      <c r="FT44" s="146"/>
      <c r="FU44" s="146"/>
      <c r="FV44" s="146"/>
      <c r="FW44" s="146"/>
      <c r="FX44" s="146"/>
      <c r="FY44" s="146"/>
      <c r="FZ44" s="146"/>
      <c r="GA44" s="146"/>
      <c r="GB44" s="146"/>
      <c r="GC44" s="146"/>
      <c r="GD44" s="146"/>
      <c r="GE44" s="146"/>
      <c r="GF44" s="146"/>
      <c r="GG44" s="146"/>
      <c r="GH44" s="146"/>
      <c r="GI44" s="146"/>
      <c r="GJ44" s="146"/>
      <c r="GK44" s="146"/>
      <c r="GL44" s="146"/>
      <c r="GM44" s="146"/>
      <c r="GN44" s="146"/>
      <c r="GO44" s="146"/>
      <c r="GP44" s="146"/>
      <c r="GQ44" s="146"/>
      <c r="GR44" s="146"/>
      <c r="GS44" s="146"/>
      <c r="GT44" s="146"/>
      <c r="GU44" s="146"/>
      <c r="GV44" s="146"/>
      <c r="GW44" s="146"/>
      <c r="GX44" s="146"/>
      <c r="GY44" s="146"/>
      <c r="GZ44" s="146"/>
      <c r="HA44" s="146"/>
      <c r="HB44" s="146"/>
      <c r="HC44" s="146"/>
      <c r="HD44" s="146"/>
      <c r="HE44" s="146"/>
      <c r="HF44" s="146"/>
      <c r="HG44" s="146"/>
      <c r="HH44" s="146"/>
      <c r="HI44" s="146"/>
      <c r="HJ44" s="146"/>
      <c r="HK44" s="146"/>
      <c r="HL44" s="146"/>
      <c r="HM44" s="146"/>
      <c r="HN44" s="146"/>
      <c r="HO44" s="146"/>
      <c r="HP44" s="146"/>
      <c r="HQ44" s="146"/>
      <c r="HR44" s="146"/>
      <c r="HS44" s="146"/>
      <c r="HT44" s="146"/>
      <c r="HU44" s="146"/>
      <c r="HV44" s="146"/>
      <c r="HW44" s="146"/>
      <c r="HX44" s="146"/>
      <c r="HY44" s="146"/>
      <c r="HZ44" s="146"/>
      <c r="IA44" s="146"/>
      <c r="IB44" s="146"/>
      <c r="IC44" s="146"/>
      <c r="ID44" s="146"/>
      <c r="IE44" s="146"/>
      <c r="IF44" s="146"/>
      <c r="IG44" s="146"/>
      <c r="IH44" s="146"/>
      <c r="II44" s="146"/>
      <c r="IJ44" s="146"/>
      <c r="IK44" s="146"/>
      <c r="IL44" s="146"/>
      <c r="IM44" s="146"/>
      <c r="IN44" s="146"/>
      <c r="IO44" s="146"/>
      <c r="IP44" s="146"/>
    </row>
    <row r="45" spans="1:250" s="145" customFormat="1" x14ac:dyDescent="0.25">
      <c r="A45" s="302"/>
      <c r="B45" s="302"/>
      <c r="C45" s="302"/>
      <c r="D45" s="304"/>
      <c r="E45" s="302"/>
      <c r="F45" s="302"/>
      <c r="G45" s="302"/>
      <c r="H45" s="302"/>
      <c r="I45" s="302"/>
      <c r="J45" s="302"/>
      <c r="K45" s="302"/>
      <c r="L45" s="302"/>
      <c r="M45" s="302"/>
      <c r="N45" s="302"/>
      <c r="O45" s="302"/>
      <c r="P45" s="302"/>
      <c r="Q45" s="302"/>
      <c r="R45" s="302"/>
      <c r="S45" s="302"/>
      <c r="T45" s="302"/>
      <c r="U45" s="302"/>
      <c r="V45" s="302"/>
      <c r="W45" s="291" t="s">
        <v>578</v>
      </c>
      <c r="X45" s="295">
        <v>0</v>
      </c>
      <c r="Y45" s="291" t="s">
        <v>578</v>
      </c>
      <c r="Z45" s="302"/>
      <c r="AA45" s="302"/>
      <c r="AB45" s="302"/>
      <c r="AC45" s="302"/>
      <c r="AD45" s="302"/>
      <c r="AE45" s="302"/>
      <c r="AF45" s="302"/>
      <c r="AG45" s="302"/>
      <c r="AH45" s="302"/>
      <c r="AI45" s="302"/>
      <c r="AJ45" s="302"/>
      <c r="AK45" s="302"/>
      <c r="AL45" s="302"/>
      <c r="AM45" s="302"/>
      <c r="AN45" s="302"/>
      <c r="AO45" s="302"/>
      <c r="AP45" s="302"/>
      <c r="AQ45" s="302"/>
      <c r="AR45" s="302"/>
      <c r="AS45" s="302"/>
      <c r="AT45" s="302"/>
      <c r="AU45" s="302"/>
      <c r="AV45" s="287"/>
      <c r="AW45" s="260"/>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c r="EJ45" s="146"/>
      <c r="EK45" s="146"/>
      <c r="EL45" s="146"/>
      <c r="EM45" s="146"/>
      <c r="EN45" s="146"/>
      <c r="EO45" s="146"/>
      <c r="EP45" s="146"/>
      <c r="EQ45" s="146"/>
      <c r="ER45" s="146"/>
      <c r="ES45" s="146"/>
      <c r="ET45" s="146"/>
      <c r="EU45" s="146"/>
      <c r="EV45" s="146"/>
      <c r="EW45" s="146"/>
      <c r="EX45" s="146"/>
      <c r="EY45" s="146"/>
      <c r="EZ45" s="146"/>
      <c r="FA45" s="146"/>
      <c r="FB45" s="146"/>
      <c r="FC45" s="146"/>
      <c r="FD45" s="146"/>
      <c r="FE45" s="146"/>
      <c r="FF45" s="146"/>
      <c r="FG45" s="146"/>
      <c r="FH45" s="146"/>
      <c r="FI45" s="146"/>
      <c r="FJ45" s="146"/>
      <c r="FK45" s="146"/>
      <c r="FL45" s="146"/>
      <c r="FM45" s="146"/>
      <c r="FN45" s="146"/>
      <c r="FO45" s="146"/>
      <c r="FP45" s="146"/>
      <c r="FQ45" s="146"/>
      <c r="FR45" s="146"/>
      <c r="FS45" s="146"/>
      <c r="FT45" s="146"/>
      <c r="FU45" s="146"/>
      <c r="FV45" s="146"/>
      <c r="FW45" s="146"/>
      <c r="FX45" s="146"/>
      <c r="FY45" s="146"/>
      <c r="FZ45" s="146"/>
      <c r="GA45" s="146"/>
      <c r="GB45" s="146"/>
      <c r="GC45" s="146"/>
      <c r="GD45" s="146"/>
      <c r="GE45" s="146"/>
      <c r="GF45" s="146"/>
      <c r="GG45" s="146"/>
      <c r="GH45" s="146"/>
      <c r="GI45" s="146"/>
      <c r="GJ45" s="146"/>
      <c r="GK45" s="146"/>
      <c r="GL45" s="146"/>
      <c r="GM45" s="146"/>
      <c r="GN45" s="146"/>
      <c r="GO45" s="146"/>
      <c r="GP45" s="146"/>
      <c r="GQ45" s="146"/>
      <c r="GR45" s="146"/>
      <c r="GS45" s="146"/>
      <c r="GT45" s="146"/>
      <c r="GU45" s="146"/>
      <c r="GV45" s="146"/>
      <c r="GW45" s="146"/>
      <c r="GX45" s="146"/>
      <c r="GY45" s="146"/>
      <c r="GZ45" s="146"/>
      <c r="HA45" s="146"/>
      <c r="HB45" s="146"/>
      <c r="HC45" s="146"/>
      <c r="HD45" s="146"/>
      <c r="HE45" s="146"/>
      <c r="HF45" s="146"/>
      <c r="HG45" s="146"/>
      <c r="HH45" s="146"/>
      <c r="HI45" s="146"/>
      <c r="HJ45" s="146"/>
      <c r="HK45" s="146"/>
      <c r="HL45" s="146"/>
      <c r="HM45" s="146"/>
      <c r="HN45" s="146"/>
      <c r="HO45" s="146"/>
      <c r="HP45" s="146"/>
      <c r="HQ45" s="146"/>
      <c r="HR45" s="146"/>
      <c r="HS45" s="146"/>
      <c r="HT45" s="146"/>
      <c r="HU45" s="146"/>
      <c r="HV45" s="146"/>
      <c r="HW45" s="146"/>
      <c r="HX45" s="146"/>
      <c r="HY45" s="146"/>
      <c r="HZ45" s="146"/>
      <c r="IA45" s="146"/>
      <c r="IB45" s="146"/>
      <c r="IC45" s="146"/>
      <c r="ID45" s="146"/>
      <c r="IE45" s="146"/>
      <c r="IF45" s="146"/>
      <c r="IG45" s="146"/>
      <c r="IH45" s="146"/>
      <c r="II45" s="146"/>
      <c r="IJ45" s="146"/>
      <c r="IK45" s="146"/>
      <c r="IL45" s="146"/>
      <c r="IM45" s="146"/>
      <c r="IN45" s="146"/>
      <c r="IO45" s="146"/>
      <c r="IP45" s="146"/>
    </row>
    <row r="46" spans="1:250" s="145" customFormat="1" x14ac:dyDescent="0.25">
      <c r="A46" s="302"/>
      <c r="B46" s="302"/>
      <c r="C46" s="302"/>
      <c r="D46" s="304"/>
      <c r="E46" s="302"/>
      <c r="F46" s="302"/>
      <c r="G46" s="302"/>
      <c r="H46" s="302"/>
      <c r="I46" s="302"/>
      <c r="J46" s="302"/>
      <c r="K46" s="302"/>
      <c r="L46" s="302"/>
      <c r="M46" s="302"/>
      <c r="N46" s="302"/>
      <c r="O46" s="302"/>
      <c r="P46" s="302"/>
      <c r="Q46" s="302"/>
      <c r="R46" s="302"/>
      <c r="S46" s="302"/>
      <c r="T46" s="302"/>
      <c r="U46" s="302"/>
      <c r="V46" s="302"/>
      <c r="W46" s="291" t="s">
        <v>579</v>
      </c>
      <c r="X46" s="295">
        <v>0</v>
      </c>
      <c r="Y46" s="291" t="s">
        <v>579</v>
      </c>
      <c r="Z46" s="302"/>
      <c r="AA46" s="302"/>
      <c r="AB46" s="302"/>
      <c r="AC46" s="302"/>
      <c r="AD46" s="302"/>
      <c r="AE46" s="302"/>
      <c r="AF46" s="302"/>
      <c r="AG46" s="302"/>
      <c r="AH46" s="302"/>
      <c r="AI46" s="302"/>
      <c r="AJ46" s="302"/>
      <c r="AK46" s="302"/>
      <c r="AL46" s="302"/>
      <c r="AM46" s="302"/>
      <c r="AN46" s="302"/>
      <c r="AO46" s="302"/>
      <c r="AP46" s="302"/>
      <c r="AQ46" s="302"/>
      <c r="AR46" s="302"/>
      <c r="AS46" s="302"/>
      <c r="AT46" s="302"/>
      <c r="AU46" s="302"/>
      <c r="AV46" s="287"/>
      <c r="AW46" s="260"/>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c r="EI46" s="146"/>
      <c r="EJ46" s="146"/>
      <c r="EK46" s="146"/>
      <c r="EL46" s="146"/>
      <c r="EM46" s="146"/>
      <c r="EN46" s="146"/>
      <c r="EO46" s="146"/>
      <c r="EP46" s="146"/>
      <c r="EQ46" s="146"/>
      <c r="ER46" s="146"/>
      <c r="ES46" s="146"/>
      <c r="ET46" s="146"/>
      <c r="EU46" s="146"/>
      <c r="EV46" s="146"/>
      <c r="EW46" s="146"/>
      <c r="EX46" s="146"/>
      <c r="EY46" s="146"/>
      <c r="EZ46" s="146"/>
      <c r="FA46" s="146"/>
      <c r="FB46" s="146"/>
      <c r="FC46" s="146"/>
      <c r="FD46" s="146"/>
      <c r="FE46" s="146"/>
      <c r="FF46" s="146"/>
      <c r="FG46" s="146"/>
      <c r="FH46" s="146"/>
      <c r="FI46" s="146"/>
      <c r="FJ46" s="146"/>
      <c r="FK46" s="146"/>
      <c r="FL46" s="146"/>
      <c r="FM46" s="146"/>
      <c r="FN46" s="146"/>
      <c r="FO46" s="146"/>
      <c r="FP46" s="146"/>
      <c r="FQ46" s="146"/>
      <c r="FR46" s="146"/>
      <c r="FS46" s="146"/>
      <c r="FT46" s="146"/>
      <c r="FU46" s="146"/>
      <c r="FV46" s="146"/>
      <c r="FW46" s="146"/>
      <c r="FX46" s="146"/>
      <c r="FY46" s="146"/>
      <c r="FZ46" s="146"/>
      <c r="GA46" s="146"/>
      <c r="GB46" s="146"/>
      <c r="GC46" s="146"/>
      <c r="GD46" s="146"/>
      <c r="GE46" s="146"/>
      <c r="GF46" s="146"/>
      <c r="GG46" s="146"/>
      <c r="GH46" s="146"/>
      <c r="GI46" s="146"/>
      <c r="GJ46" s="146"/>
      <c r="GK46" s="146"/>
      <c r="GL46" s="146"/>
      <c r="GM46" s="146"/>
      <c r="GN46" s="146"/>
      <c r="GO46" s="146"/>
      <c r="GP46" s="146"/>
      <c r="GQ46" s="146"/>
      <c r="GR46" s="146"/>
      <c r="GS46" s="146"/>
      <c r="GT46" s="146"/>
      <c r="GU46" s="146"/>
      <c r="GV46" s="146"/>
      <c r="GW46" s="146"/>
      <c r="GX46" s="146"/>
      <c r="GY46" s="146"/>
      <c r="GZ46" s="146"/>
      <c r="HA46" s="146"/>
      <c r="HB46" s="146"/>
      <c r="HC46" s="146"/>
      <c r="HD46" s="146"/>
      <c r="HE46" s="146"/>
      <c r="HF46" s="146"/>
      <c r="HG46" s="146"/>
      <c r="HH46" s="146"/>
      <c r="HI46" s="146"/>
      <c r="HJ46" s="146"/>
      <c r="HK46" s="146"/>
      <c r="HL46" s="146"/>
      <c r="HM46" s="146"/>
      <c r="HN46" s="146"/>
      <c r="HO46" s="146"/>
      <c r="HP46" s="146"/>
      <c r="HQ46" s="146"/>
      <c r="HR46" s="146"/>
      <c r="HS46" s="146"/>
      <c r="HT46" s="146"/>
      <c r="HU46" s="146"/>
      <c r="HV46" s="146"/>
      <c r="HW46" s="146"/>
      <c r="HX46" s="146"/>
      <c r="HY46" s="146"/>
      <c r="HZ46" s="146"/>
      <c r="IA46" s="146"/>
      <c r="IB46" s="146"/>
      <c r="IC46" s="146"/>
      <c r="ID46" s="146"/>
      <c r="IE46" s="146"/>
      <c r="IF46" s="146"/>
      <c r="IG46" s="146"/>
      <c r="IH46" s="146"/>
      <c r="II46" s="146"/>
      <c r="IJ46" s="146"/>
      <c r="IK46" s="146"/>
      <c r="IL46" s="146"/>
      <c r="IM46" s="146"/>
      <c r="IN46" s="146"/>
      <c r="IO46" s="146"/>
      <c r="IP46" s="146"/>
    </row>
    <row r="47" spans="1:250" s="145" customFormat="1" x14ac:dyDescent="0.25">
      <c r="A47" s="302"/>
      <c r="B47" s="302"/>
      <c r="C47" s="302"/>
      <c r="D47" s="304"/>
      <c r="E47" s="302"/>
      <c r="F47" s="302"/>
      <c r="G47" s="302"/>
      <c r="H47" s="302"/>
      <c r="I47" s="302"/>
      <c r="J47" s="302"/>
      <c r="K47" s="302"/>
      <c r="L47" s="302"/>
      <c r="M47" s="302"/>
      <c r="N47" s="302"/>
      <c r="O47" s="302"/>
      <c r="P47" s="302"/>
      <c r="Q47" s="302"/>
      <c r="R47" s="302"/>
      <c r="S47" s="302"/>
      <c r="T47" s="302"/>
      <c r="U47" s="302"/>
      <c r="V47" s="302"/>
      <c r="W47" s="291" t="s">
        <v>580</v>
      </c>
      <c r="X47" s="295">
        <v>0</v>
      </c>
      <c r="Y47" s="291" t="s">
        <v>580</v>
      </c>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287"/>
      <c r="AW47" s="260"/>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c r="EI47" s="146"/>
      <c r="EJ47" s="146"/>
      <c r="EK47" s="146"/>
      <c r="EL47" s="146"/>
      <c r="EM47" s="146"/>
      <c r="EN47" s="146"/>
      <c r="EO47" s="146"/>
      <c r="EP47" s="146"/>
      <c r="EQ47" s="146"/>
      <c r="ER47" s="146"/>
      <c r="ES47" s="146"/>
      <c r="ET47" s="146"/>
      <c r="EU47" s="146"/>
      <c r="EV47" s="146"/>
      <c r="EW47" s="146"/>
      <c r="EX47" s="146"/>
      <c r="EY47" s="146"/>
      <c r="EZ47" s="146"/>
      <c r="FA47" s="146"/>
      <c r="FB47" s="146"/>
      <c r="FC47" s="146"/>
      <c r="FD47" s="146"/>
      <c r="FE47" s="146"/>
      <c r="FF47" s="146"/>
      <c r="FG47" s="146"/>
      <c r="FH47" s="146"/>
      <c r="FI47" s="146"/>
      <c r="FJ47" s="146"/>
      <c r="FK47" s="146"/>
      <c r="FL47" s="146"/>
      <c r="FM47" s="146"/>
      <c r="FN47" s="146"/>
      <c r="FO47" s="146"/>
      <c r="FP47" s="146"/>
      <c r="FQ47" s="146"/>
      <c r="FR47" s="146"/>
      <c r="FS47" s="146"/>
      <c r="FT47" s="146"/>
      <c r="FU47" s="146"/>
      <c r="FV47" s="146"/>
      <c r="FW47" s="146"/>
      <c r="FX47" s="146"/>
      <c r="FY47" s="146"/>
      <c r="FZ47" s="146"/>
      <c r="GA47" s="146"/>
      <c r="GB47" s="146"/>
      <c r="GC47" s="146"/>
      <c r="GD47" s="146"/>
      <c r="GE47" s="146"/>
      <c r="GF47" s="146"/>
      <c r="GG47" s="146"/>
      <c r="GH47" s="146"/>
      <c r="GI47" s="146"/>
      <c r="GJ47" s="146"/>
      <c r="GK47" s="146"/>
      <c r="GL47" s="146"/>
      <c r="GM47" s="146"/>
      <c r="GN47" s="146"/>
      <c r="GO47" s="146"/>
      <c r="GP47" s="146"/>
      <c r="GQ47" s="146"/>
      <c r="GR47" s="146"/>
      <c r="GS47" s="146"/>
      <c r="GT47" s="146"/>
      <c r="GU47" s="146"/>
      <c r="GV47" s="146"/>
      <c r="GW47" s="146"/>
      <c r="GX47" s="146"/>
      <c r="GY47" s="146"/>
      <c r="GZ47" s="146"/>
      <c r="HA47" s="146"/>
      <c r="HB47" s="146"/>
      <c r="HC47" s="146"/>
      <c r="HD47" s="146"/>
      <c r="HE47" s="146"/>
      <c r="HF47" s="146"/>
      <c r="HG47" s="146"/>
      <c r="HH47" s="146"/>
      <c r="HI47" s="146"/>
      <c r="HJ47" s="146"/>
      <c r="HK47" s="146"/>
      <c r="HL47" s="146"/>
      <c r="HM47" s="146"/>
      <c r="HN47" s="146"/>
      <c r="HO47" s="146"/>
      <c r="HP47" s="146"/>
      <c r="HQ47" s="146"/>
      <c r="HR47" s="146"/>
      <c r="HS47" s="146"/>
      <c r="HT47" s="146"/>
      <c r="HU47" s="146"/>
      <c r="HV47" s="146"/>
      <c r="HW47" s="146"/>
      <c r="HX47" s="146"/>
      <c r="HY47" s="146"/>
      <c r="HZ47" s="146"/>
      <c r="IA47" s="146"/>
      <c r="IB47" s="146"/>
      <c r="IC47" s="146"/>
      <c r="ID47" s="146"/>
      <c r="IE47" s="146"/>
      <c r="IF47" s="146"/>
      <c r="IG47" s="146"/>
      <c r="IH47" s="146"/>
      <c r="II47" s="146"/>
      <c r="IJ47" s="146"/>
      <c r="IK47" s="146"/>
      <c r="IL47" s="146"/>
      <c r="IM47" s="146"/>
      <c r="IN47" s="146"/>
      <c r="IO47" s="146"/>
      <c r="IP47" s="146"/>
    </row>
    <row r="48" spans="1:250" ht="51" x14ac:dyDescent="0.25">
      <c r="A48" s="290">
        <v>2019.0873999999999</v>
      </c>
      <c r="B48" s="291" t="s">
        <v>690</v>
      </c>
      <c r="C48" s="291" t="s">
        <v>452</v>
      </c>
      <c r="D48" s="292">
        <v>12.202</v>
      </c>
      <c r="E48" s="291" t="s">
        <v>292</v>
      </c>
      <c r="F48" s="291" t="s">
        <v>292</v>
      </c>
      <c r="G48" s="293">
        <v>80</v>
      </c>
      <c r="H48" s="291" t="s">
        <v>292</v>
      </c>
      <c r="I48" s="293">
        <v>34</v>
      </c>
      <c r="J48" s="291" t="s">
        <v>292</v>
      </c>
      <c r="K48" s="291" t="s">
        <v>292</v>
      </c>
      <c r="L48" s="291" t="s">
        <v>292</v>
      </c>
      <c r="M48" s="291" t="s">
        <v>493</v>
      </c>
      <c r="N48" s="294" t="s">
        <v>581</v>
      </c>
      <c r="O48" s="291" t="s">
        <v>690</v>
      </c>
      <c r="P48" s="295">
        <v>658584</v>
      </c>
      <c r="Q48" s="291" t="s">
        <v>455</v>
      </c>
      <c r="R48" s="295">
        <v>658584</v>
      </c>
      <c r="S48" s="291" t="s">
        <v>456</v>
      </c>
      <c r="T48" s="291" t="s">
        <v>582</v>
      </c>
      <c r="U48" s="291">
        <v>5</v>
      </c>
      <c r="V48" s="291">
        <v>5</v>
      </c>
      <c r="W48" s="291" t="s">
        <v>583</v>
      </c>
      <c r="X48" s="295">
        <v>658584</v>
      </c>
      <c r="Y48" s="291"/>
      <c r="Z48" s="296">
        <v>1</v>
      </c>
      <c r="AA48" s="295">
        <v>658123</v>
      </c>
      <c r="AB48" s="295">
        <v>658123</v>
      </c>
      <c r="AC48" s="291" t="s">
        <v>583</v>
      </c>
      <c r="AD48" s="295">
        <v>789747</v>
      </c>
      <c r="AE48" s="295">
        <v>0</v>
      </c>
      <c r="AF48" s="290">
        <v>31908559196</v>
      </c>
      <c r="AG48" s="291" t="s">
        <v>562</v>
      </c>
      <c r="AH48" s="291" t="s">
        <v>584</v>
      </c>
      <c r="AI48" s="291" t="s">
        <v>585</v>
      </c>
      <c r="AJ48" s="291" t="s">
        <v>586</v>
      </c>
      <c r="AK48" s="291" t="s">
        <v>587</v>
      </c>
      <c r="AL48" s="302" t="s">
        <v>292</v>
      </c>
      <c r="AM48" s="302" t="s">
        <v>292</v>
      </c>
      <c r="AN48" s="302" t="s">
        <v>292</v>
      </c>
      <c r="AO48" s="302" t="s">
        <v>292</v>
      </c>
      <c r="AP48" s="291" t="s">
        <v>588</v>
      </c>
      <c r="AQ48" s="291" t="s">
        <v>505</v>
      </c>
      <c r="AR48" s="291" t="s">
        <v>589</v>
      </c>
      <c r="AS48" s="291" t="s">
        <v>505</v>
      </c>
      <c r="AT48" s="291" t="s">
        <v>590</v>
      </c>
      <c r="AU48" s="302" t="s">
        <v>292</v>
      </c>
      <c r="AV48" s="287"/>
      <c r="AW48" s="259">
        <v>789.74699999999996</v>
      </c>
    </row>
    <row r="49" spans="1:49" x14ac:dyDescent="0.25">
      <c r="A49" s="302"/>
      <c r="B49" s="302"/>
      <c r="C49" s="302"/>
      <c r="D49" s="304"/>
      <c r="E49" s="302"/>
      <c r="F49" s="302"/>
      <c r="G49" s="302"/>
      <c r="H49" s="302"/>
      <c r="I49" s="302"/>
      <c r="J49" s="302"/>
      <c r="K49" s="302"/>
      <c r="L49" s="302"/>
      <c r="M49" s="302"/>
      <c r="N49" s="302"/>
      <c r="O49" s="302"/>
      <c r="P49" s="302"/>
      <c r="Q49" s="302"/>
      <c r="R49" s="302"/>
      <c r="S49" s="302"/>
      <c r="T49" s="302"/>
      <c r="U49" s="302"/>
      <c r="V49" s="302"/>
      <c r="W49" s="291" t="s">
        <v>465</v>
      </c>
      <c r="X49" s="295">
        <v>658584</v>
      </c>
      <c r="Y49" s="291"/>
      <c r="Z49" s="302"/>
      <c r="AA49" s="302"/>
      <c r="AB49" s="302"/>
      <c r="AC49" s="302"/>
      <c r="AD49" s="302"/>
      <c r="AE49" s="302"/>
      <c r="AF49" s="302"/>
      <c r="AG49" s="302"/>
      <c r="AH49" s="302"/>
      <c r="AI49" s="302"/>
      <c r="AJ49" s="302"/>
      <c r="AK49" s="302"/>
      <c r="AL49" s="302"/>
      <c r="AM49" s="302"/>
      <c r="AN49" s="302"/>
      <c r="AO49" s="302"/>
      <c r="AP49" s="302"/>
      <c r="AQ49" s="302"/>
      <c r="AR49" s="302"/>
      <c r="AS49" s="302"/>
      <c r="AT49" s="302"/>
      <c r="AU49" s="302"/>
      <c r="AV49" s="287"/>
      <c r="AW49" s="260"/>
    </row>
    <row r="50" spans="1:49" x14ac:dyDescent="0.25">
      <c r="A50" s="302"/>
      <c r="B50" s="302"/>
      <c r="C50" s="302"/>
      <c r="D50" s="304"/>
      <c r="E50" s="302"/>
      <c r="F50" s="302"/>
      <c r="G50" s="302"/>
      <c r="H50" s="302"/>
      <c r="I50" s="302"/>
      <c r="J50" s="302"/>
      <c r="K50" s="302"/>
      <c r="L50" s="302"/>
      <c r="M50" s="302"/>
      <c r="N50" s="302"/>
      <c r="O50" s="302"/>
      <c r="P50" s="302"/>
      <c r="Q50" s="302"/>
      <c r="R50" s="302"/>
      <c r="S50" s="302"/>
      <c r="T50" s="302"/>
      <c r="U50" s="302"/>
      <c r="V50" s="302"/>
      <c r="W50" s="291" t="s">
        <v>591</v>
      </c>
      <c r="X50" s="295">
        <v>0</v>
      </c>
      <c r="Y50" s="291" t="s">
        <v>591</v>
      </c>
      <c r="Z50" s="302"/>
      <c r="AA50" s="302"/>
      <c r="AB50" s="302"/>
      <c r="AC50" s="302"/>
      <c r="AD50" s="302"/>
      <c r="AE50" s="302"/>
      <c r="AF50" s="302"/>
      <c r="AG50" s="302"/>
      <c r="AH50" s="302"/>
      <c r="AI50" s="302"/>
      <c r="AJ50" s="302"/>
      <c r="AK50" s="302"/>
      <c r="AL50" s="302"/>
      <c r="AM50" s="302"/>
      <c r="AN50" s="302"/>
      <c r="AO50" s="302"/>
      <c r="AP50" s="302"/>
      <c r="AQ50" s="302"/>
      <c r="AR50" s="302"/>
      <c r="AS50" s="302"/>
      <c r="AT50" s="302"/>
      <c r="AU50" s="302"/>
      <c r="AV50" s="287"/>
      <c r="AW50" s="260"/>
    </row>
    <row r="51" spans="1:49" x14ac:dyDescent="0.25">
      <c r="A51" s="302"/>
      <c r="B51" s="302"/>
      <c r="C51" s="302"/>
      <c r="D51" s="304"/>
      <c r="E51" s="302"/>
      <c r="F51" s="302"/>
      <c r="G51" s="302"/>
      <c r="H51" s="302"/>
      <c r="I51" s="302"/>
      <c r="J51" s="302"/>
      <c r="K51" s="302"/>
      <c r="L51" s="302"/>
      <c r="M51" s="302"/>
      <c r="N51" s="302"/>
      <c r="O51" s="302"/>
      <c r="P51" s="302"/>
      <c r="Q51" s="302"/>
      <c r="R51" s="302"/>
      <c r="S51" s="302"/>
      <c r="T51" s="302"/>
      <c r="U51" s="302"/>
      <c r="V51" s="302"/>
      <c r="W51" s="291" t="s">
        <v>592</v>
      </c>
      <c r="X51" s="295">
        <v>0</v>
      </c>
      <c r="Y51" s="291" t="s">
        <v>592</v>
      </c>
      <c r="Z51" s="302"/>
      <c r="AA51" s="302"/>
      <c r="AB51" s="302"/>
      <c r="AC51" s="302"/>
      <c r="AD51" s="302"/>
      <c r="AE51" s="302"/>
      <c r="AF51" s="302"/>
      <c r="AG51" s="302"/>
      <c r="AH51" s="302"/>
      <c r="AI51" s="302"/>
      <c r="AJ51" s="302"/>
      <c r="AK51" s="302"/>
      <c r="AL51" s="302"/>
      <c r="AM51" s="302"/>
      <c r="AN51" s="302"/>
      <c r="AO51" s="302"/>
      <c r="AP51" s="302"/>
      <c r="AQ51" s="302"/>
      <c r="AR51" s="302"/>
      <c r="AS51" s="302"/>
      <c r="AT51" s="302"/>
      <c r="AU51" s="302"/>
      <c r="AV51" s="287"/>
      <c r="AW51" s="260"/>
    </row>
    <row r="52" spans="1:49" x14ac:dyDescent="0.25">
      <c r="A52" s="302"/>
      <c r="B52" s="302"/>
      <c r="C52" s="302"/>
      <c r="D52" s="304"/>
      <c r="E52" s="302"/>
      <c r="F52" s="302"/>
      <c r="G52" s="302"/>
      <c r="H52" s="302"/>
      <c r="I52" s="302"/>
      <c r="J52" s="302"/>
      <c r="K52" s="302"/>
      <c r="L52" s="302"/>
      <c r="M52" s="302"/>
      <c r="N52" s="302"/>
      <c r="O52" s="302"/>
      <c r="P52" s="302"/>
      <c r="Q52" s="302"/>
      <c r="R52" s="302"/>
      <c r="S52" s="302"/>
      <c r="T52" s="302"/>
      <c r="U52" s="302"/>
      <c r="V52" s="302"/>
      <c r="W52" s="291" t="s">
        <v>593</v>
      </c>
      <c r="X52" s="295">
        <v>0</v>
      </c>
      <c r="Y52" s="291" t="s">
        <v>593</v>
      </c>
      <c r="Z52" s="302"/>
      <c r="AA52" s="302"/>
      <c r="AB52" s="302"/>
      <c r="AC52" s="302"/>
      <c r="AD52" s="302"/>
      <c r="AE52" s="302"/>
      <c r="AF52" s="302"/>
      <c r="AG52" s="302"/>
      <c r="AH52" s="302"/>
      <c r="AI52" s="302"/>
      <c r="AJ52" s="302"/>
      <c r="AK52" s="302"/>
      <c r="AL52" s="302"/>
      <c r="AM52" s="302"/>
      <c r="AN52" s="302"/>
      <c r="AO52" s="302"/>
      <c r="AP52" s="302"/>
      <c r="AQ52" s="302"/>
      <c r="AR52" s="302"/>
      <c r="AS52" s="302"/>
      <c r="AT52" s="302"/>
      <c r="AU52" s="302"/>
      <c r="AV52" s="287"/>
      <c r="AW52" s="260"/>
    </row>
    <row r="53" spans="1:49" ht="38.25" x14ac:dyDescent="0.25">
      <c r="A53" s="302">
        <v>5</v>
      </c>
      <c r="B53" s="291" t="s">
        <v>691</v>
      </c>
      <c r="C53" s="291" t="s">
        <v>452</v>
      </c>
      <c r="D53" s="292">
        <v>12.202</v>
      </c>
      <c r="E53" s="291" t="s">
        <v>292</v>
      </c>
      <c r="F53" s="291" t="s">
        <v>292</v>
      </c>
      <c r="G53" s="293">
        <v>80</v>
      </c>
      <c r="H53" s="291" t="s">
        <v>292</v>
      </c>
      <c r="I53" s="293">
        <v>34</v>
      </c>
      <c r="J53" s="291" t="s">
        <v>292</v>
      </c>
      <c r="K53" s="291" t="s">
        <v>292</v>
      </c>
      <c r="L53" s="291" t="s">
        <v>292</v>
      </c>
      <c r="M53" s="291" t="s">
        <v>595</v>
      </c>
      <c r="N53" s="294" t="s">
        <v>597</v>
      </c>
      <c r="O53" s="291" t="s">
        <v>691</v>
      </c>
      <c r="P53" s="295">
        <v>193</v>
      </c>
      <c r="Q53" s="291" t="s">
        <v>455</v>
      </c>
      <c r="R53" s="295">
        <v>193</v>
      </c>
      <c r="S53" s="291" t="s">
        <v>598</v>
      </c>
      <c r="T53" s="291" t="s">
        <v>598</v>
      </c>
      <c r="U53" s="293">
        <v>1</v>
      </c>
      <c r="V53" s="293">
        <v>1</v>
      </c>
      <c r="W53" s="291" t="s">
        <v>599</v>
      </c>
      <c r="X53" s="295">
        <v>193</v>
      </c>
      <c r="Y53" s="302"/>
      <c r="Z53" s="302"/>
      <c r="AA53" s="302"/>
      <c r="AB53" s="295">
        <v>193</v>
      </c>
      <c r="AC53" s="291" t="s">
        <v>599</v>
      </c>
      <c r="AD53" s="295">
        <v>193</v>
      </c>
      <c r="AE53" s="302" t="s">
        <v>292</v>
      </c>
      <c r="AF53" s="302" t="s">
        <v>292</v>
      </c>
      <c r="AG53" s="302" t="s">
        <v>292</v>
      </c>
      <c r="AH53" s="302" t="s">
        <v>292</v>
      </c>
      <c r="AI53" s="302" t="s">
        <v>292</v>
      </c>
      <c r="AJ53" s="302" t="s">
        <v>292</v>
      </c>
      <c r="AK53" s="302" t="s">
        <v>292</v>
      </c>
      <c r="AL53" s="302" t="s">
        <v>292</v>
      </c>
      <c r="AM53" s="302" t="s">
        <v>292</v>
      </c>
      <c r="AN53" s="302" t="s">
        <v>292</v>
      </c>
      <c r="AO53" s="302" t="s">
        <v>292</v>
      </c>
      <c r="AP53" s="308" t="s">
        <v>600</v>
      </c>
      <c r="AQ53" s="308" t="s">
        <v>600</v>
      </c>
      <c r="AR53" s="308" t="s">
        <v>600</v>
      </c>
      <c r="AS53" s="308" t="s">
        <v>600</v>
      </c>
      <c r="AT53" s="309">
        <v>43971</v>
      </c>
      <c r="AU53" s="302" t="s">
        <v>292</v>
      </c>
      <c r="AV53" s="283" t="s">
        <v>601</v>
      </c>
      <c r="AW53" s="259">
        <v>0.193</v>
      </c>
    </row>
    <row r="54" spans="1:49" ht="38.25" x14ac:dyDescent="0.25">
      <c r="A54" s="302">
        <v>6</v>
      </c>
      <c r="B54" s="291" t="s">
        <v>691</v>
      </c>
      <c r="C54" s="291" t="s">
        <v>452</v>
      </c>
      <c r="D54" s="292">
        <v>12.202</v>
      </c>
      <c r="E54" s="291" t="s">
        <v>292</v>
      </c>
      <c r="F54" s="291" t="s">
        <v>292</v>
      </c>
      <c r="G54" s="291" t="s">
        <v>292</v>
      </c>
      <c r="H54" s="291" t="s">
        <v>292</v>
      </c>
      <c r="I54" s="291" t="s">
        <v>292</v>
      </c>
      <c r="J54" s="291" t="s">
        <v>292</v>
      </c>
      <c r="K54" s="291" t="s">
        <v>292</v>
      </c>
      <c r="L54" s="291" t="s">
        <v>292</v>
      </c>
      <c r="M54" s="291" t="s">
        <v>595</v>
      </c>
      <c r="N54" s="294" t="s">
        <v>617</v>
      </c>
      <c r="O54" s="291" t="s">
        <v>691</v>
      </c>
      <c r="P54" s="302">
        <v>0</v>
      </c>
      <c r="Q54" s="291" t="s">
        <v>455</v>
      </c>
      <c r="R54" s="302">
        <v>0</v>
      </c>
      <c r="S54" s="291" t="s">
        <v>598</v>
      </c>
      <c r="T54" s="291" t="s">
        <v>598</v>
      </c>
      <c r="U54" s="293">
        <v>1</v>
      </c>
      <c r="V54" s="293">
        <v>1</v>
      </c>
      <c r="W54" s="291" t="s">
        <v>618</v>
      </c>
      <c r="X54" s="302">
        <v>0</v>
      </c>
      <c r="Y54" s="302"/>
      <c r="Z54" s="302"/>
      <c r="AA54" s="302"/>
      <c r="AB54" s="302">
        <v>0</v>
      </c>
      <c r="AC54" s="291" t="s">
        <v>618</v>
      </c>
      <c r="AD54" s="302">
        <v>0</v>
      </c>
      <c r="AE54" s="302" t="s">
        <v>292</v>
      </c>
      <c r="AF54" s="302" t="s">
        <v>292</v>
      </c>
      <c r="AG54" s="302" t="s">
        <v>292</v>
      </c>
      <c r="AH54" s="302" t="s">
        <v>292</v>
      </c>
      <c r="AI54" s="302" t="s">
        <v>292</v>
      </c>
      <c r="AJ54" s="302" t="s">
        <v>292</v>
      </c>
      <c r="AK54" s="302" t="s">
        <v>619</v>
      </c>
      <c r="AL54" s="302" t="s">
        <v>292</v>
      </c>
      <c r="AM54" s="302" t="s">
        <v>292</v>
      </c>
      <c r="AN54" s="302" t="s">
        <v>292</v>
      </c>
      <c r="AO54" s="302" t="s">
        <v>292</v>
      </c>
      <c r="AP54" s="309">
        <v>44013</v>
      </c>
      <c r="AQ54" s="309">
        <v>44013</v>
      </c>
      <c r="AR54" s="309">
        <v>44013</v>
      </c>
      <c r="AS54" s="309">
        <v>44013</v>
      </c>
      <c r="AT54" s="309">
        <v>44890</v>
      </c>
      <c r="AU54" s="302" t="s">
        <v>292</v>
      </c>
      <c r="AV54" s="283" t="s">
        <v>692</v>
      </c>
      <c r="AW54" s="259">
        <v>0</v>
      </c>
    </row>
    <row r="55" spans="1:49" ht="38.25" x14ac:dyDescent="0.25">
      <c r="A55" s="307" t="s">
        <v>629</v>
      </c>
      <c r="B55" s="291" t="s">
        <v>691</v>
      </c>
      <c r="C55" s="291" t="s">
        <v>452</v>
      </c>
      <c r="D55" s="290">
        <v>3.2023999999999999</v>
      </c>
      <c r="E55" s="291" t="s">
        <v>292</v>
      </c>
      <c r="F55" s="291" t="s">
        <v>292</v>
      </c>
      <c r="G55" s="293">
        <v>80</v>
      </c>
      <c r="H55" s="291" t="s">
        <v>292</v>
      </c>
      <c r="I55" s="302">
        <v>5</v>
      </c>
      <c r="J55" s="291" t="s">
        <v>292</v>
      </c>
      <c r="K55" s="291" t="s">
        <v>292</v>
      </c>
      <c r="L55" s="291" t="s">
        <v>292</v>
      </c>
      <c r="M55" s="291" t="s">
        <v>493</v>
      </c>
      <c r="N55" s="294" t="s">
        <v>630</v>
      </c>
      <c r="O55" s="291" t="s">
        <v>693</v>
      </c>
      <c r="P55" s="295">
        <v>470149</v>
      </c>
      <c r="Q55" s="291" t="s">
        <v>455</v>
      </c>
      <c r="R55" s="295">
        <v>470149</v>
      </c>
      <c r="S55" s="291" t="s">
        <v>456</v>
      </c>
      <c r="T55" s="291" t="s">
        <v>631</v>
      </c>
      <c r="U55" s="291">
        <v>4</v>
      </c>
      <c r="V55" s="291">
        <v>4</v>
      </c>
      <c r="W55" s="291" t="s">
        <v>624</v>
      </c>
      <c r="X55" s="295">
        <v>464507</v>
      </c>
      <c r="Y55" s="302"/>
      <c r="Z55" s="291">
        <v>1</v>
      </c>
      <c r="AA55" s="295">
        <v>464507</v>
      </c>
      <c r="AB55" s="295">
        <v>464507</v>
      </c>
      <c r="AC55" s="291" t="s">
        <v>624</v>
      </c>
      <c r="AD55" s="295">
        <v>557408</v>
      </c>
      <c r="AE55" s="295">
        <v>164630</v>
      </c>
      <c r="AF55" s="290">
        <v>32211759903</v>
      </c>
      <c r="AG55" s="291" t="s">
        <v>562</v>
      </c>
      <c r="AH55" s="291" t="s">
        <v>632</v>
      </c>
      <c r="AI55" s="291" t="s">
        <v>633</v>
      </c>
      <c r="AJ55" s="291" t="s">
        <v>634</v>
      </c>
      <c r="AK55" s="291" t="s">
        <v>635</v>
      </c>
      <c r="AL55" s="302" t="s">
        <v>292</v>
      </c>
      <c r="AM55" s="302" t="s">
        <v>292</v>
      </c>
      <c r="AN55" s="302" t="s">
        <v>292</v>
      </c>
      <c r="AO55" s="302" t="s">
        <v>292</v>
      </c>
      <c r="AP55" s="291" t="s">
        <v>636</v>
      </c>
      <c r="AQ55" s="291" t="s">
        <v>637</v>
      </c>
      <c r="AR55" s="291" t="s">
        <v>636</v>
      </c>
      <c r="AS55" s="291" t="s">
        <v>637</v>
      </c>
      <c r="AT55" s="291" t="s">
        <v>638</v>
      </c>
      <c r="AU55" s="302" t="s">
        <v>292</v>
      </c>
      <c r="AV55" s="287"/>
      <c r="AW55" s="259">
        <v>557.40800000000002</v>
      </c>
    </row>
    <row r="56" spans="1:49" x14ac:dyDescent="0.25">
      <c r="A56" s="302"/>
      <c r="B56" s="302"/>
      <c r="C56" s="302"/>
      <c r="D56" s="302"/>
      <c r="E56" s="302"/>
      <c r="F56" s="302"/>
      <c r="G56" s="302"/>
      <c r="H56" s="302"/>
      <c r="I56" s="302"/>
      <c r="J56" s="302"/>
      <c r="K56" s="302"/>
      <c r="L56" s="302"/>
      <c r="M56" s="302"/>
      <c r="N56" s="302"/>
      <c r="O56" s="302"/>
      <c r="P56" s="302"/>
      <c r="Q56" s="302"/>
      <c r="R56" s="302"/>
      <c r="S56" s="302"/>
      <c r="T56" s="302"/>
      <c r="U56" s="302"/>
      <c r="V56" s="302"/>
      <c r="W56" s="291" t="s">
        <v>639</v>
      </c>
      <c r="X56" s="295">
        <v>468738</v>
      </c>
      <c r="Y56" s="302"/>
      <c r="Z56" s="291"/>
      <c r="AA56" s="295">
        <v>468738</v>
      </c>
      <c r="AB56" s="302"/>
      <c r="AC56" s="302"/>
      <c r="AD56" s="302"/>
      <c r="AE56" s="302"/>
      <c r="AF56" s="302"/>
      <c r="AG56" s="302"/>
      <c r="AH56" s="302"/>
      <c r="AI56" s="302"/>
      <c r="AJ56" s="302"/>
      <c r="AK56" s="302"/>
      <c r="AL56" s="302"/>
      <c r="AM56" s="302"/>
      <c r="AN56" s="302"/>
      <c r="AO56" s="302"/>
      <c r="AP56" s="302"/>
      <c r="AQ56" s="302"/>
      <c r="AR56" s="302"/>
      <c r="AS56" s="302"/>
      <c r="AT56" s="302"/>
      <c r="AU56" s="302"/>
      <c r="AV56" s="287"/>
      <c r="AW56" s="260"/>
    </row>
    <row r="57" spans="1:49" x14ac:dyDescent="0.25">
      <c r="A57" s="302"/>
      <c r="B57" s="302"/>
      <c r="C57" s="302"/>
      <c r="D57" s="302"/>
      <c r="E57" s="302"/>
      <c r="F57" s="302"/>
      <c r="G57" s="302"/>
      <c r="H57" s="302"/>
      <c r="I57" s="302"/>
      <c r="J57" s="302"/>
      <c r="K57" s="302"/>
      <c r="L57" s="302"/>
      <c r="M57" s="302"/>
      <c r="N57" s="302"/>
      <c r="O57" s="302"/>
      <c r="P57" s="302"/>
      <c r="Q57" s="302"/>
      <c r="R57" s="302"/>
      <c r="S57" s="302"/>
      <c r="T57" s="302"/>
      <c r="U57" s="302"/>
      <c r="V57" s="302"/>
      <c r="W57" s="291" t="s">
        <v>465</v>
      </c>
      <c r="X57" s="295">
        <v>468268</v>
      </c>
      <c r="Y57" s="302"/>
      <c r="Z57" s="291"/>
      <c r="AA57" s="295">
        <v>468268</v>
      </c>
      <c r="AB57" s="302"/>
      <c r="AC57" s="302"/>
      <c r="AD57" s="302"/>
      <c r="AE57" s="302"/>
      <c r="AF57" s="302"/>
      <c r="AG57" s="302"/>
      <c r="AH57" s="302"/>
      <c r="AI57" s="302"/>
      <c r="AJ57" s="302"/>
      <c r="AK57" s="302"/>
      <c r="AL57" s="302"/>
      <c r="AM57" s="302"/>
      <c r="AN57" s="302"/>
      <c r="AO57" s="302"/>
      <c r="AP57" s="302"/>
      <c r="AQ57" s="302"/>
      <c r="AR57" s="302"/>
      <c r="AS57" s="302"/>
      <c r="AT57" s="302"/>
      <c r="AU57" s="302"/>
      <c r="AV57" s="287"/>
      <c r="AW57" s="260"/>
    </row>
    <row r="58" spans="1:49" x14ac:dyDescent="0.25">
      <c r="A58" s="302"/>
      <c r="B58" s="302"/>
      <c r="C58" s="302"/>
      <c r="D58" s="302"/>
      <c r="E58" s="302"/>
      <c r="F58" s="302"/>
      <c r="G58" s="302"/>
      <c r="H58" s="302"/>
      <c r="I58" s="302"/>
      <c r="J58" s="302"/>
      <c r="K58" s="302"/>
      <c r="L58" s="302"/>
      <c r="M58" s="302"/>
      <c r="N58" s="302"/>
      <c r="O58" s="302"/>
      <c r="P58" s="302"/>
      <c r="Q58" s="302"/>
      <c r="R58" s="302"/>
      <c r="S58" s="302"/>
      <c r="T58" s="302"/>
      <c r="U58" s="302"/>
      <c r="V58" s="302"/>
      <c r="W58" s="291" t="s">
        <v>640</v>
      </c>
      <c r="X58" s="295">
        <v>465447</v>
      </c>
      <c r="Y58" s="302"/>
      <c r="Z58" s="291"/>
      <c r="AA58" s="295">
        <v>465447</v>
      </c>
      <c r="AB58" s="302"/>
      <c r="AC58" s="302"/>
      <c r="AD58" s="302"/>
      <c r="AE58" s="302"/>
      <c r="AF58" s="302"/>
      <c r="AG58" s="302"/>
      <c r="AH58" s="302"/>
      <c r="AI58" s="302"/>
      <c r="AJ58" s="302"/>
      <c r="AK58" s="302"/>
      <c r="AL58" s="302"/>
      <c r="AM58" s="302"/>
      <c r="AN58" s="302"/>
      <c r="AO58" s="302"/>
      <c r="AP58" s="302"/>
      <c r="AQ58" s="302"/>
      <c r="AR58" s="302"/>
      <c r="AS58" s="302"/>
      <c r="AT58" s="302"/>
      <c r="AU58" s="302"/>
      <c r="AV58" s="287"/>
      <c r="AW58" s="260"/>
    </row>
    <row r="59" spans="1:49" ht="38.25" x14ac:dyDescent="0.25">
      <c r="A59" s="290">
        <v>2022.0364999999999</v>
      </c>
      <c r="B59" s="291" t="s">
        <v>691</v>
      </c>
      <c r="C59" s="291" t="s">
        <v>452</v>
      </c>
      <c r="D59" s="290">
        <v>3.2023999999999999</v>
      </c>
      <c r="E59" s="291" t="s">
        <v>292</v>
      </c>
      <c r="F59" s="291" t="s">
        <v>292</v>
      </c>
      <c r="G59" s="293">
        <v>80</v>
      </c>
      <c r="H59" s="291" t="s">
        <v>292</v>
      </c>
      <c r="I59" s="302">
        <v>5</v>
      </c>
      <c r="J59" s="291" t="s">
        <v>292</v>
      </c>
      <c r="K59" s="291" t="s">
        <v>292</v>
      </c>
      <c r="L59" s="291" t="s">
        <v>292</v>
      </c>
      <c r="M59" s="291" t="s">
        <v>453</v>
      </c>
      <c r="N59" s="294" t="s">
        <v>641</v>
      </c>
      <c r="O59" s="291" t="s">
        <v>693</v>
      </c>
      <c r="P59" s="295">
        <v>15564</v>
      </c>
      <c r="Q59" s="291" t="s">
        <v>455</v>
      </c>
      <c r="R59" s="295">
        <v>15564</v>
      </c>
      <c r="S59" s="291" t="s">
        <v>456</v>
      </c>
      <c r="T59" s="291" t="s">
        <v>582</v>
      </c>
      <c r="U59" s="291">
        <v>9</v>
      </c>
      <c r="V59" s="291">
        <v>9</v>
      </c>
      <c r="W59" s="291" t="s">
        <v>458</v>
      </c>
      <c r="X59" s="295">
        <v>15564</v>
      </c>
      <c r="Y59" s="302"/>
      <c r="Z59" s="291">
        <v>1</v>
      </c>
      <c r="AA59" s="295">
        <v>12000</v>
      </c>
      <c r="AB59" s="295">
        <v>12000</v>
      </c>
      <c r="AC59" s="291" t="s">
        <v>458</v>
      </c>
      <c r="AD59" s="295">
        <v>14400</v>
      </c>
      <c r="AE59" s="295">
        <v>0</v>
      </c>
      <c r="AF59" s="290">
        <v>32211779461</v>
      </c>
      <c r="AG59" s="291" t="s">
        <v>562</v>
      </c>
      <c r="AH59" s="291" t="s">
        <v>642</v>
      </c>
      <c r="AI59" s="291" t="s">
        <v>634</v>
      </c>
      <c r="AJ59" s="291" t="s">
        <v>643</v>
      </c>
      <c r="AK59" s="291" t="s">
        <v>644</v>
      </c>
      <c r="AL59" s="302" t="s">
        <v>292</v>
      </c>
      <c r="AM59" s="302" t="s">
        <v>292</v>
      </c>
      <c r="AN59" s="302" t="s">
        <v>292</v>
      </c>
      <c r="AO59" s="302" t="s">
        <v>292</v>
      </c>
      <c r="AP59" s="291" t="s">
        <v>645</v>
      </c>
      <c r="AQ59" s="291" t="s">
        <v>646</v>
      </c>
      <c r="AR59" s="291" t="s">
        <v>645</v>
      </c>
      <c r="AS59" s="291" t="s">
        <v>646</v>
      </c>
      <c r="AT59" s="291" t="s">
        <v>647</v>
      </c>
      <c r="AU59" s="302" t="s">
        <v>292</v>
      </c>
      <c r="AV59" s="302" t="s">
        <v>292</v>
      </c>
      <c r="AW59" s="258">
        <v>14.4</v>
      </c>
    </row>
    <row r="60" spans="1:49" x14ac:dyDescent="0.25">
      <c r="A60" s="302"/>
      <c r="B60" s="302"/>
      <c r="C60" s="302"/>
      <c r="D60" s="302"/>
      <c r="E60" s="302"/>
      <c r="F60" s="302"/>
      <c r="G60" s="302"/>
      <c r="H60" s="302"/>
      <c r="I60" s="302"/>
      <c r="J60" s="302"/>
      <c r="K60" s="302"/>
      <c r="L60" s="302"/>
      <c r="M60" s="302"/>
      <c r="N60" s="302"/>
      <c r="O60" s="302"/>
      <c r="P60" s="302"/>
      <c r="Q60" s="302"/>
      <c r="R60" s="302"/>
      <c r="S60" s="302"/>
      <c r="T60" s="302"/>
      <c r="U60" s="302"/>
      <c r="V60" s="302"/>
      <c r="W60" s="291" t="s">
        <v>648</v>
      </c>
      <c r="X60" s="295">
        <v>15564</v>
      </c>
      <c r="Y60" s="302"/>
      <c r="Z60" s="291"/>
      <c r="AA60" s="295">
        <v>12521</v>
      </c>
      <c r="AB60" s="302"/>
      <c r="AC60" s="302"/>
      <c r="AD60" s="302"/>
      <c r="AE60" s="302"/>
      <c r="AF60" s="302"/>
      <c r="AG60" s="302"/>
      <c r="AH60" s="302"/>
      <c r="AI60" s="302"/>
      <c r="AJ60" s="302"/>
      <c r="AK60" s="302"/>
      <c r="AL60" s="302"/>
      <c r="AM60" s="302"/>
      <c r="AN60" s="302"/>
      <c r="AO60" s="302"/>
      <c r="AP60" s="302"/>
      <c r="AQ60" s="302"/>
      <c r="AR60" s="302"/>
      <c r="AS60" s="302"/>
      <c r="AT60" s="302"/>
      <c r="AU60" s="302"/>
      <c r="AV60" s="287"/>
      <c r="AW60" s="260"/>
    </row>
    <row r="61" spans="1:49" x14ac:dyDescent="0.25">
      <c r="A61" s="302"/>
      <c r="B61" s="302"/>
      <c r="C61" s="302"/>
      <c r="D61" s="302"/>
      <c r="E61" s="302"/>
      <c r="F61" s="302"/>
      <c r="G61" s="302"/>
      <c r="H61" s="302"/>
      <c r="I61" s="302"/>
      <c r="J61" s="302"/>
      <c r="K61" s="302"/>
      <c r="L61" s="302"/>
      <c r="M61" s="302"/>
      <c r="N61" s="302"/>
      <c r="O61" s="302"/>
      <c r="P61" s="302"/>
      <c r="Q61" s="302"/>
      <c r="R61" s="302"/>
      <c r="S61" s="302"/>
      <c r="T61" s="302"/>
      <c r="U61" s="302"/>
      <c r="V61" s="302"/>
      <c r="W61" s="291" t="s">
        <v>467</v>
      </c>
      <c r="X61" s="295">
        <v>15550</v>
      </c>
      <c r="Y61" s="302"/>
      <c r="Z61" s="291"/>
      <c r="AA61" s="295"/>
      <c r="AB61" s="302"/>
      <c r="AC61" s="302"/>
      <c r="AD61" s="302"/>
      <c r="AE61" s="302"/>
      <c r="AF61" s="302"/>
      <c r="AG61" s="302"/>
      <c r="AH61" s="302"/>
      <c r="AI61" s="302"/>
      <c r="AJ61" s="302"/>
      <c r="AK61" s="302"/>
      <c r="AL61" s="302"/>
      <c r="AM61" s="302"/>
      <c r="AN61" s="302"/>
      <c r="AO61" s="302"/>
      <c r="AP61" s="302"/>
      <c r="AQ61" s="302"/>
      <c r="AR61" s="302"/>
      <c r="AS61" s="302"/>
      <c r="AT61" s="302"/>
      <c r="AU61" s="302"/>
      <c r="AV61" s="287"/>
      <c r="AW61" s="260"/>
    </row>
    <row r="62" spans="1:49" x14ac:dyDescent="0.25">
      <c r="A62" s="302"/>
      <c r="B62" s="302"/>
      <c r="C62" s="302"/>
      <c r="D62" s="302"/>
      <c r="E62" s="302"/>
      <c r="F62" s="302"/>
      <c r="G62" s="302"/>
      <c r="H62" s="302"/>
      <c r="I62" s="302"/>
      <c r="J62" s="302"/>
      <c r="K62" s="302"/>
      <c r="L62" s="302"/>
      <c r="M62" s="302"/>
      <c r="N62" s="302"/>
      <c r="O62" s="302"/>
      <c r="P62" s="302"/>
      <c r="Q62" s="302"/>
      <c r="R62" s="302"/>
      <c r="S62" s="302"/>
      <c r="T62" s="302"/>
      <c r="U62" s="302"/>
      <c r="V62" s="302"/>
      <c r="W62" s="291" t="s">
        <v>649</v>
      </c>
      <c r="X62" s="295">
        <v>15564</v>
      </c>
      <c r="Y62" s="302"/>
      <c r="Z62" s="291"/>
      <c r="AA62" s="295">
        <v>15564</v>
      </c>
      <c r="AB62" s="302"/>
      <c r="AC62" s="302"/>
      <c r="AD62" s="302"/>
      <c r="AE62" s="302"/>
      <c r="AF62" s="302"/>
      <c r="AG62" s="302"/>
      <c r="AH62" s="302"/>
      <c r="AI62" s="302"/>
      <c r="AJ62" s="302"/>
      <c r="AK62" s="302"/>
      <c r="AL62" s="302"/>
      <c r="AM62" s="302"/>
      <c r="AN62" s="302"/>
      <c r="AO62" s="302"/>
      <c r="AP62" s="302"/>
      <c r="AQ62" s="302"/>
      <c r="AR62" s="302"/>
      <c r="AS62" s="302"/>
      <c r="AT62" s="302"/>
      <c r="AU62" s="302"/>
      <c r="AV62" s="287"/>
      <c r="AW62" s="260"/>
    </row>
    <row r="63" spans="1:49" x14ac:dyDescent="0.25">
      <c r="A63" s="302"/>
      <c r="B63" s="302"/>
      <c r="C63" s="302"/>
      <c r="D63" s="302"/>
      <c r="E63" s="302"/>
      <c r="F63" s="302"/>
      <c r="G63" s="302"/>
      <c r="H63" s="302"/>
      <c r="I63" s="302"/>
      <c r="J63" s="302"/>
      <c r="K63" s="302"/>
      <c r="L63" s="302"/>
      <c r="M63" s="302"/>
      <c r="N63" s="302"/>
      <c r="O63" s="302"/>
      <c r="P63" s="302"/>
      <c r="Q63" s="302"/>
      <c r="R63" s="302"/>
      <c r="S63" s="302"/>
      <c r="T63" s="302"/>
      <c r="U63" s="302"/>
      <c r="V63" s="302"/>
      <c r="W63" s="291" t="s">
        <v>650</v>
      </c>
      <c r="X63" s="295">
        <v>15564</v>
      </c>
      <c r="Y63" s="302"/>
      <c r="Z63" s="291"/>
      <c r="AA63" s="295"/>
      <c r="AB63" s="302"/>
      <c r="AC63" s="302"/>
      <c r="AD63" s="302"/>
      <c r="AE63" s="302"/>
      <c r="AF63" s="302"/>
      <c r="AG63" s="302"/>
      <c r="AH63" s="302"/>
      <c r="AI63" s="302"/>
      <c r="AJ63" s="302"/>
      <c r="AK63" s="302"/>
      <c r="AL63" s="302"/>
      <c r="AM63" s="302"/>
      <c r="AN63" s="302"/>
      <c r="AO63" s="302"/>
      <c r="AP63" s="302"/>
      <c r="AQ63" s="302"/>
      <c r="AR63" s="302"/>
      <c r="AS63" s="302"/>
      <c r="AT63" s="302"/>
      <c r="AU63" s="302"/>
      <c r="AV63" s="287"/>
      <c r="AW63" s="260"/>
    </row>
    <row r="64" spans="1:49" x14ac:dyDescent="0.25">
      <c r="A64" s="302"/>
      <c r="B64" s="302"/>
      <c r="C64" s="302"/>
      <c r="D64" s="302"/>
      <c r="E64" s="302"/>
      <c r="F64" s="302"/>
      <c r="G64" s="302"/>
      <c r="H64" s="302"/>
      <c r="I64" s="302"/>
      <c r="J64" s="302"/>
      <c r="K64" s="302"/>
      <c r="L64" s="302"/>
      <c r="M64" s="302"/>
      <c r="N64" s="302"/>
      <c r="O64" s="302"/>
      <c r="P64" s="302"/>
      <c r="Q64" s="302"/>
      <c r="R64" s="302"/>
      <c r="S64" s="302"/>
      <c r="T64" s="302"/>
      <c r="U64" s="302"/>
      <c r="V64" s="302"/>
      <c r="W64" s="291" t="s">
        <v>651</v>
      </c>
      <c r="X64" s="295">
        <v>15253</v>
      </c>
      <c r="Y64" s="302"/>
      <c r="Z64" s="291"/>
      <c r="AA64" s="295"/>
      <c r="AB64" s="302"/>
      <c r="AC64" s="302"/>
      <c r="AD64" s="302"/>
      <c r="AE64" s="302"/>
      <c r="AF64" s="302"/>
      <c r="AG64" s="302"/>
      <c r="AH64" s="302"/>
      <c r="AI64" s="302"/>
      <c r="AJ64" s="302"/>
      <c r="AK64" s="302"/>
      <c r="AL64" s="302"/>
      <c r="AM64" s="302"/>
      <c r="AN64" s="302"/>
      <c r="AO64" s="302"/>
      <c r="AP64" s="302"/>
      <c r="AQ64" s="302"/>
      <c r="AR64" s="302"/>
      <c r="AS64" s="302"/>
      <c r="AT64" s="302"/>
      <c r="AU64" s="302"/>
      <c r="AV64" s="287"/>
      <c r="AW64" s="260"/>
    </row>
    <row r="65" spans="1:49" x14ac:dyDescent="0.25">
      <c r="A65" s="302"/>
      <c r="B65" s="302"/>
      <c r="C65" s="302"/>
      <c r="D65" s="302"/>
      <c r="E65" s="302"/>
      <c r="F65" s="302"/>
      <c r="G65" s="302"/>
      <c r="H65" s="302"/>
      <c r="I65" s="302"/>
      <c r="J65" s="302"/>
      <c r="K65" s="302"/>
      <c r="L65" s="302"/>
      <c r="M65" s="302"/>
      <c r="N65" s="302"/>
      <c r="O65" s="302"/>
      <c r="P65" s="302"/>
      <c r="Q65" s="302"/>
      <c r="R65" s="302"/>
      <c r="S65" s="302"/>
      <c r="T65" s="302"/>
      <c r="U65" s="302"/>
      <c r="V65" s="302"/>
      <c r="W65" s="291" t="s">
        <v>652</v>
      </c>
      <c r="X65" s="295">
        <v>15564</v>
      </c>
      <c r="Y65" s="302"/>
      <c r="Z65" s="291"/>
      <c r="AA65" s="295">
        <v>15564</v>
      </c>
      <c r="AB65" s="302"/>
      <c r="AC65" s="302"/>
      <c r="AD65" s="302"/>
      <c r="AE65" s="302"/>
      <c r="AF65" s="302"/>
      <c r="AG65" s="302"/>
      <c r="AH65" s="302"/>
      <c r="AI65" s="302"/>
      <c r="AJ65" s="302"/>
      <c r="AK65" s="302"/>
      <c r="AL65" s="302"/>
      <c r="AM65" s="302"/>
      <c r="AN65" s="302"/>
      <c r="AO65" s="302"/>
      <c r="AP65" s="302"/>
      <c r="AQ65" s="302"/>
      <c r="AR65" s="302"/>
      <c r="AS65" s="302"/>
      <c r="AT65" s="302"/>
      <c r="AU65" s="302"/>
      <c r="AV65" s="287"/>
      <c r="AW65" s="260"/>
    </row>
    <row r="66" spans="1:49" x14ac:dyDescent="0.25">
      <c r="A66" s="302"/>
      <c r="B66" s="302"/>
      <c r="C66" s="302"/>
      <c r="D66" s="302"/>
      <c r="E66" s="302"/>
      <c r="F66" s="302"/>
      <c r="G66" s="302"/>
      <c r="H66" s="302"/>
      <c r="I66" s="302"/>
      <c r="J66" s="302"/>
      <c r="K66" s="302"/>
      <c r="L66" s="302"/>
      <c r="M66" s="302"/>
      <c r="N66" s="302"/>
      <c r="O66" s="302"/>
      <c r="P66" s="302"/>
      <c r="Q66" s="302"/>
      <c r="R66" s="302"/>
      <c r="S66" s="302"/>
      <c r="T66" s="302"/>
      <c r="U66" s="302"/>
      <c r="V66" s="302"/>
      <c r="W66" s="291" t="s">
        <v>653</v>
      </c>
      <c r="X66" s="295">
        <v>14900</v>
      </c>
      <c r="Y66" s="302"/>
      <c r="Z66" s="291"/>
      <c r="AA66" s="295">
        <v>11828</v>
      </c>
      <c r="AB66" s="302"/>
      <c r="AC66" s="302"/>
      <c r="AD66" s="302"/>
      <c r="AE66" s="302"/>
      <c r="AF66" s="302"/>
      <c r="AG66" s="302"/>
      <c r="AH66" s="302"/>
      <c r="AI66" s="302"/>
      <c r="AJ66" s="302"/>
      <c r="AK66" s="302"/>
      <c r="AL66" s="302"/>
      <c r="AM66" s="302"/>
      <c r="AN66" s="302"/>
      <c r="AO66" s="302"/>
      <c r="AP66" s="302"/>
      <c r="AQ66" s="302"/>
      <c r="AR66" s="302"/>
      <c r="AS66" s="302"/>
      <c r="AT66" s="302"/>
      <c r="AU66" s="302"/>
      <c r="AV66" s="287"/>
      <c r="AW66" s="260"/>
    </row>
    <row r="67" spans="1:49" x14ac:dyDescent="0.25">
      <c r="A67" s="302"/>
      <c r="B67" s="302"/>
      <c r="C67" s="302"/>
      <c r="D67" s="302"/>
      <c r="E67" s="302"/>
      <c r="F67" s="302"/>
      <c r="G67" s="302"/>
      <c r="H67" s="302"/>
      <c r="I67" s="302"/>
      <c r="J67" s="302"/>
      <c r="K67" s="302"/>
      <c r="L67" s="302"/>
      <c r="M67" s="302"/>
      <c r="N67" s="302"/>
      <c r="O67" s="302"/>
      <c r="P67" s="302"/>
      <c r="Q67" s="302"/>
      <c r="R67" s="302"/>
      <c r="S67" s="302"/>
      <c r="T67" s="302"/>
      <c r="U67" s="302"/>
      <c r="V67" s="302"/>
      <c r="W67" s="291" t="s">
        <v>654</v>
      </c>
      <c r="X67" s="295">
        <v>15564</v>
      </c>
      <c r="Y67" s="302"/>
      <c r="Z67" s="291"/>
      <c r="AA67" s="295">
        <v>11829</v>
      </c>
      <c r="AB67" s="302"/>
      <c r="AC67" s="302"/>
      <c r="AD67" s="302"/>
      <c r="AE67" s="302"/>
      <c r="AF67" s="302"/>
      <c r="AG67" s="302"/>
      <c r="AH67" s="302"/>
      <c r="AI67" s="302"/>
      <c r="AJ67" s="302"/>
      <c r="AK67" s="302"/>
      <c r="AL67" s="302"/>
      <c r="AM67" s="302"/>
      <c r="AN67" s="302"/>
      <c r="AO67" s="302"/>
      <c r="AP67" s="302"/>
      <c r="AQ67" s="302"/>
      <c r="AR67" s="302"/>
      <c r="AS67" s="302"/>
      <c r="AT67" s="302"/>
      <c r="AU67" s="302"/>
      <c r="AV67" s="287"/>
      <c r="AW67" s="260"/>
    </row>
    <row r="68" spans="1:49" s="261" customFormat="1" ht="75" x14ac:dyDescent="0.2">
      <c r="A68" s="296">
        <v>7</v>
      </c>
      <c r="B68" s="291" t="s">
        <v>691</v>
      </c>
      <c r="C68" s="291" t="s">
        <v>452</v>
      </c>
      <c r="D68" s="290">
        <v>6.2023999999999999</v>
      </c>
      <c r="E68" s="291" t="s">
        <v>292</v>
      </c>
      <c r="F68" s="291" t="s">
        <v>292</v>
      </c>
      <c r="G68" s="293">
        <v>80</v>
      </c>
      <c r="H68" s="291" t="s">
        <v>292</v>
      </c>
      <c r="I68" s="302">
        <v>5</v>
      </c>
      <c r="J68" s="291" t="s">
        <v>292</v>
      </c>
      <c r="K68" s="291" t="s">
        <v>292</v>
      </c>
      <c r="L68" s="291" t="s">
        <v>292</v>
      </c>
      <c r="M68" s="303" t="s">
        <v>694</v>
      </c>
      <c r="N68" s="299" t="s">
        <v>695</v>
      </c>
      <c r="O68" s="291" t="s">
        <v>691</v>
      </c>
      <c r="P68" s="310" t="s">
        <v>696</v>
      </c>
      <c r="Q68" s="310" t="s">
        <v>697</v>
      </c>
      <c r="R68" s="310" t="s">
        <v>698</v>
      </c>
      <c r="S68" s="310" t="s">
        <v>699</v>
      </c>
      <c r="T68" s="310" t="s">
        <v>699</v>
      </c>
      <c r="U68" s="311">
        <v>3</v>
      </c>
      <c r="V68" s="311">
        <v>3</v>
      </c>
      <c r="W68" s="310" t="s">
        <v>700</v>
      </c>
      <c r="X68" s="311">
        <v>9442</v>
      </c>
      <c r="Y68" s="310" t="s">
        <v>701</v>
      </c>
      <c r="Z68" s="310" t="s">
        <v>702</v>
      </c>
      <c r="AA68" s="310" t="s">
        <v>292</v>
      </c>
      <c r="AB68" s="311">
        <v>9442</v>
      </c>
      <c r="AC68" s="310" t="s">
        <v>700</v>
      </c>
      <c r="AD68" s="311">
        <v>11327</v>
      </c>
      <c r="AE68" s="311">
        <v>11327</v>
      </c>
      <c r="AF68" s="310" t="s">
        <v>703</v>
      </c>
      <c r="AG68" s="310" t="s">
        <v>703</v>
      </c>
      <c r="AH68" s="310" t="s">
        <v>703</v>
      </c>
      <c r="AI68" s="310" t="s">
        <v>703</v>
      </c>
      <c r="AJ68" s="310" t="s">
        <v>703</v>
      </c>
      <c r="AK68" s="310" t="s">
        <v>703</v>
      </c>
      <c r="AL68" s="310" t="s">
        <v>704</v>
      </c>
      <c r="AM68" s="310" t="s">
        <v>704</v>
      </c>
      <c r="AN68" s="310" t="s">
        <v>704</v>
      </c>
      <c r="AO68" s="310" t="s">
        <v>704</v>
      </c>
      <c r="AP68" s="310" t="s">
        <v>701</v>
      </c>
      <c r="AQ68" s="300">
        <v>44942</v>
      </c>
      <c r="AR68" s="310" t="s">
        <v>696</v>
      </c>
      <c r="AS68" s="300">
        <v>44963</v>
      </c>
      <c r="AT68" s="300">
        <v>45473</v>
      </c>
      <c r="AU68" s="302" t="s">
        <v>292</v>
      </c>
      <c r="AV68" s="288" t="s">
        <v>804</v>
      </c>
      <c r="AW68" s="261">
        <v>11.327</v>
      </c>
    </row>
    <row r="69" spans="1:49" x14ac:dyDescent="0.25">
      <c r="A69" s="302"/>
      <c r="B69" s="302"/>
      <c r="C69" s="302"/>
      <c r="D69" s="302"/>
      <c r="E69" s="302"/>
      <c r="F69" s="302"/>
      <c r="G69" s="302"/>
      <c r="H69" s="302"/>
      <c r="I69" s="302"/>
      <c r="J69" s="302"/>
      <c r="K69" s="302"/>
      <c r="L69" s="302"/>
      <c r="M69" s="302"/>
      <c r="N69" s="302"/>
      <c r="O69" s="302"/>
      <c r="P69" s="302"/>
      <c r="Q69" s="302"/>
      <c r="R69" s="302"/>
      <c r="S69" s="302"/>
      <c r="T69" s="302"/>
      <c r="U69" s="302"/>
      <c r="V69" s="302"/>
      <c r="W69" s="310" t="s">
        <v>705</v>
      </c>
      <c r="X69" s="297">
        <v>11075</v>
      </c>
      <c r="Y69" s="302"/>
      <c r="Z69" s="302"/>
      <c r="AA69" s="302"/>
      <c r="AB69" s="302"/>
      <c r="AC69" s="302"/>
      <c r="AD69" s="302"/>
      <c r="AE69" s="302"/>
      <c r="AF69" s="302"/>
      <c r="AG69" s="302"/>
      <c r="AH69" s="302"/>
      <c r="AI69" s="302"/>
      <c r="AJ69" s="302"/>
      <c r="AK69" s="302"/>
      <c r="AL69" s="302"/>
      <c r="AM69" s="302"/>
      <c r="AN69" s="302"/>
      <c r="AO69" s="302"/>
      <c r="AP69" s="302"/>
      <c r="AQ69" s="302"/>
      <c r="AR69" s="302"/>
      <c r="AS69" s="302"/>
      <c r="AT69" s="302"/>
      <c r="AU69" s="302"/>
      <c r="AV69" s="287"/>
      <c r="AW69" s="262"/>
    </row>
    <row r="70" spans="1:49" x14ac:dyDescent="0.25">
      <c r="A70" s="302"/>
      <c r="B70" s="302"/>
      <c r="C70" s="302"/>
      <c r="D70" s="302"/>
      <c r="E70" s="302"/>
      <c r="F70" s="302"/>
      <c r="G70" s="302"/>
      <c r="H70" s="302"/>
      <c r="I70" s="302"/>
      <c r="J70" s="302"/>
      <c r="K70" s="302"/>
      <c r="L70" s="302"/>
      <c r="M70" s="302"/>
      <c r="N70" s="302"/>
      <c r="O70" s="302"/>
      <c r="P70" s="302"/>
      <c r="Q70" s="302"/>
      <c r="R70" s="302"/>
      <c r="S70" s="302"/>
      <c r="T70" s="302"/>
      <c r="U70" s="302"/>
      <c r="V70" s="302"/>
      <c r="W70" s="310" t="s">
        <v>706</v>
      </c>
      <c r="X70" s="311">
        <v>12798</v>
      </c>
      <c r="Y70" s="302"/>
      <c r="Z70" s="302"/>
      <c r="AA70" s="302"/>
      <c r="AB70" s="302"/>
      <c r="AC70" s="302"/>
      <c r="AD70" s="302"/>
      <c r="AE70" s="302"/>
      <c r="AF70" s="302"/>
      <c r="AG70" s="302"/>
      <c r="AH70" s="302"/>
      <c r="AI70" s="302"/>
      <c r="AJ70" s="302"/>
      <c r="AK70" s="302"/>
      <c r="AL70" s="302"/>
      <c r="AM70" s="302"/>
      <c r="AN70" s="302"/>
      <c r="AO70" s="302"/>
      <c r="AP70" s="302"/>
      <c r="AQ70" s="302"/>
      <c r="AR70" s="302"/>
      <c r="AS70" s="302"/>
      <c r="AT70" s="302"/>
      <c r="AU70" s="302"/>
      <c r="AV70" s="287"/>
      <c r="AW70" s="18"/>
    </row>
    <row r="71" spans="1:49" ht="38.25" x14ac:dyDescent="0.25">
      <c r="A71" s="290">
        <v>2023.0132000000001</v>
      </c>
      <c r="B71" s="291" t="s">
        <v>691</v>
      </c>
      <c r="C71" s="291" t="s">
        <v>452</v>
      </c>
      <c r="D71" s="290">
        <v>3.2023999999999999</v>
      </c>
      <c r="E71" s="291" t="s">
        <v>292</v>
      </c>
      <c r="F71" s="291" t="s">
        <v>292</v>
      </c>
      <c r="G71" s="293">
        <v>80</v>
      </c>
      <c r="H71" s="291" t="s">
        <v>292</v>
      </c>
      <c r="I71" s="302">
        <v>5</v>
      </c>
      <c r="J71" s="291" t="s">
        <v>292</v>
      </c>
      <c r="K71" s="291" t="s">
        <v>292</v>
      </c>
      <c r="L71" s="291" t="s">
        <v>292</v>
      </c>
      <c r="M71" s="303" t="s">
        <v>595</v>
      </c>
      <c r="N71" s="294" t="s">
        <v>707</v>
      </c>
      <c r="O71" s="291" t="s">
        <v>693</v>
      </c>
      <c r="P71" s="295">
        <v>2124</v>
      </c>
      <c r="Q71" s="310" t="s">
        <v>708</v>
      </c>
      <c r="R71" s="295">
        <v>2124</v>
      </c>
      <c r="S71" s="291" t="s">
        <v>456</v>
      </c>
      <c r="T71" s="291" t="s">
        <v>709</v>
      </c>
      <c r="U71" s="291">
        <v>1</v>
      </c>
      <c r="V71" s="291">
        <v>1</v>
      </c>
      <c r="W71" s="291" t="s">
        <v>458</v>
      </c>
      <c r="X71" s="295">
        <v>2124</v>
      </c>
      <c r="Y71" s="302"/>
      <c r="Z71" s="302"/>
      <c r="AA71" s="302"/>
      <c r="AB71" s="295">
        <v>2124</v>
      </c>
      <c r="AC71" s="291" t="s">
        <v>458</v>
      </c>
      <c r="AD71" s="295">
        <v>2549</v>
      </c>
      <c r="AE71" s="295">
        <v>1699</v>
      </c>
      <c r="AF71" s="302" t="s">
        <v>292</v>
      </c>
      <c r="AG71" s="302" t="s">
        <v>292</v>
      </c>
      <c r="AH71" s="302" t="s">
        <v>292</v>
      </c>
      <c r="AI71" s="302" t="s">
        <v>292</v>
      </c>
      <c r="AJ71" s="302" t="s">
        <v>292</v>
      </c>
      <c r="AK71" s="302" t="s">
        <v>292</v>
      </c>
      <c r="AL71" s="291" t="s">
        <v>710</v>
      </c>
      <c r="AM71" s="291" t="s">
        <v>711</v>
      </c>
      <c r="AN71" s="291" t="s">
        <v>712</v>
      </c>
      <c r="AO71" s="301" t="s">
        <v>713</v>
      </c>
      <c r="AP71" s="291" t="s">
        <v>714</v>
      </c>
      <c r="AQ71" s="291" t="s">
        <v>715</v>
      </c>
      <c r="AR71" s="291" t="s">
        <v>714</v>
      </c>
      <c r="AS71" s="291" t="s">
        <v>715</v>
      </c>
      <c r="AT71" s="291" t="s">
        <v>638</v>
      </c>
      <c r="AU71" s="302" t="s">
        <v>292</v>
      </c>
      <c r="AV71" s="288" t="s">
        <v>805</v>
      </c>
      <c r="AW71" s="262">
        <v>2.5489999999999999</v>
      </c>
    </row>
    <row r="72" spans="1:49" ht="51" x14ac:dyDescent="0.25">
      <c r="A72" s="290">
        <v>2023.0815</v>
      </c>
      <c r="B72" s="291" t="s">
        <v>691</v>
      </c>
      <c r="C72" s="291" t="s">
        <v>452</v>
      </c>
      <c r="D72" s="290">
        <v>3.2023999999999999</v>
      </c>
      <c r="E72" s="291" t="s">
        <v>292</v>
      </c>
      <c r="F72" s="291" t="s">
        <v>292</v>
      </c>
      <c r="G72" s="293">
        <v>80</v>
      </c>
      <c r="H72" s="291" t="s">
        <v>292</v>
      </c>
      <c r="I72" s="302">
        <v>5</v>
      </c>
      <c r="J72" s="291" t="s">
        <v>292</v>
      </c>
      <c r="K72" s="291" t="s">
        <v>292</v>
      </c>
      <c r="L72" s="291" t="s">
        <v>292</v>
      </c>
      <c r="M72" s="303" t="s">
        <v>595</v>
      </c>
      <c r="N72" s="291" t="s">
        <v>716</v>
      </c>
      <c r="O72" s="291" t="s">
        <v>693</v>
      </c>
      <c r="P72" s="295">
        <v>2090</v>
      </c>
      <c r="Q72" s="291" t="s">
        <v>455</v>
      </c>
      <c r="R72" s="295">
        <v>2090</v>
      </c>
      <c r="S72" s="291" t="s">
        <v>456</v>
      </c>
      <c r="T72" s="291" t="s">
        <v>709</v>
      </c>
      <c r="U72" s="291">
        <v>1</v>
      </c>
      <c r="V72" s="291">
        <v>1</v>
      </c>
      <c r="W72" s="291" t="s">
        <v>717</v>
      </c>
      <c r="X72" s="295">
        <v>2090</v>
      </c>
      <c r="Y72" s="302"/>
      <c r="Z72" s="302"/>
      <c r="AA72" s="302"/>
      <c r="AB72" s="295">
        <v>2090</v>
      </c>
      <c r="AC72" s="291" t="s">
        <v>717</v>
      </c>
      <c r="AD72" s="295">
        <v>2509</v>
      </c>
      <c r="AE72" s="295">
        <v>2509</v>
      </c>
      <c r="AF72" s="302" t="s">
        <v>292</v>
      </c>
      <c r="AG72" s="302" t="s">
        <v>292</v>
      </c>
      <c r="AH72" s="302" t="s">
        <v>292</v>
      </c>
      <c r="AI72" s="302" t="s">
        <v>292</v>
      </c>
      <c r="AJ72" s="302" t="s">
        <v>292</v>
      </c>
      <c r="AK72" s="302" t="s">
        <v>292</v>
      </c>
      <c r="AL72" s="291" t="s">
        <v>718</v>
      </c>
      <c r="AM72" s="291" t="s">
        <v>711</v>
      </c>
      <c r="AN72" s="291" t="s">
        <v>719</v>
      </c>
      <c r="AO72" s="301" t="s">
        <v>720</v>
      </c>
      <c r="AP72" s="291" t="s">
        <v>721</v>
      </c>
      <c r="AQ72" s="291" t="s">
        <v>722</v>
      </c>
      <c r="AR72" s="291" t="s">
        <v>721</v>
      </c>
      <c r="AS72" s="291" t="s">
        <v>723</v>
      </c>
      <c r="AT72" s="291" t="s">
        <v>724</v>
      </c>
      <c r="AU72" s="302" t="s">
        <v>292</v>
      </c>
      <c r="AV72" s="287"/>
      <c r="AW72" s="262">
        <v>2.5089999999999999</v>
      </c>
    </row>
    <row r="73" spans="1:49" ht="38.25" x14ac:dyDescent="0.25">
      <c r="A73" s="290">
        <v>2023.0886</v>
      </c>
      <c r="B73" s="291" t="s">
        <v>691</v>
      </c>
      <c r="C73" s="291" t="s">
        <v>452</v>
      </c>
      <c r="D73" s="290">
        <v>3.2023999999999999</v>
      </c>
      <c r="E73" s="291" t="s">
        <v>292</v>
      </c>
      <c r="F73" s="291" t="s">
        <v>292</v>
      </c>
      <c r="G73" s="293">
        <v>80</v>
      </c>
      <c r="H73" s="291" t="s">
        <v>292</v>
      </c>
      <c r="I73" s="302">
        <v>5</v>
      </c>
      <c r="J73" s="291" t="s">
        <v>292</v>
      </c>
      <c r="K73" s="291" t="s">
        <v>292</v>
      </c>
      <c r="L73" s="291" t="s">
        <v>292</v>
      </c>
      <c r="M73" s="303" t="s">
        <v>595</v>
      </c>
      <c r="N73" s="291" t="s">
        <v>725</v>
      </c>
      <c r="O73" s="291" t="s">
        <v>693</v>
      </c>
      <c r="P73" s="295">
        <v>718</v>
      </c>
      <c r="Q73" s="291" t="s">
        <v>455</v>
      </c>
      <c r="R73" s="295">
        <v>718</v>
      </c>
      <c r="S73" s="291" t="s">
        <v>456</v>
      </c>
      <c r="T73" s="291" t="s">
        <v>709</v>
      </c>
      <c r="U73" s="291">
        <v>1</v>
      </c>
      <c r="V73" s="291">
        <v>1</v>
      </c>
      <c r="W73" s="291" t="s">
        <v>599</v>
      </c>
      <c r="X73" s="295">
        <v>718</v>
      </c>
      <c r="Y73" s="302"/>
      <c r="Z73" s="302"/>
      <c r="AA73" s="302"/>
      <c r="AB73" s="295">
        <v>718</v>
      </c>
      <c r="AC73" s="291" t="s">
        <v>599</v>
      </c>
      <c r="AD73" s="295">
        <v>861</v>
      </c>
      <c r="AE73" s="295">
        <v>861</v>
      </c>
      <c r="AF73" s="302" t="s">
        <v>292</v>
      </c>
      <c r="AG73" s="302" t="s">
        <v>292</v>
      </c>
      <c r="AH73" s="302" t="s">
        <v>292</v>
      </c>
      <c r="AI73" s="302" t="s">
        <v>292</v>
      </c>
      <c r="AJ73" s="302" t="s">
        <v>292</v>
      </c>
      <c r="AK73" s="302" t="s">
        <v>292</v>
      </c>
      <c r="AL73" s="291" t="s">
        <v>718</v>
      </c>
      <c r="AM73" s="291" t="s">
        <v>711</v>
      </c>
      <c r="AN73" s="291" t="s">
        <v>726</v>
      </c>
      <c r="AO73" s="301" t="s">
        <v>727</v>
      </c>
      <c r="AP73" s="291" t="s">
        <v>728</v>
      </c>
      <c r="AQ73" s="291" t="s">
        <v>722</v>
      </c>
      <c r="AR73" s="291" t="s">
        <v>728</v>
      </c>
      <c r="AS73" s="291" t="s">
        <v>729</v>
      </c>
      <c r="AT73" s="291" t="s">
        <v>730</v>
      </c>
      <c r="AU73" s="302" t="s">
        <v>292</v>
      </c>
      <c r="AV73" s="287"/>
      <c r="AW73" s="262">
        <v>0.86099999999999999</v>
      </c>
    </row>
    <row r="74" spans="1:49" ht="51" x14ac:dyDescent="0.25">
      <c r="A74" s="296">
        <v>8</v>
      </c>
      <c r="B74" s="291" t="s">
        <v>691</v>
      </c>
      <c r="C74" s="291" t="s">
        <v>452</v>
      </c>
      <c r="D74" s="290">
        <v>6.2023999999999999</v>
      </c>
      <c r="E74" s="291" t="s">
        <v>292</v>
      </c>
      <c r="F74" s="291" t="s">
        <v>292</v>
      </c>
      <c r="G74" s="293">
        <v>80</v>
      </c>
      <c r="H74" s="291" t="s">
        <v>292</v>
      </c>
      <c r="I74" s="302">
        <v>5</v>
      </c>
      <c r="J74" s="291" t="s">
        <v>292</v>
      </c>
      <c r="K74" s="291" t="s">
        <v>292</v>
      </c>
      <c r="L74" s="291" t="s">
        <v>292</v>
      </c>
      <c r="M74" s="303" t="s">
        <v>595</v>
      </c>
      <c r="N74" s="291" t="s">
        <v>731</v>
      </c>
      <c r="O74" s="291" t="s">
        <v>691</v>
      </c>
      <c r="P74" s="295">
        <v>0</v>
      </c>
      <c r="Q74" s="291" t="s">
        <v>455</v>
      </c>
      <c r="R74" s="295">
        <v>0</v>
      </c>
      <c r="S74" s="291" t="s">
        <v>598</v>
      </c>
      <c r="T74" s="291" t="s">
        <v>598</v>
      </c>
      <c r="U74" s="293">
        <v>1</v>
      </c>
      <c r="V74" s="293">
        <v>1</v>
      </c>
      <c r="W74" s="291" t="s">
        <v>618</v>
      </c>
      <c r="X74" s="295">
        <v>0</v>
      </c>
      <c r="Y74" s="302"/>
      <c r="Z74" s="302"/>
      <c r="AA74" s="302"/>
      <c r="AB74" s="295">
        <v>0</v>
      </c>
      <c r="AC74" s="291" t="s">
        <v>618</v>
      </c>
      <c r="AD74" s="295">
        <v>0</v>
      </c>
      <c r="AE74" s="295">
        <v>0</v>
      </c>
      <c r="AF74" s="302" t="s">
        <v>292</v>
      </c>
      <c r="AG74" s="302" t="s">
        <v>292</v>
      </c>
      <c r="AH74" s="302" t="s">
        <v>292</v>
      </c>
      <c r="AI74" s="302" t="s">
        <v>292</v>
      </c>
      <c r="AJ74" s="302" t="s">
        <v>292</v>
      </c>
      <c r="AK74" s="302" t="s">
        <v>292</v>
      </c>
      <c r="AL74" s="302" t="s">
        <v>292</v>
      </c>
      <c r="AM74" s="302" t="s">
        <v>292</v>
      </c>
      <c r="AN74" s="302" t="s">
        <v>292</v>
      </c>
      <c r="AO74" s="302" t="s">
        <v>292</v>
      </c>
      <c r="AP74" s="302" t="s">
        <v>292</v>
      </c>
      <c r="AQ74" s="300">
        <v>45170</v>
      </c>
      <c r="AR74" s="302" t="s">
        <v>292</v>
      </c>
      <c r="AS74" s="300">
        <v>45170</v>
      </c>
      <c r="AT74" s="300">
        <v>46235</v>
      </c>
      <c r="AU74" s="302" t="s">
        <v>292</v>
      </c>
      <c r="AV74" s="287" t="s">
        <v>732</v>
      </c>
      <c r="AW74" s="262">
        <v>0</v>
      </c>
    </row>
    <row r="75" spans="1:49" ht="38.25" x14ac:dyDescent="0.25">
      <c r="A75" s="307" t="s">
        <v>754</v>
      </c>
      <c r="B75" s="291" t="s">
        <v>691</v>
      </c>
      <c r="C75" s="291" t="s">
        <v>452</v>
      </c>
      <c r="D75" s="290">
        <v>3.2023999999999999</v>
      </c>
      <c r="E75" s="291" t="s">
        <v>292</v>
      </c>
      <c r="F75" s="291" t="s">
        <v>292</v>
      </c>
      <c r="G75" s="293">
        <v>80</v>
      </c>
      <c r="H75" s="291" t="s">
        <v>292</v>
      </c>
      <c r="I75" s="302">
        <v>5</v>
      </c>
      <c r="J75" s="291" t="s">
        <v>292</v>
      </c>
      <c r="K75" s="291" t="s">
        <v>292</v>
      </c>
      <c r="L75" s="291" t="s">
        <v>292</v>
      </c>
      <c r="M75" s="291" t="s">
        <v>493</v>
      </c>
      <c r="N75" s="294" t="s">
        <v>755</v>
      </c>
      <c r="O75" s="291" t="s">
        <v>693</v>
      </c>
      <c r="P75" s="295">
        <v>1210625</v>
      </c>
      <c r="Q75" s="291" t="s">
        <v>455</v>
      </c>
      <c r="R75" s="295">
        <v>1210625</v>
      </c>
      <c r="S75" s="291" t="s">
        <v>456</v>
      </c>
      <c r="T75" s="291" t="s">
        <v>756</v>
      </c>
      <c r="U75" s="291">
        <v>1</v>
      </c>
      <c r="V75" s="291">
        <v>1</v>
      </c>
      <c r="W75" s="291" t="s">
        <v>757</v>
      </c>
      <c r="X75" s="295">
        <v>1210625</v>
      </c>
      <c r="Y75" s="302"/>
      <c r="Z75" s="291">
        <v>1</v>
      </c>
      <c r="AA75" s="295">
        <v>1210625</v>
      </c>
      <c r="AB75" s="295">
        <v>1210625</v>
      </c>
      <c r="AC75" s="291" t="s">
        <v>757</v>
      </c>
      <c r="AD75" s="295">
        <v>1452751</v>
      </c>
      <c r="AE75" s="295">
        <v>594992</v>
      </c>
      <c r="AF75" s="290">
        <v>32413245626</v>
      </c>
      <c r="AG75" s="291" t="s">
        <v>562</v>
      </c>
      <c r="AH75" s="291" t="s">
        <v>758</v>
      </c>
      <c r="AI75" s="291" t="s">
        <v>759</v>
      </c>
      <c r="AJ75" s="291" t="s">
        <v>760</v>
      </c>
      <c r="AK75" s="291" t="s">
        <v>761</v>
      </c>
      <c r="AL75" s="291" t="s">
        <v>762</v>
      </c>
      <c r="AM75" s="291" t="s">
        <v>763</v>
      </c>
      <c r="AN75" s="291" t="s">
        <v>761</v>
      </c>
      <c r="AO75" s="301" t="s">
        <v>764</v>
      </c>
      <c r="AP75" s="291" t="s">
        <v>765</v>
      </c>
      <c r="AQ75" s="291" t="s">
        <v>766</v>
      </c>
      <c r="AR75" s="291" t="s">
        <v>765</v>
      </c>
      <c r="AS75" s="291" t="s">
        <v>766</v>
      </c>
      <c r="AT75" s="291" t="s">
        <v>767</v>
      </c>
      <c r="AU75" s="302" t="s">
        <v>292</v>
      </c>
      <c r="AV75" s="287"/>
    </row>
    <row r="76" spans="1:49" ht="76.5" x14ac:dyDescent="0.25">
      <c r="A76" s="296">
        <v>9</v>
      </c>
      <c r="B76" s="291" t="s">
        <v>691</v>
      </c>
      <c r="C76" s="291" t="s">
        <v>452</v>
      </c>
      <c r="D76" s="290">
        <v>6.2023999999999999</v>
      </c>
      <c r="E76" s="291" t="s">
        <v>292</v>
      </c>
      <c r="F76" s="291" t="s">
        <v>292</v>
      </c>
      <c r="G76" s="293">
        <v>80</v>
      </c>
      <c r="H76" s="291" t="s">
        <v>292</v>
      </c>
      <c r="I76" s="302">
        <v>5</v>
      </c>
      <c r="J76" s="291" t="s">
        <v>292</v>
      </c>
      <c r="K76" s="291" t="s">
        <v>292</v>
      </c>
      <c r="L76" s="293">
        <v>2</v>
      </c>
      <c r="M76" s="303" t="s">
        <v>595</v>
      </c>
      <c r="N76" s="291" t="s">
        <v>806</v>
      </c>
      <c r="O76" s="291" t="s">
        <v>691</v>
      </c>
      <c r="P76" s="295">
        <v>326</v>
      </c>
      <c r="Q76" s="291" t="s">
        <v>455</v>
      </c>
      <c r="R76" s="295">
        <v>326</v>
      </c>
      <c r="S76" s="291" t="s">
        <v>598</v>
      </c>
      <c r="T76" s="291" t="s">
        <v>598</v>
      </c>
      <c r="U76" s="293">
        <v>3</v>
      </c>
      <c r="V76" s="293">
        <v>3</v>
      </c>
      <c r="W76" s="291" t="s">
        <v>807</v>
      </c>
      <c r="X76" s="295">
        <v>321</v>
      </c>
      <c r="Y76" s="302"/>
      <c r="Z76" s="302"/>
      <c r="AA76" s="302"/>
      <c r="AB76" s="295">
        <v>321</v>
      </c>
      <c r="AC76" s="291" t="s">
        <v>807</v>
      </c>
      <c r="AD76" s="295">
        <v>385</v>
      </c>
      <c r="AE76" s="295">
        <v>385</v>
      </c>
      <c r="AF76" s="302" t="s">
        <v>292</v>
      </c>
      <c r="AG76" s="302" t="s">
        <v>292</v>
      </c>
      <c r="AH76" s="302" t="s">
        <v>292</v>
      </c>
      <c r="AI76" s="302" t="s">
        <v>292</v>
      </c>
      <c r="AJ76" s="302" t="s">
        <v>292</v>
      </c>
      <c r="AK76" s="302" t="s">
        <v>292</v>
      </c>
      <c r="AL76" s="302" t="s">
        <v>292</v>
      </c>
      <c r="AM76" s="302" t="s">
        <v>292</v>
      </c>
      <c r="AN76" s="302" t="s">
        <v>292</v>
      </c>
      <c r="AO76" s="302" t="s">
        <v>292</v>
      </c>
      <c r="AP76" s="302" t="s">
        <v>292</v>
      </c>
      <c r="AQ76" s="300">
        <v>45398</v>
      </c>
      <c r="AR76" s="302" t="s">
        <v>292</v>
      </c>
      <c r="AS76" s="300">
        <v>45398</v>
      </c>
      <c r="AT76" s="300">
        <v>45657</v>
      </c>
      <c r="AU76" s="302" t="s">
        <v>292</v>
      </c>
      <c r="AV76" s="288" t="s">
        <v>810</v>
      </c>
      <c r="AW76" s="262">
        <v>0</v>
      </c>
    </row>
    <row r="77" spans="1:49" x14ac:dyDescent="0.25">
      <c r="A77" s="302"/>
      <c r="B77" s="302"/>
      <c r="C77" s="302"/>
      <c r="D77" s="302"/>
      <c r="E77" s="302"/>
      <c r="F77" s="302"/>
      <c r="G77" s="302"/>
      <c r="H77" s="302"/>
      <c r="I77" s="302"/>
      <c r="J77" s="302"/>
      <c r="K77" s="302"/>
      <c r="L77" s="302"/>
      <c r="M77" s="302"/>
      <c r="N77" s="302"/>
      <c r="O77" s="302"/>
      <c r="P77" s="302"/>
      <c r="Q77" s="302"/>
      <c r="R77" s="302"/>
      <c r="S77" s="302"/>
      <c r="T77" s="302"/>
      <c r="U77" s="302"/>
      <c r="V77" s="302"/>
      <c r="W77" s="291" t="s">
        <v>808</v>
      </c>
      <c r="X77" s="295">
        <v>280</v>
      </c>
      <c r="Y77" s="302"/>
      <c r="Z77" s="302"/>
      <c r="AA77" s="302"/>
      <c r="AB77" s="302"/>
      <c r="AC77" s="302"/>
      <c r="AD77" s="302"/>
      <c r="AE77" s="302"/>
      <c r="AF77" s="302"/>
      <c r="AG77" s="302"/>
      <c r="AH77" s="302"/>
      <c r="AI77" s="302"/>
      <c r="AJ77" s="302"/>
      <c r="AK77" s="302"/>
      <c r="AL77" s="302"/>
      <c r="AM77" s="302"/>
      <c r="AN77" s="302"/>
      <c r="AO77" s="302"/>
      <c r="AP77" s="302"/>
      <c r="AQ77" s="302"/>
      <c r="AR77" s="302"/>
      <c r="AS77" s="302"/>
      <c r="AT77" s="302"/>
      <c r="AU77" s="302"/>
      <c r="AV77" s="287"/>
    </row>
    <row r="78" spans="1:49" x14ac:dyDescent="0.25">
      <c r="A78" s="302"/>
      <c r="B78" s="302"/>
      <c r="C78" s="302"/>
      <c r="D78" s="302"/>
      <c r="E78" s="302"/>
      <c r="F78" s="302"/>
      <c r="G78" s="302"/>
      <c r="H78" s="302"/>
      <c r="I78" s="302"/>
      <c r="J78" s="302"/>
      <c r="K78" s="302"/>
      <c r="L78" s="302"/>
      <c r="M78" s="302"/>
      <c r="N78" s="302"/>
      <c r="O78" s="302"/>
      <c r="P78" s="302"/>
      <c r="Q78" s="302"/>
      <c r="R78" s="302"/>
      <c r="S78" s="302"/>
      <c r="T78" s="302"/>
      <c r="U78" s="302"/>
      <c r="V78" s="302"/>
      <c r="W78" s="291" t="s">
        <v>809</v>
      </c>
      <c r="X78" s="295">
        <v>390</v>
      </c>
      <c r="Y78" s="302"/>
      <c r="Z78" s="302"/>
      <c r="AA78" s="302"/>
      <c r="AB78" s="302"/>
      <c r="AC78" s="302"/>
      <c r="AD78" s="302"/>
      <c r="AE78" s="302"/>
      <c r="AF78" s="302"/>
      <c r="AG78" s="302"/>
      <c r="AH78" s="302"/>
      <c r="AI78" s="302"/>
      <c r="AJ78" s="302"/>
      <c r="AK78" s="302"/>
      <c r="AL78" s="302"/>
      <c r="AM78" s="302"/>
      <c r="AN78" s="302"/>
      <c r="AO78" s="302"/>
      <c r="AP78" s="302"/>
      <c r="AQ78" s="302"/>
      <c r="AR78" s="302"/>
      <c r="AS78" s="302"/>
      <c r="AT78" s="302"/>
      <c r="AU78" s="302"/>
      <c r="AV78" s="287"/>
    </row>
    <row r="79" spans="1:49" ht="38.25" x14ac:dyDescent="0.25">
      <c r="A79" s="301" t="s">
        <v>815</v>
      </c>
      <c r="B79" s="291" t="s">
        <v>691</v>
      </c>
      <c r="C79" s="291" t="s">
        <v>452</v>
      </c>
      <c r="D79" s="290">
        <v>6.2023999999999999</v>
      </c>
      <c r="E79" s="291" t="s">
        <v>292</v>
      </c>
      <c r="F79" s="291" t="s">
        <v>292</v>
      </c>
      <c r="G79" s="293">
        <v>80</v>
      </c>
      <c r="H79" s="291" t="s">
        <v>292</v>
      </c>
      <c r="I79" s="302">
        <v>5</v>
      </c>
      <c r="J79" s="291" t="s">
        <v>292</v>
      </c>
      <c r="K79" s="291" t="s">
        <v>292</v>
      </c>
      <c r="L79" s="293">
        <v>2</v>
      </c>
      <c r="M79" s="291" t="s">
        <v>493</v>
      </c>
      <c r="N79" s="291" t="s">
        <v>814</v>
      </c>
      <c r="O79" s="291" t="s">
        <v>693</v>
      </c>
      <c r="P79" s="295">
        <v>209174</v>
      </c>
      <c r="Q79" s="291" t="s">
        <v>708</v>
      </c>
      <c r="R79" s="295">
        <v>209174</v>
      </c>
      <c r="S79" s="291" t="s">
        <v>456</v>
      </c>
      <c r="T79" s="291" t="s">
        <v>756</v>
      </c>
      <c r="U79" s="291">
        <v>1</v>
      </c>
      <c r="V79" s="291">
        <v>1</v>
      </c>
      <c r="W79" s="291" t="s">
        <v>757</v>
      </c>
      <c r="X79" s="295">
        <v>209174</v>
      </c>
      <c r="Y79" s="312"/>
      <c r="Z79" s="312"/>
      <c r="AA79" s="312"/>
      <c r="AB79" s="295">
        <v>209174</v>
      </c>
      <c r="AC79" s="291" t="s">
        <v>757</v>
      </c>
      <c r="AD79" s="295">
        <v>251009</v>
      </c>
      <c r="AE79" s="295">
        <v>251009</v>
      </c>
      <c r="AF79" s="290">
        <v>32413806066</v>
      </c>
      <c r="AG79" s="291" t="s">
        <v>562</v>
      </c>
      <c r="AH79" s="291" t="s">
        <v>816</v>
      </c>
      <c r="AI79" s="291" t="s">
        <v>817</v>
      </c>
      <c r="AJ79" s="291" t="s">
        <v>818</v>
      </c>
      <c r="AK79" s="291" t="s">
        <v>819</v>
      </c>
      <c r="AL79" s="291" t="s">
        <v>762</v>
      </c>
      <c r="AM79" s="291" t="s">
        <v>763</v>
      </c>
      <c r="AN79" s="291" t="s">
        <v>819</v>
      </c>
      <c r="AO79" s="301" t="s">
        <v>820</v>
      </c>
      <c r="AP79" s="291" t="s">
        <v>821</v>
      </c>
      <c r="AQ79" s="291" t="s">
        <v>822</v>
      </c>
      <c r="AR79" s="291" t="s">
        <v>823</v>
      </c>
      <c r="AS79" s="291" t="s">
        <v>822</v>
      </c>
      <c r="AT79" s="291" t="s">
        <v>767</v>
      </c>
      <c r="AU79" s="302" t="s">
        <v>292</v>
      </c>
      <c r="AV79" s="289"/>
    </row>
    <row r="80" spans="1:49" ht="51" x14ac:dyDescent="0.25">
      <c r="A80" s="296">
        <v>10</v>
      </c>
      <c r="B80" s="291" t="s">
        <v>691</v>
      </c>
      <c r="C80" s="291" t="s">
        <v>452</v>
      </c>
      <c r="D80" s="284">
        <v>12.202400000000001</v>
      </c>
      <c r="E80" s="291" t="s">
        <v>292</v>
      </c>
      <c r="F80" s="291" t="s">
        <v>292</v>
      </c>
      <c r="G80" s="293">
        <v>80</v>
      </c>
      <c r="H80" s="302"/>
      <c r="I80" s="284">
        <v>5</v>
      </c>
      <c r="J80" s="291" t="s">
        <v>292</v>
      </c>
      <c r="K80" s="291" t="s">
        <v>292</v>
      </c>
      <c r="L80" s="291" t="s">
        <v>292</v>
      </c>
      <c r="M80" s="291" t="s">
        <v>595</v>
      </c>
      <c r="N80" s="284" t="s">
        <v>830</v>
      </c>
      <c r="O80" s="291" t="s">
        <v>691</v>
      </c>
      <c r="P80" s="302">
        <v>350</v>
      </c>
      <c r="Q80" s="291" t="s">
        <v>708</v>
      </c>
      <c r="R80" s="302">
        <v>350</v>
      </c>
      <c r="S80" s="284" t="s">
        <v>831</v>
      </c>
      <c r="T80" s="284" t="s">
        <v>831</v>
      </c>
      <c r="U80" s="284">
        <v>2</v>
      </c>
      <c r="V80" s="284">
        <v>2</v>
      </c>
      <c r="W80" s="284" t="s">
        <v>832</v>
      </c>
      <c r="X80" s="302">
        <v>180</v>
      </c>
      <c r="Y80" s="302"/>
      <c r="Z80" s="302"/>
      <c r="AA80" s="302"/>
      <c r="AB80" s="302">
        <v>180</v>
      </c>
      <c r="AC80" s="284" t="s">
        <v>832</v>
      </c>
      <c r="AD80" s="302">
        <v>180</v>
      </c>
      <c r="AE80" s="302">
        <v>180</v>
      </c>
      <c r="AF80" s="302" t="s">
        <v>292</v>
      </c>
      <c r="AG80" s="302" t="s">
        <v>292</v>
      </c>
      <c r="AH80" s="302" t="s">
        <v>292</v>
      </c>
      <c r="AI80" s="302" t="s">
        <v>292</v>
      </c>
      <c r="AJ80" s="302" t="s">
        <v>292</v>
      </c>
      <c r="AK80" s="302" t="s">
        <v>292</v>
      </c>
      <c r="AL80" s="302" t="s">
        <v>292</v>
      </c>
      <c r="AM80" s="302" t="s">
        <v>292</v>
      </c>
      <c r="AN80" s="302" t="s">
        <v>292</v>
      </c>
      <c r="AO80" s="302" t="s">
        <v>292</v>
      </c>
      <c r="AP80" s="302" t="s">
        <v>292</v>
      </c>
      <c r="AQ80" s="284" t="s">
        <v>833</v>
      </c>
      <c r="AR80" s="302" t="s">
        <v>292</v>
      </c>
      <c r="AS80" s="284" t="s">
        <v>833</v>
      </c>
      <c r="AT80" s="300">
        <v>45747</v>
      </c>
      <c r="AU80" s="302" t="s">
        <v>292</v>
      </c>
      <c r="AV80" s="364" t="s">
        <v>842</v>
      </c>
    </row>
    <row r="81" spans="1:48" x14ac:dyDescent="0.25">
      <c r="A81" s="302"/>
      <c r="B81" s="302"/>
      <c r="C81" s="302"/>
      <c r="D81" s="302"/>
      <c r="E81" s="302"/>
      <c r="F81" s="302"/>
      <c r="G81" s="302"/>
      <c r="H81" s="302"/>
      <c r="I81" s="302"/>
      <c r="J81" s="302"/>
      <c r="K81" s="302"/>
      <c r="L81" s="302"/>
      <c r="M81" s="302"/>
      <c r="N81" s="302"/>
      <c r="O81" s="302"/>
      <c r="P81" s="302"/>
      <c r="Q81" s="302"/>
      <c r="R81" s="302"/>
      <c r="S81" s="365"/>
      <c r="T81" s="365"/>
      <c r="U81" s="365"/>
      <c r="V81" s="365"/>
      <c r="W81" s="284" t="s">
        <v>808</v>
      </c>
      <c r="X81" s="302">
        <v>190</v>
      </c>
      <c r="Y81" s="302"/>
      <c r="Z81" s="302"/>
      <c r="AA81" s="302"/>
      <c r="AB81" s="302"/>
      <c r="AC81" s="302"/>
      <c r="AD81" s="302"/>
      <c r="AE81" s="302"/>
      <c r="AF81" s="302"/>
      <c r="AG81" s="302"/>
      <c r="AH81" s="302"/>
      <c r="AI81" s="302"/>
      <c r="AJ81" s="302"/>
      <c r="AK81" s="302"/>
      <c r="AL81" s="302"/>
      <c r="AM81" s="302"/>
      <c r="AN81" s="302"/>
      <c r="AO81" s="302"/>
      <c r="AP81" s="302"/>
      <c r="AQ81" s="302"/>
      <c r="AR81" s="302"/>
      <c r="AS81" s="302"/>
      <c r="AT81" s="302"/>
      <c r="AU81" s="302"/>
      <c r="AV81" s="366"/>
    </row>
    <row r="82" spans="1:48" ht="38.25" x14ac:dyDescent="0.25">
      <c r="A82" s="369" t="s">
        <v>844</v>
      </c>
      <c r="B82" s="291" t="s">
        <v>691</v>
      </c>
      <c r="C82" s="368" t="s">
        <v>452</v>
      </c>
      <c r="D82" s="284">
        <v>12.202400000000001</v>
      </c>
      <c r="E82" s="291" t="s">
        <v>292</v>
      </c>
      <c r="F82" s="291" t="s">
        <v>292</v>
      </c>
      <c r="G82" s="293">
        <v>80</v>
      </c>
      <c r="H82" s="302"/>
      <c r="I82" s="284">
        <v>5</v>
      </c>
      <c r="J82" s="291" t="s">
        <v>292</v>
      </c>
      <c r="K82" s="291" t="s">
        <v>292</v>
      </c>
      <c r="L82" s="291" t="s">
        <v>292</v>
      </c>
      <c r="M82" s="368" t="s">
        <v>493</v>
      </c>
      <c r="N82" s="367" t="s">
        <v>843</v>
      </c>
      <c r="O82" s="291" t="s">
        <v>693</v>
      </c>
      <c r="P82" s="370">
        <v>4399</v>
      </c>
      <c r="Q82" s="291" t="s">
        <v>455</v>
      </c>
      <c r="R82" s="370">
        <v>4399</v>
      </c>
      <c r="S82" s="368" t="s">
        <v>456</v>
      </c>
      <c r="T82" s="368" t="s">
        <v>756</v>
      </c>
      <c r="U82" s="368">
        <v>1</v>
      </c>
      <c r="V82" s="368">
        <v>1</v>
      </c>
      <c r="W82" s="368" t="s">
        <v>757</v>
      </c>
      <c r="X82" s="372">
        <v>4399</v>
      </c>
      <c r="Y82" s="363"/>
      <c r="Z82" s="368">
        <v>1</v>
      </c>
      <c r="AA82" s="370">
        <v>4399</v>
      </c>
      <c r="AB82" s="370">
        <v>4399</v>
      </c>
      <c r="AC82" s="368" t="s">
        <v>757</v>
      </c>
      <c r="AD82" s="370">
        <v>5279</v>
      </c>
      <c r="AE82" s="370">
        <v>5279</v>
      </c>
      <c r="AF82" s="371" t="s">
        <v>845</v>
      </c>
      <c r="AG82" s="368" t="s">
        <v>562</v>
      </c>
      <c r="AH82" s="368" t="s">
        <v>846</v>
      </c>
      <c r="AI82" s="368" t="s">
        <v>846</v>
      </c>
      <c r="AJ82" s="368" t="s">
        <v>847</v>
      </c>
      <c r="AK82" s="368" t="s">
        <v>848</v>
      </c>
      <c r="AL82" s="368" t="s">
        <v>762</v>
      </c>
      <c r="AM82" s="368" t="s">
        <v>763</v>
      </c>
      <c r="AN82" s="368" t="s">
        <v>848</v>
      </c>
      <c r="AO82" s="371" t="s">
        <v>849</v>
      </c>
      <c r="AP82" s="368" t="s">
        <v>850</v>
      </c>
      <c r="AQ82" s="368" t="s">
        <v>851</v>
      </c>
      <c r="AR82" s="368" t="s">
        <v>850</v>
      </c>
      <c r="AS82" s="368" t="s">
        <v>851</v>
      </c>
      <c r="AT82" s="300">
        <v>45899</v>
      </c>
      <c r="AU82" s="363"/>
      <c r="AV82" s="3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O71" twoDigitTextYear="1"/>
    <ignoredError sqref="A82 AF8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54"/>
  <sheetViews>
    <sheetView showGridLines="0" tabSelected="1" view="pageBreakPreview" topLeftCell="A28" zoomScale="90" zoomScaleNormal="90" zoomScaleSheetLayoutView="90" workbookViewId="0">
      <selection activeCell="B27" sqref="B27"/>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425</v>
      </c>
    </row>
    <row r="4" spans="1:8" x14ac:dyDescent="0.25">
      <c r="B4" s="36"/>
    </row>
    <row r="5" spans="1:8" ht="18.75" x14ac:dyDescent="0.3">
      <c r="A5" s="610" t="str">
        <f>'1. паспорт местоположение'!A5:C5</f>
        <v>Год раскрытия информации: 2025 год</v>
      </c>
      <c r="B5" s="610"/>
      <c r="C5" s="57"/>
      <c r="D5" s="57"/>
      <c r="E5" s="57"/>
      <c r="F5" s="57"/>
      <c r="G5" s="57"/>
      <c r="H5" s="57"/>
    </row>
    <row r="6" spans="1:8" ht="18.75" x14ac:dyDescent="0.3">
      <c r="A6" s="86"/>
      <c r="B6" s="86"/>
      <c r="C6" s="278"/>
      <c r="D6" s="86"/>
      <c r="E6" s="86"/>
      <c r="F6" s="86"/>
      <c r="G6" s="86"/>
      <c r="H6" s="86"/>
    </row>
    <row r="7" spans="1:8" ht="18.75" x14ac:dyDescent="0.25">
      <c r="A7" s="413" t="s">
        <v>7</v>
      </c>
      <c r="B7" s="413"/>
      <c r="C7" s="122"/>
      <c r="D7" s="85"/>
      <c r="E7" s="85"/>
      <c r="F7" s="85"/>
      <c r="G7" s="85"/>
      <c r="H7" s="85"/>
    </row>
    <row r="8" spans="1:8" ht="18.75" x14ac:dyDescent="0.25">
      <c r="A8" s="85"/>
      <c r="B8" s="85"/>
      <c r="C8" s="122"/>
      <c r="D8" s="85"/>
      <c r="E8" s="85"/>
      <c r="F8" s="85"/>
      <c r="G8" s="85"/>
      <c r="H8" s="85"/>
    </row>
    <row r="9" spans="1:8" x14ac:dyDescent="0.25">
      <c r="A9" s="414" t="str">
        <f>'1. паспорт местоположение'!A9:C9</f>
        <v xml:space="preserve"> АО "Россети Тюмень"</v>
      </c>
      <c r="B9" s="414"/>
      <c r="C9" s="126"/>
      <c r="D9" s="83"/>
      <c r="E9" s="83"/>
      <c r="F9" s="83"/>
      <c r="G9" s="83"/>
      <c r="H9" s="83"/>
    </row>
    <row r="10" spans="1:8" x14ac:dyDescent="0.25">
      <c r="A10" s="415" t="s">
        <v>6</v>
      </c>
      <c r="B10" s="415"/>
      <c r="C10" s="128"/>
      <c r="D10" s="84"/>
      <c r="E10" s="84"/>
      <c r="F10" s="84"/>
      <c r="G10" s="84"/>
      <c r="H10" s="84"/>
    </row>
    <row r="11" spans="1:8" ht="18.75" x14ac:dyDescent="0.25">
      <c r="A11" s="85"/>
      <c r="B11" s="85"/>
      <c r="C11" s="122"/>
      <c r="D11" s="85"/>
      <c r="E11" s="85"/>
      <c r="F11" s="85"/>
      <c r="G11" s="85"/>
      <c r="H11" s="85"/>
    </row>
    <row r="12" spans="1:8" ht="30.75" customHeight="1" x14ac:dyDescent="0.25">
      <c r="A12" s="414" t="str">
        <f>'1. паспорт местоположение'!A12:C12</f>
        <v>H_NS1200.PS.0032</v>
      </c>
      <c r="B12" s="414"/>
      <c r="C12" s="279"/>
      <c r="D12" s="83"/>
      <c r="E12" s="83"/>
      <c r="F12" s="83"/>
      <c r="G12" s="83"/>
      <c r="H12" s="83"/>
    </row>
    <row r="13" spans="1:8" x14ac:dyDescent="0.25">
      <c r="A13" s="415" t="s">
        <v>5</v>
      </c>
      <c r="B13" s="415"/>
      <c r="C13" s="149"/>
      <c r="D13" s="84"/>
      <c r="E13" s="84"/>
      <c r="F13" s="84"/>
      <c r="G13" s="84"/>
      <c r="H13" s="84"/>
    </row>
    <row r="14" spans="1:8" ht="18.75" x14ac:dyDescent="0.25">
      <c r="A14" s="10"/>
      <c r="B14" s="10"/>
      <c r="C14" s="103"/>
      <c r="D14" s="10"/>
      <c r="E14" s="10"/>
      <c r="F14" s="10"/>
      <c r="G14" s="10"/>
      <c r="H14" s="10"/>
    </row>
    <row r="15" spans="1:8" ht="50.25" customHeight="1" x14ac:dyDescent="0.25">
      <c r="A15" s="43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7"/>
      <c r="C15" s="103"/>
      <c r="D15" s="83"/>
      <c r="E15" s="83"/>
      <c r="F15" s="83"/>
      <c r="G15" s="83"/>
      <c r="H15" s="83"/>
    </row>
    <row r="16" spans="1:8" x14ac:dyDescent="0.25">
      <c r="A16" s="415" t="s">
        <v>4</v>
      </c>
      <c r="B16" s="415"/>
      <c r="C16" s="103"/>
      <c r="D16" s="84"/>
      <c r="E16" s="84"/>
      <c r="F16" s="84"/>
      <c r="G16" s="84"/>
      <c r="H16" s="84"/>
    </row>
    <row r="17" spans="1:4" x14ac:dyDescent="0.25">
      <c r="B17" s="80"/>
      <c r="C17" s="104"/>
    </row>
    <row r="18" spans="1:4" ht="33.75" customHeight="1" x14ac:dyDescent="0.25">
      <c r="A18" s="608" t="s">
        <v>407</v>
      </c>
      <c r="B18" s="609"/>
    </row>
    <row r="19" spans="1:4" x14ac:dyDescent="0.25">
      <c r="A19" s="178"/>
      <c r="B19" s="179"/>
    </row>
    <row r="20" spans="1:4" ht="16.5" thickBot="1" x14ac:dyDescent="0.3">
      <c r="B20" s="81"/>
    </row>
    <row r="21" spans="1:4" s="181" customFormat="1" ht="83.25" customHeight="1" thickBot="1" x14ac:dyDescent="0.3">
      <c r="A21" s="186" t="s">
        <v>299</v>
      </c>
      <c r="B21" s="187" t="str">
        <f>A15</f>
        <v>ПС 110/35/6 кВ Московская с ВЛ 110 кВ (новое строительство ПС с трансформаторной мощностью 2х40 МВА и ВЛ протяженностью 2х2,44 км и 1х0,33 км)</v>
      </c>
    </row>
    <row r="22" spans="1:4" s="181" customFormat="1" x14ac:dyDescent="0.25">
      <c r="A22" s="188" t="s">
        <v>300</v>
      </c>
      <c r="B22" s="189" t="s">
        <v>429</v>
      </c>
      <c r="C22" s="182"/>
      <c r="D22" s="182"/>
    </row>
    <row r="23" spans="1:4" s="181" customFormat="1" x14ac:dyDescent="0.25">
      <c r="A23" s="190" t="s">
        <v>281</v>
      </c>
      <c r="B23" s="191" t="s">
        <v>432</v>
      </c>
      <c r="C23" s="184"/>
      <c r="D23" s="183"/>
    </row>
    <row r="24" spans="1:4" s="181" customFormat="1" x14ac:dyDescent="0.25">
      <c r="A24" s="190" t="s">
        <v>301</v>
      </c>
      <c r="B24" s="192" t="s">
        <v>605</v>
      </c>
      <c r="C24" s="184"/>
      <c r="D24" s="183"/>
    </row>
    <row r="25" spans="1:4" s="181" customFormat="1" x14ac:dyDescent="0.25">
      <c r="A25" s="193" t="s">
        <v>302</v>
      </c>
      <c r="B25" s="194">
        <v>2025</v>
      </c>
      <c r="C25" s="184"/>
      <c r="D25" s="183"/>
    </row>
    <row r="26" spans="1:4" s="181" customFormat="1" ht="16.5" thickBot="1" x14ac:dyDescent="0.3">
      <c r="A26" s="195" t="s">
        <v>303</v>
      </c>
      <c r="B26" s="196" t="s">
        <v>620</v>
      </c>
      <c r="C26" s="184"/>
      <c r="D26" s="183"/>
    </row>
    <row r="27" spans="1:4" s="181" customFormat="1" ht="29.25" thickBot="1" x14ac:dyDescent="0.3">
      <c r="A27" s="247" t="s">
        <v>621</v>
      </c>
      <c r="B27" s="248">
        <v>2509.1159325799999</v>
      </c>
      <c r="C27" s="182"/>
      <c r="D27" s="183"/>
    </row>
    <row r="28" spans="1:4" s="181" customFormat="1" ht="16.5" thickBot="1" x14ac:dyDescent="0.3">
      <c r="A28" s="197" t="s">
        <v>304</v>
      </c>
      <c r="B28" s="198" t="s">
        <v>606</v>
      </c>
    </row>
    <row r="29" spans="1:4" ht="28.5" x14ac:dyDescent="0.25">
      <c r="A29" s="141" t="s">
        <v>305</v>
      </c>
      <c r="B29" s="142">
        <f>B32+B73+B78</f>
        <v>3261.1709999999998</v>
      </c>
      <c r="C29" s="161"/>
    </row>
    <row r="30" spans="1:4" ht="28.5" x14ac:dyDescent="0.25">
      <c r="A30" s="141" t="s">
        <v>660</v>
      </c>
      <c r="B30" s="249">
        <f>B32+B73+B78</f>
        <v>3261.1709999999998</v>
      </c>
      <c r="C30" s="161"/>
    </row>
    <row r="31" spans="1:4" x14ac:dyDescent="0.25">
      <c r="A31" s="141" t="s">
        <v>306</v>
      </c>
      <c r="B31" s="249"/>
      <c r="C31" s="161"/>
    </row>
    <row r="32" spans="1:4" ht="28.5" x14ac:dyDescent="0.25">
      <c r="A32" s="180" t="s">
        <v>472</v>
      </c>
      <c r="B32" s="226">
        <f>B33+B37+B41+B45+B49+B53+B57+B61+B65+B69</f>
        <v>3119.8969999999999</v>
      </c>
    </row>
    <row r="33" spans="1:4" ht="30" x14ac:dyDescent="0.25">
      <c r="A33" s="159" t="s">
        <v>471</v>
      </c>
      <c r="B33" s="160">
        <v>45.74</v>
      </c>
      <c r="C33" s="280"/>
    </row>
    <row r="34" spans="1:4" x14ac:dyDescent="0.25">
      <c r="A34" s="157" t="s">
        <v>307</v>
      </c>
      <c r="B34" s="227">
        <f>B33/$B$27</f>
        <v>1.8229528339476855E-2</v>
      </c>
      <c r="C34" s="104"/>
      <c r="D34" s="79" t="s">
        <v>439</v>
      </c>
    </row>
    <row r="35" spans="1:4" x14ac:dyDescent="0.25">
      <c r="A35" s="157" t="s">
        <v>308</v>
      </c>
      <c r="B35" s="158">
        <v>45.74</v>
      </c>
      <c r="C35" s="104"/>
    </row>
    <row r="36" spans="1:4" x14ac:dyDescent="0.25">
      <c r="A36" s="157" t="s">
        <v>309</v>
      </c>
      <c r="B36" s="158">
        <v>38.116999999999997</v>
      </c>
      <c r="C36" s="104"/>
    </row>
    <row r="37" spans="1:4" ht="30" x14ac:dyDescent="0.25">
      <c r="A37" s="159" t="s">
        <v>603</v>
      </c>
      <c r="B37" s="160">
        <v>0.193</v>
      </c>
      <c r="C37" s="280"/>
      <c r="D37" s="79" t="s">
        <v>439</v>
      </c>
    </row>
    <row r="38" spans="1:4" x14ac:dyDescent="0.25">
      <c r="A38" s="228" t="s">
        <v>307</v>
      </c>
      <c r="B38" s="227">
        <f>B37/$B$27</f>
        <v>7.6919522726695073E-5</v>
      </c>
      <c r="C38" s="104"/>
    </row>
    <row r="39" spans="1:4" x14ac:dyDescent="0.25">
      <c r="A39" s="229" t="s">
        <v>308</v>
      </c>
      <c r="B39" s="230">
        <v>0.193</v>
      </c>
      <c r="C39" s="104"/>
    </row>
    <row r="40" spans="1:4" x14ac:dyDescent="0.25">
      <c r="A40" s="231" t="s">
        <v>309</v>
      </c>
      <c r="B40" s="232">
        <v>0.161</v>
      </c>
      <c r="C40" s="104"/>
    </row>
    <row r="41" spans="1:4" ht="30" x14ac:dyDescent="0.25">
      <c r="A41" s="159" t="s">
        <v>625</v>
      </c>
      <c r="B41" s="177">
        <v>14.4</v>
      </c>
      <c r="C41" s="104"/>
    </row>
    <row r="42" spans="1:4" x14ac:dyDescent="0.25">
      <c r="A42" s="157" t="s">
        <v>307</v>
      </c>
      <c r="B42" s="227">
        <f>B41/$B$27</f>
        <v>5.7390731982611869E-3</v>
      </c>
      <c r="C42" s="104"/>
    </row>
    <row r="43" spans="1:4" x14ac:dyDescent="0.25">
      <c r="A43" s="157" t="s">
        <v>308</v>
      </c>
      <c r="B43" s="158">
        <v>14.4</v>
      </c>
      <c r="C43" s="104"/>
    </row>
    <row r="44" spans="1:4" x14ac:dyDescent="0.25">
      <c r="A44" s="157" t="s">
        <v>309</v>
      </c>
      <c r="B44" s="158">
        <v>12</v>
      </c>
      <c r="C44" s="104"/>
    </row>
    <row r="45" spans="1:4" ht="45" x14ac:dyDescent="0.25">
      <c r="A45" s="159" t="s">
        <v>686</v>
      </c>
      <c r="B45" s="160">
        <v>2.5089999999999999</v>
      </c>
      <c r="C45" s="104"/>
    </row>
    <row r="46" spans="1:4" x14ac:dyDescent="0.25">
      <c r="A46" s="157" t="s">
        <v>307</v>
      </c>
      <c r="B46" s="241">
        <v>0.18</v>
      </c>
      <c r="C46" s="104"/>
    </row>
    <row r="47" spans="1:4" x14ac:dyDescent="0.25">
      <c r="A47" s="157" t="s">
        <v>308</v>
      </c>
      <c r="B47" s="158">
        <v>2.5089999999999999</v>
      </c>
      <c r="C47" s="104"/>
    </row>
    <row r="48" spans="1:4" x14ac:dyDescent="0.25">
      <c r="A48" s="157" t="s">
        <v>309</v>
      </c>
      <c r="B48" s="158">
        <v>2.09</v>
      </c>
      <c r="C48" s="104"/>
      <c r="D48" s="79" t="s">
        <v>837</v>
      </c>
    </row>
    <row r="49" spans="1:3" ht="30" x14ac:dyDescent="0.25">
      <c r="A49" s="159" t="s">
        <v>687</v>
      </c>
      <c r="B49" s="160">
        <v>0.86099999999999999</v>
      </c>
      <c r="C49" s="104"/>
    </row>
    <row r="50" spans="1:3" x14ac:dyDescent="0.25">
      <c r="A50" s="157" t="s">
        <v>307</v>
      </c>
      <c r="B50" s="241">
        <v>0.06</v>
      </c>
      <c r="C50" s="104"/>
    </row>
    <row r="51" spans="1:3" x14ac:dyDescent="0.25">
      <c r="A51" s="157" t="s">
        <v>308</v>
      </c>
      <c r="B51" s="158">
        <v>0.86099999999999999</v>
      </c>
      <c r="C51" s="104"/>
    </row>
    <row r="52" spans="1:3" x14ac:dyDescent="0.25">
      <c r="A52" s="157" t="s">
        <v>309</v>
      </c>
      <c r="B52" s="158">
        <v>0.71799999999999997</v>
      </c>
      <c r="C52" s="104"/>
    </row>
    <row r="53" spans="1:3" ht="30" x14ac:dyDescent="0.25">
      <c r="A53" s="176" t="s">
        <v>555</v>
      </c>
      <c r="B53" s="177">
        <v>789.74699999999996</v>
      </c>
      <c r="C53" s="280"/>
    </row>
    <row r="54" spans="1:3" x14ac:dyDescent="0.25">
      <c r="A54" s="228" t="s">
        <v>307</v>
      </c>
      <c r="B54" s="227">
        <f>B53/$B$27</f>
        <v>0.31475110007688728</v>
      </c>
      <c r="C54" s="104"/>
    </row>
    <row r="55" spans="1:3" x14ac:dyDescent="0.25">
      <c r="A55" s="229" t="s">
        <v>308</v>
      </c>
      <c r="B55" s="230">
        <v>0</v>
      </c>
      <c r="C55" s="104"/>
    </row>
    <row r="56" spans="1:3" x14ac:dyDescent="0.25">
      <c r="A56" s="231" t="s">
        <v>309</v>
      </c>
      <c r="B56" s="232">
        <v>0</v>
      </c>
      <c r="C56" s="104"/>
    </row>
    <row r="57" spans="1:3" ht="30" x14ac:dyDescent="0.25">
      <c r="A57" s="159" t="s">
        <v>626</v>
      </c>
      <c r="B57" s="177">
        <v>557.40800000000002</v>
      </c>
      <c r="C57" s="280"/>
    </row>
    <row r="58" spans="1:3" x14ac:dyDescent="0.25">
      <c r="A58" s="157" t="s">
        <v>307</v>
      </c>
      <c r="B58" s="227">
        <f>B57/$B$27</f>
        <v>0.22215314675669248</v>
      </c>
      <c r="C58" s="104"/>
    </row>
    <row r="59" spans="1:3" x14ac:dyDescent="0.25">
      <c r="A59" s="157" t="s">
        <v>308</v>
      </c>
      <c r="B59" s="264">
        <v>386.82</v>
      </c>
      <c r="C59" s="104"/>
    </row>
    <row r="60" spans="1:3" x14ac:dyDescent="0.25">
      <c r="A60" s="157" t="s">
        <v>309</v>
      </c>
      <c r="B60" s="264">
        <v>322.35000000000002</v>
      </c>
      <c r="C60" s="104"/>
    </row>
    <row r="61" spans="1:3" ht="30" x14ac:dyDescent="0.25">
      <c r="A61" s="265" t="s">
        <v>752</v>
      </c>
      <c r="B61" s="266">
        <v>1452.751</v>
      </c>
      <c r="C61" s="104"/>
    </row>
    <row r="62" spans="1:3" x14ac:dyDescent="0.25">
      <c r="A62" s="263" t="s">
        <v>307</v>
      </c>
      <c r="B62" s="227">
        <f>B61/$B$27</f>
        <v>0.57898918943382893</v>
      </c>
      <c r="C62" s="104"/>
    </row>
    <row r="63" spans="1:3" x14ac:dyDescent="0.25">
      <c r="A63" s="263" t="s">
        <v>308</v>
      </c>
      <c r="B63" s="264">
        <v>920.27800000000002</v>
      </c>
      <c r="C63" s="104"/>
    </row>
    <row r="64" spans="1:3" x14ac:dyDescent="0.25">
      <c r="A64" s="263" t="s">
        <v>309</v>
      </c>
      <c r="B64" s="264">
        <v>667.55100000000004</v>
      </c>
      <c r="C64" s="104"/>
    </row>
    <row r="65" spans="1:3" ht="30" x14ac:dyDescent="0.25">
      <c r="A65" s="265" t="s">
        <v>812</v>
      </c>
      <c r="B65" s="266">
        <v>251.00899999999999</v>
      </c>
      <c r="C65" s="104"/>
    </row>
    <row r="66" spans="1:3" x14ac:dyDescent="0.25">
      <c r="A66" s="263" t="s">
        <v>307</v>
      </c>
      <c r="B66" s="227">
        <f>B65/$B$27</f>
        <v>0.10003882114044042</v>
      </c>
      <c r="C66" s="104"/>
    </row>
    <row r="67" spans="1:3" x14ac:dyDescent="0.25">
      <c r="A67" s="263" t="s">
        <v>308</v>
      </c>
      <c r="B67" s="264">
        <v>99.216999999999999</v>
      </c>
      <c r="C67" s="104"/>
    </row>
    <row r="68" spans="1:3" x14ac:dyDescent="0.25">
      <c r="A68" s="263" t="s">
        <v>309</v>
      </c>
      <c r="B68" s="264">
        <v>82.680999999999997</v>
      </c>
      <c r="C68" s="104"/>
    </row>
    <row r="69" spans="1:3" ht="30" x14ac:dyDescent="0.25">
      <c r="A69" s="265" t="s">
        <v>836</v>
      </c>
      <c r="B69" s="266">
        <v>5.2789999999999999</v>
      </c>
      <c r="C69" s="104"/>
    </row>
    <row r="70" spans="1:3" x14ac:dyDescent="0.25">
      <c r="A70" s="263" t="s">
        <v>307</v>
      </c>
      <c r="B70" s="227">
        <f>B69/$B$27</f>
        <v>2.1039282926125558E-3</v>
      </c>
      <c r="C70" s="104"/>
    </row>
    <row r="71" spans="1:3" x14ac:dyDescent="0.25">
      <c r="A71" s="263" t="s">
        <v>308</v>
      </c>
      <c r="B71" s="264">
        <v>0</v>
      </c>
      <c r="C71" s="104"/>
    </row>
    <row r="72" spans="1:3" x14ac:dyDescent="0.25">
      <c r="A72" s="263" t="s">
        <v>309</v>
      </c>
      <c r="B72" s="264">
        <v>0</v>
      </c>
      <c r="C72" s="104"/>
    </row>
    <row r="73" spans="1:3" ht="28.5" x14ac:dyDescent="0.25">
      <c r="A73" s="180" t="s">
        <v>473</v>
      </c>
      <c r="B73" s="199">
        <f>B74</f>
        <v>109.15300000000001</v>
      </c>
      <c r="C73" s="104"/>
    </row>
    <row r="74" spans="1:3" ht="30" x14ac:dyDescent="0.25">
      <c r="A74" s="176" t="s">
        <v>556</v>
      </c>
      <c r="B74" s="177">
        <v>109.15300000000001</v>
      </c>
      <c r="C74" s="280"/>
    </row>
    <row r="75" spans="1:3" x14ac:dyDescent="0.25">
      <c r="A75" s="228" t="s">
        <v>307</v>
      </c>
      <c r="B75" s="227">
        <f>B74/$B$27</f>
        <v>4.3502573389569678E-2</v>
      </c>
      <c r="C75" s="104"/>
    </row>
    <row r="76" spans="1:3" x14ac:dyDescent="0.25">
      <c r="A76" s="229" t="s">
        <v>308</v>
      </c>
      <c r="B76" s="230">
        <v>109.15300000000001</v>
      </c>
      <c r="C76" s="104"/>
    </row>
    <row r="77" spans="1:3" x14ac:dyDescent="0.25">
      <c r="A77" s="231" t="s">
        <v>309</v>
      </c>
      <c r="B77" s="232">
        <v>90.96</v>
      </c>
      <c r="C77" s="104"/>
    </row>
    <row r="78" spans="1:3" ht="28.5" x14ac:dyDescent="0.25">
      <c r="A78" s="180" t="s">
        <v>474</v>
      </c>
      <c r="B78" s="199">
        <f>B79+B83+B87+B91+B95+B99+B103+B107+B111+B115+B119</f>
        <v>32.120999999999995</v>
      </c>
      <c r="C78" s="104"/>
    </row>
    <row r="79" spans="1:3" ht="30" x14ac:dyDescent="0.25">
      <c r="A79" s="159" t="s">
        <v>475</v>
      </c>
      <c r="B79" s="160">
        <v>14.263</v>
      </c>
      <c r="C79" s="280"/>
    </row>
    <row r="80" spans="1:3" x14ac:dyDescent="0.25">
      <c r="A80" s="228" t="s">
        <v>307</v>
      </c>
      <c r="B80" s="227">
        <f>B79/$B$27</f>
        <v>5.6844722935277293E-3</v>
      </c>
      <c r="C80" s="104"/>
    </row>
    <row r="81" spans="1:4" x14ac:dyDescent="0.25">
      <c r="A81" s="229" t="s">
        <v>308</v>
      </c>
      <c r="B81" s="230">
        <v>0.432</v>
      </c>
      <c r="C81" s="104"/>
    </row>
    <row r="82" spans="1:4" x14ac:dyDescent="0.25">
      <c r="A82" s="231" t="s">
        <v>309</v>
      </c>
      <c r="B82" s="232">
        <v>0.36</v>
      </c>
      <c r="C82" s="104"/>
    </row>
    <row r="83" spans="1:4" ht="30" x14ac:dyDescent="0.25">
      <c r="A83" s="159" t="s">
        <v>476</v>
      </c>
      <c r="B83" s="160">
        <v>0.122</v>
      </c>
      <c r="C83" s="280"/>
    </row>
    <row r="84" spans="1:4" x14ac:dyDescent="0.25">
      <c r="A84" s="228" t="s">
        <v>307</v>
      </c>
      <c r="B84" s="227">
        <f>B83/$B$27</f>
        <v>4.8622703485268387E-5</v>
      </c>
      <c r="C84" s="104"/>
    </row>
    <row r="85" spans="1:4" x14ac:dyDescent="0.25">
      <c r="A85" s="229" t="s">
        <v>308</v>
      </c>
      <c r="B85" s="230">
        <v>0.122</v>
      </c>
      <c r="C85" s="104"/>
    </row>
    <row r="86" spans="1:4" x14ac:dyDescent="0.25">
      <c r="A86" s="231" t="s">
        <v>309</v>
      </c>
      <c r="B86" s="232">
        <v>0.122</v>
      </c>
      <c r="C86" s="104"/>
    </row>
    <row r="87" spans="1:4" ht="30" x14ac:dyDescent="0.25">
      <c r="A87" s="159" t="s">
        <v>477</v>
      </c>
      <c r="B87" s="160">
        <v>0.122</v>
      </c>
      <c r="C87" s="280"/>
    </row>
    <row r="88" spans="1:4" x14ac:dyDescent="0.25">
      <c r="A88" s="228" t="s">
        <v>307</v>
      </c>
      <c r="B88" s="227">
        <f>B87/$B$27</f>
        <v>4.8622703485268387E-5</v>
      </c>
      <c r="C88" s="104"/>
    </row>
    <row r="89" spans="1:4" x14ac:dyDescent="0.25">
      <c r="A89" s="229" t="s">
        <v>308</v>
      </c>
      <c r="B89" s="230">
        <v>0.122</v>
      </c>
      <c r="C89" s="104"/>
    </row>
    <row r="90" spans="1:4" x14ac:dyDescent="0.25">
      <c r="A90" s="231" t="s">
        <v>309</v>
      </c>
      <c r="B90" s="232">
        <v>0.122</v>
      </c>
      <c r="C90" s="104"/>
    </row>
    <row r="91" spans="1:4" ht="30" x14ac:dyDescent="0.25">
      <c r="A91" s="159" t="s">
        <v>478</v>
      </c>
      <c r="B91" s="160">
        <v>0.122</v>
      </c>
      <c r="C91" s="280"/>
    </row>
    <row r="92" spans="1:4" x14ac:dyDescent="0.25">
      <c r="A92" s="228" t="s">
        <v>307</v>
      </c>
      <c r="B92" s="227">
        <f>B91/$B$27</f>
        <v>4.8622703485268387E-5</v>
      </c>
      <c r="C92" s="104"/>
    </row>
    <row r="93" spans="1:4" ht="15.75" customHeight="1" x14ac:dyDescent="0.25">
      <c r="A93" s="229" t="s">
        <v>308</v>
      </c>
      <c r="B93" s="230">
        <v>0.122</v>
      </c>
      <c r="C93" s="185"/>
      <c r="D93" s="102"/>
    </row>
    <row r="94" spans="1:4" x14ac:dyDescent="0.25">
      <c r="A94" s="231" t="s">
        <v>309</v>
      </c>
      <c r="B94" s="232">
        <v>0.122</v>
      </c>
      <c r="C94" s="185"/>
      <c r="D94" s="102"/>
    </row>
    <row r="95" spans="1:4" ht="47.25" customHeight="1" x14ac:dyDescent="0.25">
      <c r="A95" s="159" t="s">
        <v>557</v>
      </c>
      <c r="B95" s="160">
        <v>0.16700000000000001</v>
      </c>
      <c r="C95" s="280"/>
      <c r="D95" s="155"/>
    </row>
    <row r="96" spans="1:4" x14ac:dyDescent="0.25">
      <c r="A96" s="228" t="s">
        <v>307</v>
      </c>
      <c r="B96" s="245">
        <f>B95/$B$27</f>
        <v>6.6557307229834597E-5</v>
      </c>
      <c r="C96" s="185"/>
      <c r="D96" s="102"/>
    </row>
    <row r="97" spans="1:4" x14ac:dyDescent="0.25">
      <c r="A97" s="229" t="s">
        <v>308</v>
      </c>
      <c r="B97" s="264">
        <v>0.14399999999999999</v>
      </c>
      <c r="C97" s="185"/>
      <c r="D97" s="102"/>
    </row>
    <row r="98" spans="1:4" x14ac:dyDescent="0.25">
      <c r="A98" s="231" t="s">
        <v>309</v>
      </c>
      <c r="B98" s="264">
        <v>0.14599999999999999</v>
      </c>
      <c r="C98" s="185"/>
      <c r="D98" s="102"/>
    </row>
    <row r="99" spans="1:4" ht="30" x14ac:dyDescent="0.25">
      <c r="A99" s="159" t="s">
        <v>614</v>
      </c>
      <c r="B99" s="160">
        <v>0</v>
      </c>
      <c r="C99" s="185"/>
      <c r="D99" s="102"/>
    </row>
    <row r="100" spans="1:4" x14ac:dyDescent="0.25">
      <c r="A100" s="228" t="s">
        <v>307</v>
      </c>
      <c r="B100" s="227">
        <f>B99/$B$27</f>
        <v>0</v>
      </c>
      <c r="C100" s="185"/>
      <c r="D100" s="102"/>
    </row>
    <row r="101" spans="1:4" x14ac:dyDescent="0.25">
      <c r="A101" s="229" t="s">
        <v>308</v>
      </c>
      <c r="B101" s="230">
        <v>0</v>
      </c>
      <c r="C101" s="185"/>
      <c r="D101" s="102"/>
    </row>
    <row r="102" spans="1:4" x14ac:dyDescent="0.25">
      <c r="A102" s="231" t="s">
        <v>309</v>
      </c>
      <c r="B102" s="232">
        <v>0</v>
      </c>
      <c r="C102" s="185"/>
      <c r="D102" s="102"/>
    </row>
    <row r="103" spans="1:4" ht="30" x14ac:dyDescent="0.25">
      <c r="A103" s="159" t="s">
        <v>658</v>
      </c>
      <c r="B103" s="160">
        <v>13.561999999999999</v>
      </c>
      <c r="C103" s="185"/>
      <c r="D103" s="102"/>
    </row>
    <row r="104" spans="1:4" x14ac:dyDescent="0.25">
      <c r="A104" s="157" t="s">
        <v>307</v>
      </c>
      <c r="B104" s="227">
        <f>B103/$B$27</f>
        <v>5.4050910218623755E-3</v>
      </c>
      <c r="C104" s="185"/>
      <c r="D104" s="102"/>
    </row>
    <row r="105" spans="1:4" x14ac:dyDescent="0.25">
      <c r="A105" s="157" t="s">
        <v>308</v>
      </c>
      <c r="B105" s="264">
        <v>12.74</v>
      </c>
      <c r="C105" s="185"/>
      <c r="D105" s="102"/>
    </row>
    <row r="106" spans="1:4" x14ac:dyDescent="0.25">
      <c r="A106" s="157" t="s">
        <v>309</v>
      </c>
      <c r="B106" s="264">
        <v>11.302</v>
      </c>
      <c r="C106" s="185"/>
      <c r="D106" s="102"/>
    </row>
    <row r="107" spans="1:4" ht="30" x14ac:dyDescent="0.25">
      <c r="A107" s="159" t="s">
        <v>659</v>
      </c>
      <c r="B107" s="160">
        <v>3.399</v>
      </c>
      <c r="C107" s="185"/>
      <c r="D107" s="102"/>
    </row>
    <row r="108" spans="1:4" x14ac:dyDescent="0.25">
      <c r="A108" s="157" t="s">
        <v>307</v>
      </c>
      <c r="B108" s="227">
        <f>B107/$B$27</f>
        <v>1.3546604028395676E-3</v>
      </c>
      <c r="C108" s="185"/>
      <c r="D108" s="102"/>
    </row>
    <row r="109" spans="1:4" x14ac:dyDescent="0.25">
      <c r="A109" s="157" t="s">
        <v>308</v>
      </c>
      <c r="B109" s="158">
        <v>2.1240000000000001</v>
      </c>
      <c r="C109" s="185"/>
      <c r="D109" s="102"/>
    </row>
    <row r="110" spans="1:4" x14ac:dyDescent="0.25">
      <c r="A110" s="157" t="s">
        <v>309</v>
      </c>
      <c r="B110" s="158">
        <v>1.77</v>
      </c>
      <c r="C110" s="185"/>
      <c r="D110" s="102"/>
    </row>
    <row r="111" spans="1:4" ht="30" x14ac:dyDescent="0.25">
      <c r="A111" s="265" t="s">
        <v>733</v>
      </c>
      <c r="B111" s="266">
        <v>0</v>
      </c>
      <c r="C111" s="185"/>
      <c r="D111" s="102"/>
    </row>
    <row r="112" spans="1:4" x14ac:dyDescent="0.25">
      <c r="A112" s="263" t="s">
        <v>307</v>
      </c>
      <c r="B112" s="227">
        <f>B111/$B$27</f>
        <v>0</v>
      </c>
      <c r="C112" s="185"/>
      <c r="D112" s="102"/>
    </row>
    <row r="113" spans="1:4" x14ac:dyDescent="0.25">
      <c r="A113" s="263" t="s">
        <v>308</v>
      </c>
      <c r="B113" s="264">
        <v>0</v>
      </c>
      <c r="C113" s="185"/>
      <c r="D113" s="102"/>
    </row>
    <row r="114" spans="1:4" x14ac:dyDescent="0.25">
      <c r="A114" s="263" t="s">
        <v>309</v>
      </c>
      <c r="B114" s="264">
        <v>0</v>
      </c>
      <c r="C114" s="185"/>
      <c r="D114" s="102"/>
    </row>
    <row r="115" spans="1:4" ht="30" x14ac:dyDescent="0.25">
      <c r="A115" s="265" t="s">
        <v>803</v>
      </c>
      <c r="B115" s="266">
        <v>0.17499999999999999</v>
      </c>
      <c r="C115" s="185"/>
      <c r="D115" s="102"/>
    </row>
    <row r="116" spans="1:4" x14ac:dyDescent="0.25">
      <c r="A116" s="263" t="s">
        <v>307</v>
      </c>
      <c r="B116" s="227">
        <f>B115/$B$27</f>
        <v>6.974568122886858E-5</v>
      </c>
      <c r="C116" s="185"/>
      <c r="D116" s="102"/>
    </row>
    <row r="117" spans="1:4" x14ac:dyDescent="0.25">
      <c r="A117" s="263" t="s">
        <v>308</v>
      </c>
      <c r="B117" s="264">
        <v>0.17499999999999999</v>
      </c>
      <c r="C117" s="185"/>
      <c r="D117" s="102"/>
    </row>
    <row r="118" spans="1:4" x14ac:dyDescent="0.25">
      <c r="A118" s="263" t="s">
        <v>309</v>
      </c>
      <c r="B118" s="264">
        <v>0.14599999999999999</v>
      </c>
      <c r="C118" s="185"/>
      <c r="D118" s="102"/>
    </row>
    <row r="119" spans="1:4" ht="45" x14ac:dyDescent="0.25">
      <c r="A119" s="265" t="s">
        <v>826</v>
      </c>
      <c r="B119" s="266">
        <v>0.189</v>
      </c>
      <c r="C119" s="185"/>
      <c r="D119" s="102"/>
    </row>
    <row r="120" spans="1:4" x14ac:dyDescent="0.25">
      <c r="A120" s="263" t="s">
        <v>307</v>
      </c>
      <c r="B120" s="227">
        <f>B119/$B$27</f>
        <v>7.5325335727178074E-5</v>
      </c>
      <c r="C120" s="185"/>
      <c r="D120" s="102"/>
    </row>
    <row r="121" spans="1:4" x14ac:dyDescent="0.25">
      <c r="A121" s="263" t="s">
        <v>308</v>
      </c>
      <c r="B121" s="264">
        <v>0</v>
      </c>
      <c r="C121" s="185"/>
      <c r="D121" s="102"/>
    </row>
    <row r="122" spans="1:4" x14ac:dyDescent="0.25">
      <c r="A122" s="263" t="s">
        <v>309</v>
      </c>
      <c r="B122" s="264">
        <v>0.14399999999999999</v>
      </c>
      <c r="C122" s="185"/>
      <c r="D122" s="102"/>
    </row>
    <row r="123" spans="1:4" ht="23.25" customHeight="1" x14ac:dyDescent="0.25">
      <c r="A123" s="180" t="s">
        <v>310</v>
      </c>
      <c r="B123" s="233">
        <f>(B125+B126+B127)/3</f>
        <v>1</v>
      </c>
      <c r="C123" s="185"/>
      <c r="D123" s="102"/>
    </row>
    <row r="124" spans="1:4" x14ac:dyDescent="0.25">
      <c r="A124" s="228" t="s">
        <v>306</v>
      </c>
      <c r="B124" s="234" t="s">
        <v>439</v>
      </c>
      <c r="C124" s="185"/>
      <c r="D124" s="102"/>
    </row>
    <row r="125" spans="1:4" x14ac:dyDescent="0.25">
      <c r="A125" s="229" t="s">
        <v>479</v>
      </c>
      <c r="B125" s="235">
        <v>1</v>
      </c>
      <c r="C125" s="185"/>
      <c r="D125" s="78"/>
    </row>
    <row r="126" spans="1:4" x14ac:dyDescent="0.25">
      <c r="A126" s="229" t="s">
        <v>480</v>
      </c>
      <c r="B126" s="235">
        <v>1</v>
      </c>
      <c r="C126" s="185"/>
      <c r="D126" s="78"/>
    </row>
    <row r="127" spans="1:4" x14ac:dyDescent="0.25">
      <c r="A127" s="231" t="s">
        <v>481</v>
      </c>
      <c r="B127" s="236">
        <v>1</v>
      </c>
    </row>
    <row r="128" spans="1:4" x14ac:dyDescent="0.25">
      <c r="A128" s="180" t="s">
        <v>311</v>
      </c>
      <c r="B128" s="171">
        <f>B129/$B$27</f>
        <v>0.70513401833160982</v>
      </c>
    </row>
    <row r="129" spans="1:2" x14ac:dyDescent="0.25">
      <c r="A129" s="180" t="s">
        <v>312</v>
      </c>
      <c r="B129" s="199">
        <v>1769.2629999999999</v>
      </c>
    </row>
    <row r="130" spans="1:2" x14ac:dyDescent="0.25">
      <c r="A130" s="180" t="s">
        <v>313</v>
      </c>
      <c r="B130" s="250">
        <f>B131/'6.2. Паспорт фин осв ввод'!C30</f>
        <v>0.67759698048123307</v>
      </c>
    </row>
    <row r="131" spans="1:2" x14ac:dyDescent="0.25">
      <c r="A131" s="180" t="s">
        <v>314</v>
      </c>
      <c r="B131" s="199">
        <v>1407.1210000000001</v>
      </c>
    </row>
    <row r="132" spans="1:2" x14ac:dyDescent="0.25">
      <c r="A132" s="180" t="s">
        <v>315</v>
      </c>
      <c r="B132" s="251" t="s">
        <v>439</v>
      </c>
    </row>
    <row r="133" spans="1:2" ht="33.75" customHeight="1" x14ac:dyDescent="0.25">
      <c r="A133" s="228" t="s">
        <v>316</v>
      </c>
      <c r="B133" s="156" t="s">
        <v>627</v>
      </c>
    </row>
    <row r="134" spans="1:2" ht="60" x14ac:dyDescent="0.25">
      <c r="A134" s="229" t="s">
        <v>317</v>
      </c>
      <c r="B134" s="267" t="s">
        <v>813</v>
      </c>
    </row>
    <row r="135" spans="1:2" x14ac:dyDescent="0.25">
      <c r="A135" s="157" t="s">
        <v>318</v>
      </c>
      <c r="B135" s="156" t="s">
        <v>439</v>
      </c>
    </row>
    <row r="136" spans="1:2" ht="150" x14ac:dyDescent="0.25">
      <c r="A136" s="157" t="s">
        <v>628</v>
      </c>
      <c r="B136" s="267" t="s">
        <v>827</v>
      </c>
    </row>
    <row r="137" spans="1:2" x14ac:dyDescent="0.25">
      <c r="A137" s="231" t="s">
        <v>319</v>
      </c>
      <c r="B137" s="156" t="s">
        <v>602</v>
      </c>
    </row>
    <row r="138" spans="1:2" ht="28.5" x14ac:dyDescent="0.25">
      <c r="A138" s="180" t="s">
        <v>320</v>
      </c>
      <c r="B138" s="257" t="s">
        <v>688</v>
      </c>
    </row>
    <row r="139" spans="1:2" ht="28.5" customHeight="1" x14ac:dyDescent="0.25">
      <c r="A139" s="180" t="s">
        <v>321</v>
      </c>
      <c r="B139" s="269">
        <v>21</v>
      </c>
    </row>
    <row r="140" spans="1:2" x14ac:dyDescent="0.25">
      <c r="A140" s="228" t="s">
        <v>306</v>
      </c>
      <c r="B140" s="234" t="s">
        <v>439</v>
      </c>
    </row>
    <row r="141" spans="1:2" x14ac:dyDescent="0.25">
      <c r="A141" s="229" t="s">
        <v>482</v>
      </c>
      <c r="B141" s="237">
        <v>12</v>
      </c>
    </row>
    <row r="142" spans="1:2" x14ac:dyDescent="0.25">
      <c r="A142" s="231" t="s">
        <v>483</v>
      </c>
      <c r="B142" s="238" t="s">
        <v>439</v>
      </c>
    </row>
    <row r="143" spans="1:2" ht="30" x14ac:dyDescent="0.25">
      <c r="A143" s="180" t="s">
        <v>322</v>
      </c>
      <c r="B143" s="268" t="s">
        <v>669</v>
      </c>
    </row>
    <row r="144" spans="1:2" x14ac:dyDescent="0.25">
      <c r="A144" s="180" t="s">
        <v>323</v>
      </c>
      <c r="B144" s="256">
        <v>45580</v>
      </c>
    </row>
    <row r="145" spans="1:2" x14ac:dyDescent="0.25">
      <c r="A145" s="228" t="s">
        <v>484</v>
      </c>
      <c r="B145" s="256"/>
    </row>
    <row r="146" spans="1:2" x14ac:dyDescent="0.25">
      <c r="A146" s="229" t="s">
        <v>485</v>
      </c>
      <c r="B146" s="237"/>
    </row>
    <row r="147" spans="1:2" x14ac:dyDescent="0.25">
      <c r="A147" s="231" t="s">
        <v>486</v>
      </c>
      <c r="B147" s="238" t="s">
        <v>439</v>
      </c>
    </row>
    <row r="148" spans="1:2" ht="28.5" x14ac:dyDescent="0.25">
      <c r="A148" s="180" t="s">
        <v>324</v>
      </c>
      <c r="B148" s="268" t="s">
        <v>689</v>
      </c>
    </row>
    <row r="149" spans="1:2" ht="28.5" x14ac:dyDescent="0.25">
      <c r="A149" s="180" t="s">
        <v>325</v>
      </c>
      <c r="B149" s="269" t="s">
        <v>734</v>
      </c>
    </row>
    <row r="150" spans="1:2" x14ac:dyDescent="0.25">
      <c r="A150" s="228" t="s">
        <v>487</v>
      </c>
      <c r="B150" s="234" t="s">
        <v>439</v>
      </c>
    </row>
    <row r="151" spans="1:2" x14ac:dyDescent="0.25">
      <c r="A151" s="229" t="s">
        <v>488</v>
      </c>
      <c r="B151" s="237" t="s">
        <v>439</v>
      </c>
    </row>
    <row r="152" spans="1:2" x14ac:dyDescent="0.25">
      <c r="A152" s="229" t="s">
        <v>489</v>
      </c>
      <c r="B152" s="237" t="s">
        <v>439</v>
      </c>
    </row>
    <row r="153" spans="1:2" x14ac:dyDescent="0.25">
      <c r="A153" s="229" t="s">
        <v>490</v>
      </c>
      <c r="B153" s="237" t="s">
        <v>439</v>
      </c>
    </row>
    <row r="154" spans="1:2" ht="16.5" thickBot="1" x14ac:dyDescent="0.3">
      <c r="A154" s="239" t="s">
        <v>491</v>
      </c>
      <c r="B154" s="240" t="s">
        <v>439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2025-11-04T09:48:31Z</dcterms:modified>
</cp:coreProperties>
</file>