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4\"/>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<sst xmlns="http://schemas.openxmlformats.org/spreadsheetml/2006/main" count="1231" uniqueCount="559">
  <si>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</si>
  <si>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</si>
  <si>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</si>
  <si>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</si>
  <si>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</si>
  <si>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</si>
  <si>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</si>
  <si>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</si>
  <si>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</si>
  <si>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</si>
  <si>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</si>
  <si>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</si>
  <si>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</si>
  <si>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</si>
  <si>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</si>
  <si>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</si>
  <si>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</si>
  <si>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</si>
  <si>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</si>
  <si>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</si>
  <si>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</si>
  <si>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</si>
  <si>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</si>
  <si>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</si>
  <si>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</si>
  <si>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</si>
  <si>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</si>
  <si>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</si>
  <si>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</si>
  <si>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</si>
  <si>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</si>
  <si>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</si>
  <si>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</si>
  <si>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</si>
  <si>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</si>
  <si>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</si>
  <si>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</si>
  <si>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</si>
  <si>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</si>
  <si>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</si>
  <si>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</si>
  <si>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</si>
  <si>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</si>
  <si>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</si>
  <si>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</si>
  <si>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</si>
  <si>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</si>
  <si>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</si>
  <si>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</si>
  <si>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</si>
  <si>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</si>
  <si>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</si>
  <si>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</si>
  <si>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</si>
  <si>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</si>
  <si>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</si>
  <si>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</si>
  <si>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</si>
  <si>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</si>
  <si>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</si>
  <si>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</si>
  <si>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</si>
  <si>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</si>
  <si>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</si>
  <si>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</si>
  <si>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</si>
  <si>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</si>
  <si>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</si>
  <si>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</si>
  <si>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</si>
  <si>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</si>
  <si>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</si>
  <si>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</si>
  <si>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</si>
  <si>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</si>
  <si>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</si>
  <si>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</si>
  <si>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</si>
  <si>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</si>
  <si>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</si>
  <si>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</si>
  <si>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</si>
  <si>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</si>
  <si>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</si>
  <si>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</si>
  <si>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</si>
  <si>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</si>
  <si>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</si>
  <si>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</si>
  <si>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</si>
  <si>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</si>
  <si>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</si>
  <si>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</si>
  <si>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</si>
  <si>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</si>
  <si>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</si>
  <si>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</si>
  <si>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</si>
  <si>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</si>
  <si>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</si>
  <si>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</si>
  <si>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</si>
  <si>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</si>
  <si>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</si>
  <si>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</si>
  <si>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</si>
  <si>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</si>
  <si>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</si>
  <si>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</si>
  <si>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</si>
  <si>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</si>
  <si>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</si>
  <si>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</si>
  <si>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</si>
  <si>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</si>
  <si>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</si>
  <si>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</si>
  <si>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</si>
  <si>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</si>
  <si>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</si>
  <si>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</si>
  <si>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</si>
  <si>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</si>
  <si>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</si>
  <si>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</si>
  <si>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</si>
  <si>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</si>
  <si>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</si>
  <si>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</si>
  <si>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</si>
  <si>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</si>
  <si>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</si>
  <si>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</si>
  <si>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</si>
  <si>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</si>
  <si>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</si>
  <si>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</si>
  <si>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</si>
  <si>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</si>
  <si>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</si>
  <si>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</si>
  <si>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</si>
  <si>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</si>
  <si>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</si>
  <si>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</si>
  <si>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</si>
  <si>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</si>
  <si>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</si>
  <si>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</si>
  <si>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</si>
  <si>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</si>
  <si>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</si>
  <si>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</si>
  <si>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</si>
  <si>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</si>
  <si>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</si>
  <si>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</si>
  <si>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</si>
  <si>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</si>
  <si>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</si>
  <si>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</si>
  <si>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</si>
  <si>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</si>
  <si>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</si>
  <si>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</si>
  <si>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</si>
  <si>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</si>
  <si>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</si>
  <si>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</si>
  <si>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</si>
  <si>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</si>
  <si>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</si>
  <si>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</si>
  <si>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</si>
  <si>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</si>
  <si>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</si>
  <si>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</si>
  <si>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</si>
  <si>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</si>
  <si>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</si>
  <si>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</si>
  <si>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</si>
  <si>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</si>
  <si>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</si>
  <si>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</si>
  <si>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</si>
  <si>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</si>
  <si>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</si>
  <si>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</si>
  <si>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</si>
  <si>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</si>
  <si>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</si>
  <si>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</si>
  <si>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</si>
  <si>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</si>
  <si>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</si>
  <si>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</si>
  <si>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</si>
  <si>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</si>
  <si>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</si>
  <si>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</si>
  <si>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</si>
  <si>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</si>
  <si>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</si>
  <si>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</si>
  <si>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</si>
  <si>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</si>
  <si>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</si>
  <si>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</si>
  <si>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</si>
  <si>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</si>
  <si>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</si>
  <si>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</si>
  <si>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</si>
  <si>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</si>
  <si>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</si>
  <si>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</si>
  <si>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</si>
  <si>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</si>
  <si>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</si>
  <si>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</si>
  <si>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</si>
  <si>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</si>
  <si>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</si>
  <si>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</si>
  <si>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</si>
  <si>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</si>
  <si>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</si>
  <si>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</si>
  <si>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</si>
  <si>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</si>
  <si>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</si>
  <si>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</si>
  <si>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</si>
  <si>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</si>
  <si>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</si>
  <si>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</si>
  <si>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</si>
  <si>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</si>
  <si>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</si>
  <si>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</si>
  <si>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</si>
  <si>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</si>
  <si>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</si>
  <si>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</si>
  <si>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</si>
  <si>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</si>
  <si>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</si>
  <si>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</si>
  <si>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</si>
  <si>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</si>
  <si>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</si>
  <si>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</si>
  <si>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</si>
  <si>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</si>
  <si>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</si>
  <si>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</si>
  <si>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</si>
  <si>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</si>
  <si>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</si>
  <si>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</si>
  <si>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</si>
  <si>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</si>
  <si>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</si>
  <si>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</si>
  <si>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</si>
  <si>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</si>
  <si>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</si>
  <si>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</si>
  <si>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</si>
  <si>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</si>
  <si>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</si>
  <si>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</si>
  <si>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</si>
  <si>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</si>
  <si>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</si>
  <si>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</si>
  <si>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</si>
  <si>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</si>
  <si>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</si>
  <si>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</si>
  <si>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</si>
  <si>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</si>
  <si>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</si>
  <si>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</si>
  <si>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</si>
  <si>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</si>
  <si>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</si>
  <si>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</si>
  <si>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</si>
  <si>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</si>
  <si>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</si>
  <si>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</si>
  <si>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</si>
  <si>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</si>
  <si>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</si>
  <si>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</si>
  <si>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</si>
  <si>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</si>
  <si>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</si>
  <si>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</si>
  <si>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</si>
  <si>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</si>
  <si>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</si>
  <si>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</si>
  <si>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</si>
  <si>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</si>
  <si>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</si>
  <si>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</si>
  <si>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</si>
  <si>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</si>
  <si>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</si>
  <si>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</si>
  <si>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</si>
  <si>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</si>
  <si>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</si>
  <si>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</si>
  <si>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</si>
  <si>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</si>
  <si>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</si>
  <si>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</si>
  <si>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</si>
  <si>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</si>
  <si>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</si>
  <si>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</si>
  <si>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</si>
  <si>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</si>
  <si>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</si>
  <si>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</si>
  <si>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</si>
  <si>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</si>
  <si>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</si>
  <si>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</si>
  <si>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</si>
  <si>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</si>
  <si>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</si>
  <si>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</si>
  <si>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</si>
  <si>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</si>
  <si>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</si>
  <si>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</si>
  <si>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</si>
  <si>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</si>
  <si>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</si>
  <si>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</si>
  <si>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</si>
  <si>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</si>
  <si>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</si>
  <si>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</si>
  <si>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</si>
  <si>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</si>
  <si>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</si>
  <si>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</si>
  <si>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</si>
  <si>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</si>
  <si>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</si>
  <si>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</si>
  <si>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</si>
  <si>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</si>
  <si>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</si>
  <si>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</si>
  <si>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</si>
  <si>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</si>
  <si>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</si>
  <si>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</si>
  <si>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</si>
  <si>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</si>
  <si>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</si>
  <si>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</si>
  <si>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</si>
  <si>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</si>
  <si>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</si>
  <si>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</si>
  <si>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</si>
  <si>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</si>
  <si>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</si>
  <si>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</si>
  <si>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</si>
  <si>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</si>
  <si>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</si>
  <si>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</si>
  <si>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</si>
  <si>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</si>
  <si>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</si>
  <si>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</si>
  <si>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</si>
  <si>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</si>
  <si>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</si>
  <si>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</si>
  <si>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</si>
  <si>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</si>
  <si>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</si>
  <si>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</si>
  <si>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</si>
  <si>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</si>
  <si>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</si>
  <si>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</si>
  <si>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</si>
  <si>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</si>
  <si>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</si>
  <si>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</si>
  <si>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</si>
  <si>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</si>
  <si>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</si>
  <si>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</si>
  <si>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</si>
  <si>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</si>
  <si>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</si>
  <si>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</si>
  <si>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</si>
  <si>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</si>
  <si>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</si>
  <si>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</si>
  <si>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</si>
  <si>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</si>
  <si>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</si>
  <si>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</si>
  <si>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</si>
  <si>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</si>
  <si>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</si>
  <si>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</si>
  <si>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</si>
  <si>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</si>
  <si>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</si>
  <si>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</si>
  <si>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</si>
  <si>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</si>
  <si>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</si>
  <si>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</si>
  <si>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</si>
  <si>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</si>
  <si>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</si>
  <si>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</si>
  <si>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</si>
  <si>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</si>
  <si>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</si>
  <si>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</si>
  <si>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</si>
  <si>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</si>
  <si>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</si>
  <si>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</si>
  <si>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</si>
  <si>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</si>
  <si>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</si>
  <si>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</si>
  <si>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</si>
  <si>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</si>
  <si>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</si>
  <si>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</si>
  <si>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</si>
  <si>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</si>
  <si>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</si>
  <si>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</si>
  <si>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</si>
  <si>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</si>
  <si>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</si>
  <si>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</si>
  <si>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</si>
  <si>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</si>
  <si>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</si>
  <si>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</si>
  <si>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</si>
  <si>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</si>
  <si>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</si>
  <si>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</si>
  <si>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</si>
  <si>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</si>
  <si>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</si>
  <si>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</si>
  <si>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</si>
  <si>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</si>
  <si>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</si>
  <si>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</si>
  <si>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</si>
  <si>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</si>
  <si>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</si>
  <si>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</si>
  <si>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</si>
  <si>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</si>
  <si>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</si>
  <si>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</si>
  <si>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</si>
  <si>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</si>
  <si>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</si>
  <si>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</si>
  <si>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</si>
  <si>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</si>
  <si>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</si>
  <si>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</si>
  <si>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</si>
  <si>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</si>
  <si>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</si>
  <si>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</si>
  <si>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</si>
  <si>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</si>
  <si>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</si>
  <si>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</si>
  <si>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</si>
  <si>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</si>
  <si>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</si>
  <si>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</si>
  <si>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</si>
  <si>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</si>
  <si>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</si>
  <si>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</si>
  <si>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</si>
  <si>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</si>
  <si>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</si>
  <si>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</si>
  <si>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</si>
  <si>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</si>
  <si>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</si>
  <si>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</si>
  <si>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</si>
  <si>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</si>
  <si>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</si>
  <si>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</si>
  <si>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</si>
  <si>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</si>
  <si>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</si>
  <si>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</si>
  <si>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</si>
  <si>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</si>
  <si>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</si>
  <si>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</si>
  <si>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</si>
  <si>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</si>
  <si>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</si>
  <si>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</si>
  <si>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11 км трассы</t>
  </si>
  <si>
    <t>не подошел срок</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</si>
  <si>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</si>
  <si>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</si>
  <si>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</si>
  <si>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</si>
  <si>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</si>
  <si>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</si>
  <si>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</si>
  <si>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</si>
  <si>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</si>
  <si>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</si>
  <si>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</si>
  <si>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</si>
  <si>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</si>
  <si>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</si>
  <si>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</si>
  <si>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</si>
  <si>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</si>
  <si>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</si>
  <si>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</si>
  <si>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</si>
  <si>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</si>
  <si>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</si>
  <si>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</si>
  <si>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0.34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</si>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</sst>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36" fillId="0" borderId="37" xfId="0" applyNumberFormat="1" applyFont="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52"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1" xfId="50" applyFont="1" applyBorder="1" applyAlignment="1">
      <alignment horizontal="center" vertical="center"/>
    </xf>
    <xf numFmtId="0" fontId="63" fillId="0" borderId="50" xfId="50" applyFont="1" applyBorder="1" applyAlignment="1">
      <alignment horizontal="center" vertical="center"/>
    </xf>
    <xf numFmtId="0" fontId="63" fillId="0" borderId="51" xfId="50" applyFont="1" applyBorder="1" applyAlignment="1">
      <alignment horizontal="center"/>
    </xf>
    <xf numFmtId="0" fontId="63" fillId="0" borderId="50"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63"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1" xfId="41" applyFont="1" applyFill="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553</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481</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470</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465</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5">
      <c r="A22" s="19" t="s">
        <v>66</v>
      </c>
      <c r="B22" s="29" t="s">
        <v>291</v>
      </c>
      <c r="C22" s="144" t="s">
        <v>480</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482</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477</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483</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478</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518</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3" t="str">
        <f>CONCATENATE('8. Общие сведения'!B24,"; ",(ROUND(C48,2))," ","млн. руб.")</f>
        <v>11 км трассы; 4,51 млн. руб.</v>
      </c>
    </row>
    <row r="41" spans="1:18" ht="105.75" customHeight="1" x14ac:dyDescent="0.25">
      <c r="A41" s="19" t="s">
        <v>409</v>
      </c>
      <c r="B41" s="29" t="s">
        <v>431</v>
      </c>
      <c r="C41" s="26" t="s">
        <v>471</v>
      </c>
    </row>
    <row r="42" spans="1:18" ht="83.25" customHeight="1" x14ac:dyDescent="0.25">
      <c r="A42" s="19" t="s">
        <v>399</v>
      </c>
      <c r="B42" s="29" t="s">
        <v>446</v>
      </c>
      <c r="C42" s="26" t="s">
        <v>471</v>
      </c>
    </row>
    <row r="43" spans="1:18" ht="186" customHeight="1" x14ac:dyDescent="0.25">
      <c r="A43" s="19" t="s">
        <v>412</v>
      </c>
      <c r="B43" s="29" t="s">
        <v>413</v>
      </c>
      <c r="C43" s="26" t="s">
        <v>471</v>
      </c>
    </row>
    <row r="44" spans="1:18" ht="111" customHeight="1" x14ac:dyDescent="0.25">
      <c r="A44" s="19" t="s">
        <v>400</v>
      </c>
      <c r="B44" s="29" t="s">
        <v>437</v>
      </c>
      <c r="C44" s="26" t="s">
        <v>471</v>
      </c>
    </row>
    <row r="45" spans="1:18" ht="120" customHeight="1" x14ac:dyDescent="0.25">
      <c r="A45" s="19" t="s">
        <v>432</v>
      </c>
      <c r="B45" s="29" t="s">
        <v>438</v>
      </c>
      <c r="C45" s="26" t="s">
        <v>471</v>
      </c>
    </row>
    <row r="46" spans="1:18" ht="101.25" customHeight="1" x14ac:dyDescent="0.25">
      <c r="A46" s="19" t="s">
        <v>401</v>
      </c>
      <c r="B46" s="29" t="s">
        <v>439</v>
      </c>
      <c r="C46" s="26" t="s">
        <v>471</v>
      </c>
    </row>
    <row r="47" spans="1:18" ht="18.75" customHeight="1" x14ac:dyDescent="0.25">
      <c r="A47" s="184"/>
      <c r="B47" s="185"/>
      <c r="C47" s="186"/>
    </row>
    <row r="48" spans="1:18" ht="75.75" customHeight="1" x14ac:dyDescent="0.25">
      <c r="A48" s="19" t="s">
        <v>433</v>
      </c>
      <c r="B48" s="29" t="s">
        <v>447</v>
      </c>
      <c r="C48" s="146">
        <v>4.5149351196947212</v>
      </c>
    </row>
    <row r="49" spans="1:3" ht="71.25" customHeight="1" x14ac:dyDescent="0.25">
      <c r="A49" s="19" t="s">
        <v>402</v>
      </c>
      <c r="B49" s="29" t="s">
        <v>448</v>
      </c>
      <c r="C49" s="146">
        <v>3.7845379870989517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G1" zoomScale="55" zoomScaleNormal="55" workbookViewId="0">
      <selection activeCell="L43" sqref="L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481</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H_TP1100.VL.0034</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Сургут-Югорская, Имилор-Югорская (замена грозотроса 11 км)</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4" t="s">
        <v>6</v>
      </c>
      <c r="B19" s="194" t="s">
        <v>101</v>
      </c>
      <c r="C19" s="195" t="s">
        <v>308</v>
      </c>
      <c r="D19" s="194" t="s">
        <v>307</v>
      </c>
      <c r="E19" s="194" t="s">
        <v>100</v>
      </c>
      <c r="F19" s="194" t="s">
        <v>99</v>
      </c>
      <c r="G19" s="194" t="s">
        <v>303</v>
      </c>
      <c r="H19" s="194" t="s">
        <v>98</v>
      </c>
      <c r="I19" s="194" t="s">
        <v>97</v>
      </c>
      <c r="J19" s="194" t="s">
        <v>96</v>
      </c>
      <c r="K19" s="194" t="s">
        <v>95</v>
      </c>
      <c r="L19" s="194" t="s">
        <v>94</v>
      </c>
      <c r="M19" s="194" t="s">
        <v>93</v>
      </c>
      <c r="N19" s="194" t="s">
        <v>92</v>
      </c>
      <c r="O19" s="194" t="s">
        <v>91</v>
      </c>
      <c r="P19" s="194" t="s">
        <v>90</v>
      </c>
      <c r="Q19" s="194" t="s">
        <v>306</v>
      </c>
      <c r="R19" s="194"/>
      <c r="S19" s="197" t="s">
        <v>405</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0" t="s">
        <v>304</v>
      </c>
      <c r="R20" s="31" t="s">
        <v>305</v>
      </c>
      <c r="S20" s="197"/>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472</v>
      </c>
      <c r="B22" s="30" t="s">
        <v>472</v>
      </c>
      <c r="C22" s="30" t="s">
        <v>472</v>
      </c>
      <c r="D22" s="30" t="s">
        <v>472</v>
      </c>
      <c r="E22" s="30" t="s">
        <v>472</v>
      </c>
      <c r="F22" s="30" t="s">
        <v>472</v>
      </c>
      <c r="G22" s="30" t="s">
        <v>472</v>
      </c>
      <c r="H22" s="30" t="s">
        <v>472</v>
      </c>
      <c r="I22" s="30" t="s">
        <v>472</v>
      </c>
      <c r="J22" s="30" t="s">
        <v>472</v>
      </c>
      <c r="K22" s="30" t="s">
        <v>472</v>
      </c>
      <c r="L22" s="30" t="s">
        <v>472</v>
      </c>
      <c r="M22" s="30" t="s">
        <v>472</v>
      </c>
      <c r="N22" s="30" t="s">
        <v>472</v>
      </c>
      <c r="O22" s="30" t="s">
        <v>472</v>
      </c>
      <c r="P22" s="30" t="s">
        <v>472</v>
      </c>
      <c r="Q22" s="30" t="s">
        <v>472</v>
      </c>
      <c r="R22" s="30" t="s">
        <v>472</v>
      </c>
      <c r="S22" s="30" t="s">
        <v>472</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481</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H_TP1100.VL.0034</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x14ac:dyDescent="0.2">
      <c r="A16" s="192" t="str">
        <f>'1. паспорт местоположение'!$A$15</f>
        <v>Реконструкция ВЛ 110 кВ Сургут-Имилор 1, Сургут-Югорская, Имилор-Югорская (замена грозотроса 11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09" t="s">
        <v>6</v>
      </c>
      <c r="B21" s="202" t="s">
        <v>212</v>
      </c>
      <c r="C21" s="203"/>
      <c r="D21" s="206" t="s">
        <v>113</v>
      </c>
      <c r="E21" s="202" t="s">
        <v>444</v>
      </c>
      <c r="F21" s="203"/>
      <c r="G21" s="202" t="s">
        <v>231</v>
      </c>
      <c r="H21" s="203"/>
      <c r="I21" s="202" t="s">
        <v>112</v>
      </c>
      <c r="J21" s="203"/>
      <c r="K21" s="206" t="s">
        <v>111</v>
      </c>
      <c r="L21" s="202" t="s">
        <v>110</v>
      </c>
      <c r="M21" s="203"/>
      <c r="N21" s="202" t="s">
        <v>440</v>
      </c>
      <c r="O21" s="203"/>
      <c r="P21" s="206" t="s">
        <v>109</v>
      </c>
      <c r="Q21" s="212" t="s">
        <v>108</v>
      </c>
      <c r="R21" s="213"/>
      <c r="S21" s="212" t="s">
        <v>107</v>
      </c>
      <c r="T21" s="214"/>
    </row>
    <row r="22" spans="1:113" ht="204.75" customHeight="1" x14ac:dyDescent="0.25">
      <c r="A22" s="210"/>
      <c r="B22" s="204"/>
      <c r="C22" s="205"/>
      <c r="D22" s="208"/>
      <c r="E22" s="204"/>
      <c r="F22" s="205"/>
      <c r="G22" s="204"/>
      <c r="H22" s="205"/>
      <c r="I22" s="204"/>
      <c r="J22" s="205"/>
      <c r="K22" s="207"/>
      <c r="L22" s="204"/>
      <c r="M22" s="205"/>
      <c r="N22" s="204"/>
      <c r="O22" s="205"/>
      <c r="P22" s="207"/>
      <c r="Q22" s="68" t="s">
        <v>106</v>
      </c>
      <c r="R22" s="68" t="s">
        <v>414</v>
      </c>
      <c r="S22" s="68" t="s">
        <v>105</v>
      </c>
      <c r="T22" s="68" t="s">
        <v>104</v>
      </c>
    </row>
    <row r="23" spans="1:113" ht="51.75" customHeight="1" x14ac:dyDescent="0.25">
      <c r="A23" s="211"/>
      <c r="B23" s="68" t="s">
        <v>102</v>
      </c>
      <c r="C23" s="68" t="s">
        <v>103</v>
      </c>
      <c r="D23" s="207"/>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473</v>
      </c>
      <c r="B25" s="44" t="s">
        <v>473</v>
      </c>
      <c r="C25" s="44" t="s">
        <v>473</v>
      </c>
      <c r="D25" s="44" t="s">
        <v>473</v>
      </c>
      <c r="E25" s="44" t="s">
        <v>473</v>
      </c>
      <c r="F25" s="44" t="s">
        <v>473</v>
      </c>
      <c r="G25" s="44" t="s">
        <v>473</v>
      </c>
      <c r="H25" s="44" t="s">
        <v>473</v>
      </c>
      <c r="I25" s="44" t="s">
        <v>473</v>
      </c>
      <c r="J25" s="44" t="s">
        <v>473</v>
      </c>
      <c r="K25" s="44" t="s">
        <v>473</v>
      </c>
      <c r="L25" s="44" t="s">
        <v>473</v>
      </c>
      <c r="M25" s="44" t="s">
        <v>473</v>
      </c>
      <c r="N25" s="44" t="s">
        <v>473</v>
      </c>
      <c r="O25" s="44" t="s">
        <v>473</v>
      </c>
      <c r="P25" s="44" t="s">
        <v>473</v>
      </c>
      <c r="Q25" s="44" t="s">
        <v>473</v>
      </c>
      <c r="R25" s="44" t="s">
        <v>473</v>
      </c>
      <c r="S25" s="44" t="s">
        <v>473</v>
      </c>
      <c r="T25" s="44" t="s">
        <v>473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1"/>
      <c r="C29" s="201"/>
      <c r="D29" s="201"/>
      <c r="E29" s="201"/>
      <c r="F29" s="201"/>
      <c r="G29" s="201"/>
      <c r="H29" s="201"/>
      <c r="I29" s="201"/>
      <c r="J29" s="201"/>
      <c r="K29" s="201"/>
      <c r="L29" s="201"/>
      <c r="M29" s="201"/>
      <c r="N29" s="201"/>
      <c r="O29" s="201"/>
      <c r="P29" s="201"/>
      <c r="Q29" s="201"/>
      <c r="R29" s="201"/>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481</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Сургут-Югорская, Имилор-Югорская (замена грозотроса 11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6" t="s">
        <v>6</v>
      </c>
      <c r="B21" s="202" t="s">
        <v>424</v>
      </c>
      <c r="C21" s="203"/>
      <c r="D21" s="202" t="s">
        <v>426</v>
      </c>
      <c r="E21" s="203"/>
      <c r="F21" s="212" t="s">
        <v>95</v>
      </c>
      <c r="G21" s="214"/>
      <c r="H21" s="214"/>
      <c r="I21" s="213"/>
      <c r="J21" s="206" t="s">
        <v>427</v>
      </c>
      <c r="K21" s="202" t="s">
        <v>428</v>
      </c>
      <c r="L21" s="203"/>
      <c r="M21" s="202" t="s">
        <v>429</v>
      </c>
      <c r="N21" s="203"/>
      <c r="O21" s="202" t="s">
        <v>416</v>
      </c>
      <c r="P21" s="203"/>
      <c r="Q21" s="202" t="s">
        <v>118</v>
      </c>
      <c r="R21" s="203"/>
      <c r="S21" s="206" t="s">
        <v>117</v>
      </c>
      <c r="T21" s="206" t="s">
        <v>430</v>
      </c>
      <c r="U21" s="206" t="s">
        <v>425</v>
      </c>
      <c r="V21" s="202" t="s">
        <v>116</v>
      </c>
      <c r="W21" s="203"/>
      <c r="X21" s="212" t="s">
        <v>108</v>
      </c>
      <c r="Y21" s="214"/>
      <c r="Z21" s="212" t="s">
        <v>107</v>
      </c>
      <c r="AA21" s="214"/>
    </row>
    <row r="22" spans="1:27" ht="216" customHeight="1" x14ac:dyDescent="0.25">
      <c r="A22" s="208"/>
      <c r="B22" s="204"/>
      <c r="C22" s="205"/>
      <c r="D22" s="204"/>
      <c r="E22" s="205"/>
      <c r="F22" s="212" t="s">
        <v>115</v>
      </c>
      <c r="G22" s="213"/>
      <c r="H22" s="212" t="s">
        <v>114</v>
      </c>
      <c r="I22" s="213"/>
      <c r="J22" s="207"/>
      <c r="K22" s="204"/>
      <c r="L22" s="205"/>
      <c r="M22" s="204"/>
      <c r="N22" s="205"/>
      <c r="O22" s="204"/>
      <c r="P22" s="205"/>
      <c r="Q22" s="204"/>
      <c r="R22" s="205"/>
      <c r="S22" s="207"/>
      <c r="T22" s="207"/>
      <c r="U22" s="207"/>
      <c r="V22" s="204"/>
      <c r="W22" s="205"/>
      <c r="X22" s="68" t="s">
        <v>106</v>
      </c>
      <c r="Y22" s="68" t="s">
        <v>414</v>
      </c>
      <c r="Z22" s="68" t="s">
        <v>105</v>
      </c>
      <c r="AA22" s="68" t="s">
        <v>104</v>
      </c>
    </row>
    <row r="23" spans="1:27" ht="60" customHeight="1" x14ac:dyDescent="0.25">
      <c r="A23" s="207"/>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54.5" customHeight="1" x14ac:dyDescent="0.25">
      <c r="A25" s="45">
        <v>1</v>
      </c>
      <c r="B25" s="43" t="s">
        <v>458</v>
      </c>
      <c r="C25" s="43" t="s">
        <v>459</v>
      </c>
      <c r="D25" s="43" t="s">
        <v>458</v>
      </c>
      <c r="E25" s="43" t="s">
        <v>458</v>
      </c>
      <c r="F25" s="43" t="s">
        <v>453</v>
      </c>
      <c r="G25" s="44" t="s">
        <v>453</v>
      </c>
      <c r="H25" s="44" t="s">
        <v>453</v>
      </c>
      <c r="I25" s="44" t="s">
        <v>453</v>
      </c>
      <c r="J25" s="42" t="s">
        <v>460</v>
      </c>
      <c r="K25" s="42" t="s">
        <v>64</v>
      </c>
      <c r="L25" s="136" t="s">
        <v>64</v>
      </c>
      <c r="M25" s="123" t="s">
        <v>461</v>
      </c>
      <c r="N25" s="43" t="s">
        <v>461</v>
      </c>
      <c r="O25" s="137" t="s">
        <v>454</v>
      </c>
      <c r="P25" s="137" t="s">
        <v>454</v>
      </c>
      <c r="Q25" s="137">
        <v>11</v>
      </c>
      <c r="R25" s="44">
        <v>11</v>
      </c>
      <c r="S25" s="138" t="s">
        <v>463</v>
      </c>
      <c r="T25" s="42" t="s">
        <v>462</v>
      </c>
      <c r="U25" s="42" t="s">
        <v>60</v>
      </c>
      <c r="V25" s="42" t="s">
        <v>457</v>
      </c>
      <c r="W25" s="137" t="s">
        <v>457</v>
      </c>
      <c r="X25" s="139" t="s">
        <v>521</v>
      </c>
      <c r="Y25" s="139" t="s">
        <v>522</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481</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ЛЭП'!A12:AA12</f>
        <v>H_TP1100.VL.0034</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Реконструкция ВЛ 110 кВ Сургут-Имилор 1, Сургут-Югорская, Имилор-Югорская (замена грозотроса 11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0" t="s">
        <v>552</v>
      </c>
      <c r="D22" s="5"/>
      <c r="E22" s="5"/>
      <c r="F22" s="4"/>
      <c r="G22" s="4"/>
      <c r="H22" s="4"/>
      <c r="I22" s="4"/>
      <c r="J22" s="4"/>
      <c r="K22" s="4"/>
      <c r="L22" s="4"/>
      <c r="M22" s="4"/>
      <c r="N22" s="4"/>
      <c r="O22" s="4"/>
      <c r="P22" s="4"/>
    </row>
    <row r="23" spans="1:21" ht="42.75" customHeight="1" x14ac:dyDescent="0.25">
      <c r="A23" s="19" t="s">
        <v>64</v>
      </c>
      <c r="B23" s="20" t="s">
        <v>61</v>
      </c>
      <c r="C23" s="140" t="s">
        <v>479</v>
      </c>
    </row>
    <row r="24" spans="1:21" ht="63" customHeight="1" x14ac:dyDescent="0.25">
      <c r="A24" s="19" t="s">
        <v>63</v>
      </c>
      <c r="B24" s="21" t="s">
        <v>442</v>
      </c>
      <c r="C24" s="20" t="s">
        <v>531</v>
      </c>
    </row>
    <row r="25" spans="1:21" ht="63" customHeight="1" x14ac:dyDescent="0.25">
      <c r="A25" s="19" t="s">
        <v>62</v>
      </c>
      <c r="B25" s="21" t="s">
        <v>443</v>
      </c>
      <c r="C25" s="20" t="s">
        <v>554</v>
      </c>
    </row>
    <row r="26" spans="1:21" ht="42.75" customHeight="1" x14ac:dyDescent="0.25">
      <c r="A26" s="19" t="s">
        <v>60</v>
      </c>
      <c r="B26" s="21" t="s">
        <v>219</v>
      </c>
      <c r="C26" s="20" t="s">
        <v>471</v>
      </c>
    </row>
    <row r="27" spans="1:21" ht="66" x14ac:dyDescent="0.25">
      <c r="A27" s="19" t="s">
        <v>59</v>
      </c>
      <c r="B27" s="20" t="s">
        <v>423</v>
      </c>
      <c r="C27" s="141"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74</v>
      </c>
      <c r="B30" s="20" t="s">
        <v>54</v>
      </c>
      <c r="C30" s="26"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481</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9"/>
      <c r="AB13" s="9"/>
    </row>
    <row r="14" spans="1:28" ht="15.75" x14ac:dyDescent="0.25">
      <c r="A14" s="192" t="str">
        <f>'1. паспорт местоположение'!$A$15</f>
        <v>Реконструкция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5"/>
      <c r="AB16" s="15"/>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5"/>
      <c r="AB17" s="15"/>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5"/>
      <c r="AB18" s="15"/>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5"/>
      <c r="AB19" s="15"/>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5"/>
      <c r="AB20" s="15"/>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5"/>
      <c r="AB21" s="15"/>
    </row>
    <row r="22" spans="1:28" x14ac:dyDescent="0.25">
      <c r="A22" s="217" t="s">
        <v>441</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26"/>
      <c r="AB22" s="126"/>
    </row>
    <row r="23" spans="1:28" ht="32.25" customHeight="1" x14ac:dyDescent="0.25">
      <c r="A23" s="219" t="s">
        <v>299</v>
      </c>
      <c r="B23" s="220"/>
      <c r="C23" s="220"/>
      <c r="D23" s="220"/>
      <c r="E23" s="220"/>
      <c r="F23" s="220"/>
      <c r="G23" s="220"/>
      <c r="H23" s="220"/>
      <c r="I23" s="220"/>
      <c r="J23" s="220"/>
      <c r="K23" s="220"/>
      <c r="L23" s="221"/>
      <c r="M23" s="218" t="s">
        <v>300</v>
      </c>
      <c r="N23" s="218"/>
      <c r="O23" s="218"/>
      <c r="P23" s="218"/>
      <c r="Q23" s="218"/>
      <c r="R23" s="218"/>
      <c r="S23" s="218"/>
      <c r="T23" s="218"/>
      <c r="U23" s="218"/>
      <c r="V23" s="218"/>
      <c r="W23" s="218"/>
      <c r="X23" s="218"/>
      <c r="Y23" s="218"/>
      <c r="Z23" s="218"/>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481</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H_TP1100.VL.0034</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5" t="s">
        <v>418</v>
      </c>
      <c r="B18" s="225"/>
      <c r="C18" s="225"/>
      <c r="D18" s="225"/>
      <c r="E18" s="225"/>
      <c r="F18" s="225"/>
      <c r="G18" s="225"/>
      <c r="H18" s="225"/>
      <c r="I18" s="225"/>
      <c r="J18" s="225"/>
      <c r="K18" s="225"/>
      <c r="L18" s="225"/>
      <c r="M18" s="225"/>
      <c r="N18" s="225"/>
      <c r="O18" s="225"/>
      <c r="P18" s="6"/>
      <c r="Q18" s="6"/>
      <c r="R18" s="6"/>
      <c r="S18" s="6"/>
      <c r="T18" s="6"/>
      <c r="U18" s="6"/>
      <c r="V18" s="6"/>
      <c r="W18" s="6"/>
      <c r="X18" s="6"/>
      <c r="Y18" s="6"/>
      <c r="Z18" s="6"/>
    </row>
    <row r="19" spans="1:26" s="3" customFormat="1" ht="78" customHeight="1" x14ac:dyDescent="0.2">
      <c r="A19" s="194" t="s">
        <v>6</v>
      </c>
      <c r="B19" s="194" t="s">
        <v>89</v>
      </c>
      <c r="C19" s="194" t="s">
        <v>88</v>
      </c>
      <c r="D19" s="194" t="s">
        <v>77</v>
      </c>
      <c r="E19" s="222" t="s">
        <v>87</v>
      </c>
      <c r="F19" s="223"/>
      <c r="G19" s="223"/>
      <c r="H19" s="223"/>
      <c r="I19" s="224"/>
      <c r="J19" s="194" t="s">
        <v>86</v>
      </c>
      <c r="K19" s="194"/>
      <c r="L19" s="194"/>
      <c r="M19" s="194"/>
      <c r="N19" s="194"/>
      <c r="O19" s="194"/>
      <c r="P19" s="4"/>
      <c r="Q19" s="4"/>
      <c r="R19" s="4"/>
      <c r="S19" s="4"/>
      <c r="T19" s="4"/>
      <c r="U19" s="4"/>
      <c r="V19" s="4"/>
      <c r="W19" s="4"/>
    </row>
    <row r="20" spans="1:26" s="3" customFormat="1" ht="51" customHeight="1" x14ac:dyDescent="0.2">
      <c r="A20" s="194"/>
      <c r="B20" s="194"/>
      <c r="C20" s="194"/>
      <c r="D20" s="194"/>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474</v>
      </c>
      <c r="B22" s="142" t="s">
        <v>474</v>
      </c>
      <c r="C22" s="142" t="s">
        <v>474</v>
      </c>
      <c r="D22" s="142" t="s">
        <v>474</v>
      </c>
      <c r="E22" s="142" t="s">
        <v>474</v>
      </c>
      <c r="F22" s="142" t="s">
        <v>474</v>
      </c>
      <c r="G22" s="142" t="s">
        <v>474</v>
      </c>
      <c r="H22" s="142" t="s">
        <v>474</v>
      </c>
      <c r="I22" s="142" t="s">
        <v>474</v>
      </c>
      <c r="J22" s="142" t="s">
        <v>474</v>
      </c>
      <c r="K22" s="142" t="s">
        <v>474</v>
      </c>
      <c r="L22" s="142" t="s">
        <v>474</v>
      </c>
      <c r="M22" s="142" t="s">
        <v>474</v>
      </c>
      <c r="N22" s="142" t="s">
        <v>474</v>
      </c>
      <c r="O22" s="142" t="s">
        <v>474</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42" sqref="BE42"/>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
        <v>481</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89" t="s">
        <v>288</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77"/>
      <c r="AN24" s="77"/>
      <c r="AS24" s="83"/>
    </row>
    <row r="25" spans="1:45" ht="12.75" customHeight="1" x14ac:dyDescent="0.25">
      <c r="A25" s="270" t="s">
        <v>532</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54"/>
      <c r="AL25" s="254"/>
      <c r="AM25" s="78"/>
      <c r="AN25" s="287" t="s">
        <v>287</v>
      </c>
      <c r="AO25" s="287"/>
      <c r="AP25" s="287"/>
      <c r="AQ25" s="288"/>
      <c r="AR25" s="288"/>
      <c r="AS25" s="83"/>
    </row>
    <row r="26" spans="1:45" ht="17.25" customHeight="1" x14ac:dyDescent="0.25">
      <c r="A26" s="242" t="s">
        <v>286</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78"/>
      <c r="AN26" s="276" t="s">
        <v>285</v>
      </c>
      <c r="AO26" s="278"/>
      <c r="AP26" s="279"/>
      <c r="AQ26" s="276"/>
      <c r="AR26" s="280"/>
      <c r="AS26" s="83"/>
    </row>
    <row r="27" spans="1:45" ht="17.25" customHeight="1" x14ac:dyDescent="0.25">
      <c r="A27" s="242" t="s">
        <v>284</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78"/>
      <c r="AN27" s="276" t="s">
        <v>283</v>
      </c>
      <c r="AO27" s="278"/>
      <c r="AP27" s="279"/>
      <c r="AQ27" s="276"/>
      <c r="AR27" s="280"/>
      <c r="AS27" s="83"/>
    </row>
    <row r="28" spans="1:45" ht="27.75" customHeight="1" thickBot="1" x14ac:dyDescent="0.3">
      <c r="A28" s="281" t="s">
        <v>282</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60"/>
      <c r="AL28" s="260"/>
      <c r="AM28" s="78"/>
      <c r="AN28" s="284" t="s">
        <v>533</v>
      </c>
      <c r="AO28" s="285"/>
      <c r="AP28" s="286"/>
      <c r="AQ28" s="276"/>
      <c r="AR28" s="280"/>
      <c r="AS28" s="83"/>
    </row>
    <row r="29" spans="1:45" ht="17.25" customHeight="1" x14ac:dyDescent="0.25">
      <c r="A29" s="272" t="s">
        <v>281</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4"/>
      <c r="AL29" s="254"/>
      <c r="AM29" s="78"/>
      <c r="AN29" s="244"/>
      <c r="AO29" s="275"/>
      <c r="AP29" s="275"/>
      <c r="AQ29" s="276"/>
      <c r="AR29" s="277"/>
      <c r="AS29" s="83"/>
    </row>
    <row r="30" spans="1:45" ht="17.25" customHeight="1" x14ac:dyDescent="0.25">
      <c r="A30" s="242" t="s">
        <v>534</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78"/>
      <c r="AS30" s="83"/>
    </row>
    <row r="31" spans="1:45" ht="17.25" customHeight="1" x14ac:dyDescent="0.25">
      <c r="A31" s="242" t="s">
        <v>280</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78"/>
      <c r="AN31" s="78"/>
      <c r="AO31" s="159"/>
      <c r="AP31" s="159"/>
      <c r="AQ31" s="159"/>
      <c r="AR31" s="159"/>
      <c r="AS31" s="83"/>
    </row>
    <row r="32" spans="1:45" ht="17.25" customHeight="1" x14ac:dyDescent="0.25">
      <c r="A32" s="242" t="s">
        <v>259</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78"/>
      <c r="AN32" s="78"/>
      <c r="AO32" s="78"/>
      <c r="AP32" s="78"/>
      <c r="AQ32" s="78"/>
      <c r="AR32" s="78"/>
      <c r="AS32" s="83"/>
    </row>
    <row r="33" spans="1:45" ht="17.25" customHeight="1" x14ac:dyDescent="0.25">
      <c r="A33" s="242" t="s">
        <v>279</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3"/>
      <c r="AL33" s="263"/>
      <c r="AM33" s="78"/>
      <c r="AN33" s="78"/>
      <c r="AO33" s="78"/>
      <c r="AP33" s="78"/>
      <c r="AQ33" s="78"/>
      <c r="AR33" s="78"/>
      <c r="AS33" s="83"/>
    </row>
    <row r="34" spans="1:45" ht="17.25" customHeight="1" x14ac:dyDescent="0.25">
      <c r="A34" s="242" t="s">
        <v>278</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78"/>
      <c r="AN34" s="78"/>
      <c r="AO34" s="78"/>
      <c r="AP34" s="78"/>
      <c r="AQ34" s="78"/>
      <c r="AR34" s="78"/>
      <c r="AS34" s="83"/>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78"/>
      <c r="AN35" s="78"/>
      <c r="AO35" s="78"/>
      <c r="AP35" s="78"/>
      <c r="AQ35" s="78"/>
      <c r="AR35" s="78"/>
      <c r="AS35" s="83"/>
    </row>
    <row r="36" spans="1:45" ht="17.25" customHeight="1" thickBot="1" x14ac:dyDescent="0.3">
      <c r="A36" s="258" t="s">
        <v>252</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60"/>
      <c r="AL36" s="260"/>
      <c r="AM36" s="78"/>
      <c r="AN36" s="78"/>
      <c r="AO36" s="78"/>
      <c r="AP36" s="78"/>
      <c r="AQ36" s="78"/>
      <c r="AR36" s="78"/>
      <c r="AS36" s="83"/>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4"/>
      <c r="AL37" s="254"/>
      <c r="AM37" s="78"/>
      <c r="AN37" s="78"/>
      <c r="AO37" s="78"/>
      <c r="AP37" s="78"/>
      <c r="AQ37" s="78"/>
      <c r="AR37" s="78"/>
      <c r="AS37" s="83"/>
    </row>
    <row r="38" spans="1:45" ht="17.25" customHeight="1" x14ac:dyDescent="0.25">
      <c r="A38" s="242" t="s">
        <v>277</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78"/>
      <c r="AN38" s="78"/>
      <c r="AO38" s="78"/>
      <c r="AP38" s="78"/>
      <c r="AQ38" s="78"/>
      <c r="AR38" s="78"/>
      <c r="AS38" s="83"/>
    </row>
    <row r="39" spans="1:45" ht="17.25" customHeight="1" thickBot="1" x14ac:dyDescent="0.3">
      <c r="A39" s="258" t="s">
        <v>276</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60"/>
      <c r="AL39" s="260"/>
      <c r="AM39" s="78"/>
      <c r="AN39" s="78"/>
      <c r="AO39" s="78"/>
      <c r="AP39" s="78"/>
      <c r="AQ39" s="78"/>
      <c r="AR39" s="78"/>
      <c r="AS39" s="83"/>
    </row>
    <row r="40" spans="1:45" ht="17.25" customHeight="1" x14ac:dyDescent="0.25">
      <c r="A40" s="270" t="s">
        <v>535</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4"/>
      <c r="AL40" s="254"/>
      <c r="AM40" s="78"/>
      <c r="AN40" s="78"/>
      <c r="AO40" s="78"/>
      <c r="AP40" s="78"/>
      <c r="AQ40" s="78"/>
      <c r="AR40" s="78"/>
      <c r="AS40" s="83"/>
    </row>
    <row r="41" spans="1:45" ht="17.25" customHeight="1" x14ac:dyDescent="0.25">
      <c r="A41" s="242" t="s">
        <v>275</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78"/>
      <c r="AN41" s="78"/>
      <c r="AO41" s="78"/>
      <c r="AP41" s="78"/>
      <c r="AQ41" s="78"/>
      <c r="AR41" s="78"/>
      <c r="AS41" s="83"/>
    </row>
    <row r="42" spans="1:45" ht="17.25" customHeight="1" x14ac:dyDescent="0.25">
      <c r="A42" s="242" t="s">
        <v>274</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78"/>
      <c r="AN42" s="78"/>
      <c r="AO42" s="78"/>
      <c r="AP42" s="78"/>
      <c r="AQ42" s="78"/>
      <c r="AR42" s="78"/>
      <c r="AS42" s="83"/>
    </row>
    <row r="43" spans="1:45" ht="17.25" customHeight="1" x14ac:dyDescent="0.25">
      <c r="A43" s="242" t="s">
        <v>273</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78"/>
      <c r="AN43" s="78"/>
      <c r="AO43" s="78"/>
      <c r="AP43" s="78"/>
      <c r="AQ43" s="78"/>
      <c r="AR43" s="78"/>
      <c r="AS43" s="83"/>
    </row>
    <row r="44" spans="1:45" ht="17.25" customHeight="1" x14ac:dyDescent="0.25">
      <c r="A44" s="242" t="s">
        <v>272</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78"/>
      <c r="AN44" s="78"/>
      <c r="AO44" s="78"/>
      <c r="AP44" s="78"/>
      <c r="AQ44" s="78"/>
      <c r="AR44" s="78"/>
      <c r="AS44" s="83"/>
    </row>
    <row r="45" spans="1:45" ht="17.25" customHeight="1" x14ac:dyDescent="0.25">
      <c r="A45" s="242" t="s">
        <v>271</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78"/>
      <c r="AN45" s="78"/>
      <c r="AO45" s="78"/>
      <c r="AP45" s="78"/>
      <c r="AQ45" s="78"/>
      <c r="AR45" s="78"/>
      <c r="AS45" s="83"/>
    </row>
    <row r="46" spans="1:45" ht="17.25" customHeight="1" thickBot="1" x14ac:dyDescent="0.3">
      <c r="A46" s="264" t="s">
        <v>536</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8"/>
      <c r="AN46" s="78"/>
      <c r="AO46" s="78"/>
      <c r="AP46" s="78"/>
      <c r="AQ46" s="78"/>
      <c r="AR46" s="78"/>
      <c r="AS46" s="83"/>
    </row>
    <row r="47" spans="1:45" ht="24" customHeight="1" x14ac:dyDescent="0.25">
      <c r="A47" s="267" t="s">
        <v>270</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4" t="s">
        <v>5</v>
      </c>
      <c r="AL47" s="254"/>
      <c r="AM47" s="254" t="s">
        <v>537</v>
      </c>
      <c r="AN47" s="254"/>
      <c r="AO47" s="160" t="s">
        <v>538</v>
      </c>
      <c r="AP47" s="160" t="s">
        <v>539</v>
      </c>
      <c r="AQ47" s="83"/>
    </row>
    <row r="48" spans="1:45" ht="12" customHeight="1" x14ac:dyDescent="0.25">
      <c r="A48" s="242" t="s">
        <v>269</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61"/>
      <c r="AP48" s="161"/>
      <c r="AQ48" s="83"/>
    </row>
    <row r="49" spans="1:43" ht="12" customHeight="1" x14ac:dyDescent="0.25">
      <c r="A49" s="242" t="s">
        <v>268</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61"/>
      <c r="AP49" s="161"/>
      <c r="AQ49" s="83"/>
    </row>
    <row r="50" spans="1:43" ht="12" customHeight="1" thickBot="1" x14ac:dyDescent="0.3">
      <c r="A50" s="258" t="s">
        <v>540</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60"/>
      <c r="AL50" s="260"/>
      <c r="AM50" s="260"/>
      <c r="AN50" s="260"/>
      <c r="AO50" s="162"/>
      <c r="AP50" s="162"/>
      <c r="AQ50" s="83"/>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78"/>
      <c r="AN51" s="78"/>
      <c r="AO51" s="78"/>
      <c r="AP51" s="78"/>
      <c r="AQ51" s="83"/>
    </row>
    <row r="52" spans="1:43" ht="24" customHeight="1" x14ac:dyDescent="0.25">
      <c r="A52" s="252" t="s">
        <v>267</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t="s">
        <v>5</v>
      </c>
      <c r="AL52" s="254"/>
      <c r="AM52" s="254" t="s">
        <v>537</v>
      </c>
      <c r="AN52" s="254"/>
      <c r="AO52" s="160" t="s">
        <v>538</v>
      </c>
      <c r="AP52" s="160" t="s">
        <v>539</v>
      </c>
      <c r="AQ52" s="83"/>
    </row>
    <row r="53" spans="1:43" ht="11.25" customHeight="1" x14ac:dyDescent="0.25">
      <c r="A53" s="261" t="s">
        <v>266</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3"/>
      <c r="AL53" s="263"/>
      <c r="AM53" s="263"/>
      <c r="AN53" s="263"/>
      <c r="AO53" s="164"/>
      <c r="AP53" s="164"/>
      <c r="AQ53" s="83"/>
    </row>
    <row r="54" spans="1:43" ht="12" customHeight="1" x14ac:dyDescent="0.25">
      <c r="A54" s="242" t="s">
        <v>265</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61"/>
      <c r="AP54" s="161"/>
      <c r="AQ54" s="83"/>
    </row>
    <row r="55" spans="1:43" ht="12" customHeight="1" x14ac:dyDescent="0.25">
      <c r="A55" s="242" t="s">
        <v>264</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61"/>
      <c r="AP55" s="161"/>
      <c r="AQ55" s="83"/>
    </row>
    <row r="56" spans="1:43" ht="12" customHeight="1" thickBot="1" x14ac:dyDescent="0.3">
      <c r="A56" s="258" t="s">
        <v>263</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60"/>
      <c r="AL56" s="260"/>
      <c r="AM56" s="260"/>
      <c r="AN56" s="260"/>
      <c r="AO56" s="162"/>
      <c r="AP56" s="162"/>
      <c r="AQ56" s="83"/>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78"/>
      <c r="AN57" s="78"/>
      <c r="AO57" s="78"/>
      <c r="AP57" s="78"/>
      <c r="AQ57" s="77"/>
    </row>
    <row r="58" spans="1:43" ht="24" customHeight="1" x14ac:dyDescent="0.25">
      <c r="A58" s="252" t="s">
        <v>541</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t="s">
        <v>5</v>
      </c>
      <c r="AL58" s="254"/>
      <c r="AM58" s="254" t="s">
        <v>537</v>
      </c>
      <c r="AN58" s="254"/>
      <c r="AO58" s="160" t="s">
        <v>538</v>
      </c>
      <c r="AP58" s="160" t="s">
        <v>539</v>
      </c>
      <c r="AQ58" s="83"/>
    </row>
    <row r="59" spans="1:43" ht="12.75" customHeight="1" x14ac:dyDescent="0.25">
      <c r="A59" s="255" t="s">
        <v>262</v>
      </c>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7"/>
      <c r="AL59" s="257"/>
      <c r="AM59" s="257"/>
      <c r="AN59" s="257"/>
      <c r="AO59" s="165"/>
      <c r="AP59" s="165"/>
      <c r="AQ59" s="166"/>
    </row>
    <row r="60" spans="1:43" ht="12" customHeight="1" x14ac:dyDescent="0.25">
      <c r="A60" s="242" t="s">
        <v>261</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61"/>
      <c r="AP60" s="161"/>
      <c r="AQ60" s="83"/>
    </row>
    <row r="61" spans="1:43" ht="12" customHeight="1" x14ac:dyDescent="0.25">
      <c r="A61" s="242" t="s">
        <v>260</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61"/>
      <c r="AP61" s="161"/>
      <c r="AQ61" s="83"/>
    </row>
    <row r="62" spans="1:43" ht="12" customHeight="1" x14ac:dyDescent="0.25">
      <c r="A62" s="242" t="s">
        <v>259</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61"/>
      <c r="AP62" s="161"/>
      <c r="AQ62" s="83"/>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61"/>
      <c r="AP63" s="161"/>
      <c r="AQ63" s="83"/>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61"/>
      <c r="AP64" s="161"/>
      <c r="AQ64" s="83"/>
    </row>
    <row r="65" spans="1:43" ht="12" customHeight="1" x14ac:dyDescent="0.25">
      <c r="A65" s="242" t="s">
        <v>258</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61"/>
      <c r="AP65" s="161"/>
      <c r="AQ65" s="83"/>
    </row>
    <row r="66" spans="1:43" ht="27.75" customHeight="1" x14ac:dyDescent="0.25">
      <c r="A66" s="237" t="s">
        <v>542</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67"/>
      <c r="AP66" s="167"/>
      <c r="AQ66" s="166"/>
    </row>
    <row r="67" spans="1:43" ht="11.25" customHeight="1" x14ac:dyDescent="0.25">
      <c r="A67" s="242" t="s">
        <v>254</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61"/>
      <c r="AP67" s="161"/>
      <c r="AQ67" s="83"/>
    </row>
    <row r="68" spans="1:43" ht="25.5" customHeight="1" x14ac:dyDescent="0.25">
      <c r="A68" s="237" t="s">
        <v>543</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67"/>
      <c r="AP68" s="167"/>
      <c r="AQ68" s="166"/>
    </row>
    <row r="69" spans="1:43" ht="12" customHeight="1" x14ac:dyDescent="0.25">
      <c r="A69" s="242" t="s">
        <v>253</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61"/>
      <c r="AP69" s="161"/>
      <c r="AQ69" s="83"/>
    </row>
    <row r="70" spans="1:43" ht="12.75" customHeight="1" x14ac:dyDescent="0.25">
      <c r="A70" s="246" t="s">
        <v>257</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0"/>
      <c r="AL70" s="240"/>
      <c r="AM70" s="240"/>
      <c r="AN70" s="240"/>
      <c r="AO70" s="167"/>
      <c r="AP70" s="167"/>
      <c r="AQ70" s="166"/>
    </row>
    <row r="71" spans="1:43" ht="12" customHeight="1" x14ac:dyDescent="0.25">
      <c r="A71" s="242" t="s">
        <v>252</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61"/>
      <c r="AP71" s="161"/>
      <c r="AQ71" s="83"/>
    </row>
    <row r="72" spans="1:43" ht="12.75" customHeight="1" thickBot="1" x14ac:dyDescent="0.3">
      <c r="A72" s="248" t="s">
        <v>256</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78"/>
      <c r="AN73" s="78"/>
      <c r="AO73" s="78"/>
      <c r="AP73" s="78"/>
      <c r="AQ73" s="77"/>
    </row>
    <row r="74" spans="1:43" ht="25.5" customHeight="1" x14ac:dyDescent="0.25">
      <c r="A74" s="252" t="s">
        <v>255</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t="s">
        <v>5</v>
      </c>
      <c r="AL74" s="254"/>
      <c r="AM74" s="254" t="s">
        <v>537</v>
      </c>
      <c r="AN74" s="254"/>
      <c r="AO74" s="160" t="s">
        <v>538</v>
      </c>
      <c r="AP74" s="160" t="s">
        <v>539</v>
      </c>
      <c r="AQ74" s="83"/>
    </row>
    <row r="75" spans="1:43" ht="25.5" customHeight="1" x14ac:dyDescent="0.25">
      <c r="A75" s="237" t="s">
        <v>543</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69"/>
      <c r="AP75" s="169"/>
      <c r="AQ75" s="166"/>
    </row>
    <row r="76" spans="1:43" ht="12" customHeight="1" x14ac:dyDescent="0.25">
      <c r="A76" s="242" t="s">
        <v>254</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70"/>
      <c r="AP76" s="170"/>
      <c r="AQ76" s="83"/>
    </row>
    <row r="77" spans="1:43" ht="12" customHeight="1" x14ac:dyDescent="0.25">
      <c r="A77" s="242" t="s">
        <v>253</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70"/>
      <c r="AP77" s="170"/>
      <c r="AQ77" s="83"/>
    </row>
    <row r="78" spans="1:43" ht="12" customHeight="1" x14ac:dyDescent="0.25">
      <c r="A78" s="242" t="s">
        <v>252</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70"/>
      <c r="AP78" s="170"/>
      <c r="AQ78" s="83"/>
    </row>
    <row r="79" spans="1:43" ht="12" customHeight="1" x14ac:dyDescent="0.25">
      <c r="A79" s="242" t="s">
        <v>251</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70"/>
      <c r="AP79" s="170"/>
      <c r="AQ79" s="83"/>
    </row>
    <row r="80" spans="1:43" ht="12" customHeight="1" x14ac:dyDescent="0.25">
      <c r="A80" s="242" t="s">
        <v>250</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70"/>
      <c r="AP80" s="170"/>
      <c r="AQ80" s="83"/>
    </row>
    <row r="81" spans="1:45" ht="12.75" customHeight="1" x14ac:dyDescent="0.25">
      <c r="A81" s="242" t="s">
        <v>249</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70"/>
      <c r="AP81" s="170"/>
      <c r="AQ81" s="83"/>
    </row>
    <row r="82" spans="1:45" ht="12.75" customHeight="1" x14ac:dyDescent="0.25">
      <c r="A82" s="242" t="s">
        <v>248</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70"/>
      <c r="AP82" s="170"/>
      <c r="AQ82" s="83"/>
    </row>
    <row r="83" spans="1:45" ht="12" customHeight="1" x14ac:dyDescent="0.25">
      <c r="A83" s="246" t="s">
        <v>247</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0"/>
      <c r="AL83" s="240"/>
      <c r="AM83" s="241"/>
      <c r="AN83" s="241"/>
      <c r="AO83" s="169"/>
      <c r="AP83" s="169"/>
      <c r="AQ83" s="166"/>
    </row>
    <row r="84" spans="1:45" ht="12" customHeight="1" x14ac:dyDescent="0.25">
      <c r="A84" s="246" t="s">
        <v>544</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0"/>
      <c r="AL84" s="240"/>
      <c r="AM84" s="241"/>
      <c r="AN84" s="241"/>
      <c r="AO84" s="169"/>
      <c r="AP84" s="169"/>
      <c r="AQ84" s="166"/>
    </row>
    <row r="85" spans="1:45" ht="12" customHeight="1" x14ac:dyDescent="0.25">
      <c r="A85" s="242" t="s">
        <v>246</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70"/>
      <c r="AP85" s="170"/>
      <c r="AQ85" s="77"/>
    </row>
    <row r="86" spans="1:45" ht="27.75" customHeight="1" x14ac:dyDescent="0.25">
      <c r="A86" s="237" t="s">
        <v>545</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69"/>
      <c r="AP86" s="169"/>
      <c r="AQ86" s="166"/>
    </row>
    <row r="87" spans="1:45" x14ac:dyDescent="0.25">
      <c r="A87" s="237" t="s">
        <v>546</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69"/>
      <c r="AP87" s="169"/>
      <c r="AQ87" s="166"/>
    </row>
    <row r="88" spans="1:45" ht="14.25" customHeight="1" x14ac:dyDescent="0.25">
      <c r="A88" s="226" t="s">
        <v>547</v>
      </c>
      <c r="B88" s="227"/>
      <c r="C88" s="227"/>
      <c r="D88" s="228"/>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29"/>
      <c r="AL88" s="230"/>
      <c r="AM88" s="231"/>
      <c r="AN88" s="232"/>
      <c r="AO88" s="169"/>
      <c r="AP88" s="169"/>
      <c r="AQ88" s="166"/>
    </row>
    <row r="89" spans="1:45" x14ac:dyDescent="0.25">
      <c r="A89" s="226" t="s">
        <v>548</v>
      </c>
      <c r="B89" s="227"/>
      <c r="C89" s="227"/>
      <c r="D89" s="228"/>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29"/>
      <c r="AL89" s="230"/>
      <c r="AM89" s="231"/>
      <c r="AN89" s="232"/>
      <c r="AO89" s="169"/>
      <c r="AP89" s="169"/>
      <c r="AQ89" s="77"/>
    </row>
    <row r="90" spans="1:45" ht="12" customHeight="1" thickBot="1" x14ac:dyDescent="0.3">
      <c r="A90" s="172" t="s">
        <v>549</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33"/>
      <c r="AL90" s="234"/>
      <c r="AM90" s="235"/>
      <c r="AN90" s="236"/>
      <c r="AO90" s="174"/>
      <c r="AP90" s="174"/>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35" sqref="H35"/>
    </sheetView>
  </sheetViews>
  <sheetFormatPr defaultRowHeight="15.75" x14ac:dyDescent="0.25"/>
  <cols>
    <col min="1" max="1" width="9.140625" style="47"/>
    <col min="2" max="2" width="37.7109375" style="47" customWidth="1"/>
    <col min="3" max="3" width="15.85546875" style="47" customWidth="1"/>
    <col min="4" max="4" width="17.42578125" style="47" customWidth="1"/>
    <col min="5" max="6" width="0" style="47" hidden="1" customWidth="1"/>
    <col min="7" max="7" width="16.5703125" style="47" customWidth="1"/>
    <col min="8" max="8" width="18.8554687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481</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H_TP1100.VL.0034</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8"/>
      <c r="B14" s="198"/>
      <c r="C14" s="198"/>
      <c r="D14" s="198"/>
      <c r="E14" s="198"/>
      <c r="F14" s="198"/>
      <c r="G14" s="198"/>
      <c r="H14" s="198"/>
      <c r="I14" s="198"/>
      <c r="J14" s="198"/>
      <c r="K14" s="198"/>
      <c r="L14" s="198"/>
    </row>
    <row r="15" spans="1:44" x14ac:dyDescent="0.25">
      <c r="A15" s="192"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298" t="s">
        <v>420</v>
      </c>
      <c r="B19" s="298"/>
      <c r="C19" s="298"/>
      <c r="D19" s="298"/>
      <c r="E19" s="298"/>
      <c r="F19" s="298"/>
      <c r="G19" s="298"/>
      <c r="H19" s="298"/>
      <c r="I19" s="298"/>
      <c r="J19" s="298"/>
      <c r="K19" s="298"/>
      <c r="L19" s="298"/>
    </row>
    <row r="20" spans="1:12" x14ac:dyDescent="0.25">
      <c r="A20" s="48"/>
      <c r="B20" s="48"/>
    </row>
    <row r="21" spans="1:12" ht="28.5" customHeight="1" x14ac:dyDescent="0.25">
      <c r="A21" s="290" t="s">
        <v>211</v>
      </c>
      <c r="B21" s="290" t="s">
        <v>210</v>
      </c>
      <c r="C21" s="295" t="s">
        <v>355</v>
      </c>
      <c r="D21" s="295"/>
      <c r="E21" s="295"/>
      <c r="F21" s="295"/>
      <c r="G21" s="295"/>
      <c r="H21" s="295"/>
      <c r="I21" s="290" t="s">
        <v>209</v>
      </c>
      <c r="J21" s="292" t="s">
        <v>357</v>
      </c>
      <c r="K21" s="290" t="s">
        <v>208</v>
      </c>
      <c r="L21" s="291" t="s">
        <v>356</v>
      </c>
    </row>
    <row r="22" spans="1:12" ht="58.5" customHeight="1" x14ac:dyDescent="0.25">
      <c r="A22" s="290"/>
      <c r="B22" s="290"/>
      <c r="C22" s="294" t="s">
        <v>3</v>
      </c>
      <c r="D22" s="294"/>
      <c r="E22" s="116"/>
      <c r="F22" s="117"/>
      <c r="G22" s="296" t="s">
        <v>2</v>
      </c>
      <c r="H22" s="297"/>
      <c r="I22" s="290"/>
      <c r="J22" s="293"/>
      <c r="K22" s="290"/>
      <c r="L22" s="291"/>
    </row>
    <row r="23" spans="1:12" ht="47.25" x14ac:dyDescent="0.25">
      <c r="A23" s="290"/>
      <c r="B23" s="290"/>
      <c r="C23" s="56" t="s">
        <v>207</v>
      </c>
      <c r="D23" s="56" t="s">
        <v>206</v>
      </c>
      <c r="E23" s="56" t="s">
        <v>207</v>
      </c>
      <c r="F23" s="56" t="s">
        <v>206</v>
      </c>
      <c r="G23" s="56" t="s">
        <v>207</v>
      </c>
      <c r="H23" s="56" t="s">
        <v>206</v>
      </c>
      <c r="I23" s="290"/>
      <c r="J23" s="294"/>
      <c r="K23" s="290"/>
      <c r="L23" s="291"/>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30.75" customHeight="1" x14ac:dyDescent="0.25">
      <c r="A26" s="56" t="s">
        <v>204</v>
      </c>
      <c r="B26" s="61" t="s">
        <v>362</v>
      </c>
      <c r="C26" s="54" t="s">
        <v>452</v>
      </c>
      <c r="D26" s="54" t="s">
        <v>452</v>
      </c>
      <c r="E26" s="150"/>
      <c r="F26" s="150"/>
      <c r="G26" s="54" t="s">
        <v>452</v>
      </c>
      <c r="H26" s="54" t="s">
        <v>452</v>
      </c>
      <c r="I26" s="60"/>
      <c r="J26" s="60"/>
      <c r="K26" s="53"/>
      <c r="L26" s="53"/>
    </row>
    <row r="27" spans="1:12" ht="39" customHeight="1" x14ac:dyDescent="0.25">
      <c r="A27" s="56" t="s">
        <v>203</v>
      </c>
      <c r="B27" s="61" t="s">
        <v>364</v>
      </c>
      <c r="C27" s="54" t="s">
        <v>452</v>
      </c>
      <c r="D27" s="54" t="s">
        <v>452</v>
      </c>
      <c r="E27" s="150"/>
      <c r="F27" s="150"/>
      <c r="G27" s="54" t="s">
        <v>452</v>
      </c>
      <c r="H27" s="54" t="s">
        <v>452</v>
      </c>
      <c r="I27" s="60"/>
      <c r="J27" s="60"/>
      <c r="K27" s="53"/>
      <c r="L27" s="53"/>
    </row>
    <row r="28" spans="1:12" ht="70.5" customHeight="1" x14ac:dyDescent="0.25">
      <c r="A28" s="56" t="s">
        <v>363</v>
      </c>
      <c r="B28" s="61" t="s">
        <v>368</v>
      </c>
      <c r="C28" s="54" t="s">
        <v>452</v>
      </c>
      <c r="D28" s="54" t="s">
        <v>452</v>
      </c>
      <c r="E28" s="150"/>
      <c r="F28" s="150"/>
      <c r="G28" s="54" t="s">
        <v>452</v>
      </c>
      <c r="H28" s="54" t="s">
        <v>452</v>
      </c>
      <c r="I28" s="60"/>
      <c r="J28" s="60"/>
      <c r="K28" s="53"/>
      <c r="L28" s="53"/>
    </row>
    <row r="29" spans="1:12" ht="54" customHeight="1" x14ac:dyDescent="0.25">
      <c r="A29" s="56" t="s">
        <v>202</v>
      </c>
      <c r="B29" s="61" t="s">
        <v>367</v>
      </c>
      <c r="C29" s="54" t="s">
        <v>452</v>
      </c>
      <c r="D29" s="54" t="s">
        <v>452</v>
      </c>
      <c r="E29" s="150"/>
      <c r="F29" s="150"/>
      <c r="G29" s="54" t="s">
        <v>452</v>
      </c>
      <c r="H29" s="54" t="s">
        <v>452</v>
      </c>
      <c r="I29" s="60"/>
      <c r="J29" s="60"/>
      <c r="K29" s="53"/>
      <c r="L29" s="53"/>
    </row>
    <row r="30" spans="1:12" ht="42" customHeight="1" x14ac:dyDescent="0.25">
      <c r="A30" s="56" t="s">
        <v>201</v>
      </c>
      <c r="B30" s="61" t="s">
        <v>369</v>
      </c>
      <c r="C30" s="54" t="s">
        <v>452</v>
      </c>
      <c r="D30" s="54" t="s">
        <v>452</v>
      </c>
      <c r="E30" s="150"/>
      <c r="F30" s="150"/>
      <c r="G30" s="54" t="s">
        <v>452</v>
      </c>
      <c r="H30" s="54" t="s">
        <v>452</v>
      </c>
      <c r="I30" s="60"/>
      <c r="J30" s="60"/>
      <c r="K30" s="53"/>
      <c r="L30" s="53"/>
    </row>
    <row r="31" spans="1:12" ht="37.5" customHeight="1" x14ac:dyDescent="0.25">
      <c r="A31" s="56" t="s">
        <v>200</v>
      </c>
      <c r="B31" s="55" t="s">
        <v>365</v>
      </c>
      <c r="C31" s="151">
        <v>46023</v>
      </c>
      <c r="D31" s="149">
        <v>46068</v>
      </c>
      <c r="E31" s="150"/>
      <c r="F31" s="150"/>
      <c r="G31" s="151">
        <v>46023</v>
      </c>
      <c r="H31" s="149">
        <v>46068</v>
      </c>
      <c r="I31" s="60"/>
      <c r="J31" s="60"/>
      <c r="K31" s="53"/>
      <c r="L31" s="53"/>
    </row>
    <row r="32" spans="1:12" ht="31.5" x14ac:dyDescent="0.25">
      <c r="A32" s="56" t="s">
        <v>198</v>
      </c>
      <c r="B32" s="55" t="s">
        <v>370</v>
      </c>
      <c r="C32" s="149">
        <v>46174</v>
      </c>
      <c r="D32" s="149">
        <v>46188</v>
      </c>
      <c r="E32" s="150"/>
      <c r="F32" s="150"/>
      <c r="G32" s="149">
        <v>46143</v>
      </c>
      <c r="H32" s="149">
        <v>46188</v>
      </c>
      <c r="I32" s="60"/>
      <c r="J32" s="60"/>
      <c r="K32" s="53"/>
      <c r="L32" s="53"/>
    </row>
    <row r="33" spans="1:12" ht="37.5" customHeight="1" x14ac:dyDescent="0.25">
      <c r="A33" s="56" t="s">
        <v>381</v>
      </c>
      <c r="B33" s="55" t="s">
        <v>298</v>
      </c>
      <c r="C33" s="149" t="s">
        <v>452</v>
      </c>
      <c r="D33" s="149" t="s">
        <v>452</v>
      </c>
      <c r="E33" s="150"/>
      <c r="F33" s="150"/>
      <c r="G33" s="149">
        <v>46188</v>
      </c>
      <c r="H33" s="149">
        <v>46218</v>
      </c>
      <c r="I33" s="60"/>
      <c r="J33" s="60"/>
      <c r="K33" s="53"/>
      <c r="L33" s="53"/>
    </row>
    <row r="34" spans="1:12" ht="47.25" customHeight="1" x14ac:dyDescent="0.25">
      <c r="A34" s="56" t="s">
        <v>382</v>
      </c>
      <c r="B34" s="55" t="s">
        <v>374</v>
      </c>
      <c r="C34" s="149" t="s">
        <v>452</v>
      </c>
      <c r="D34" s="149" t="s">
        <v>452</v>
      </c>
      <c r="E34" s="150"/>
      <c r="F34" s="150"/>
      <c r="G34" s="149" t="s">
        <v>452</v>
      </c>
      <c r="H34" s="149" t="s">
        <v>452</v>
      </c>
      <c r="I34" s="59"/>
      <c r="J34" s="59"/>
      <c r="K34" s="59"/>
      <c r="L34" s="53"/>
    </row>
    <row r="35" spans="1:12" ht="49.5" customHeight="1" x14ac:dyDescent="0.25">
      <c r="A35" s="56" t="s">
        <v>383</v>
      </c>
      <c r="B35" s="55" t="s">
        <v>199</v>
      </c>
      <c r="C35" s="149">
        <v>46183</v>
      </c>
      <c r="D35" s="152">
        <v>46188</v>
      </c>
      <c r="E35" s="150"/>
      <c r="F35" s="150"/>
      <c r="G35" s="149">
        <v>46249</v>
      </c>
      <c r="H35" s="149">
        <v>46264</v>
      </c>
      <c r="I35" s="59"/>
      <c r="J35" s="59"/>
      <c r="K35" s="59"/>
      <c r="L35" s="53"/>
    </row>
    <row r="36" spans="1:12" ht="37.5" customHeight="1" x14ac:dyDescent="0.25">
      <c r="A36" s="56" t="s">
        <v>384</v>
      </c>
      <c r="B36" s="55" t="s">
        <v>366</v>
      </c>
      <c r="C36" s="149" t="s">
        <v>452</v>
      </c>
      <c r="D36" s="149" t="s">
        <v>452</v>
      </c>
      <c r="E36" s="153"/>
      <c r="F36" s="150"/>
      <c r="G36" s="149" t="s">
        <v>452</v>
      </c>
      <c r="H36" s="149" t="s">
        <v>452</v>
      </c>
      <c r="I36" s="58"/>
      <c r="J36" s="58"/>
      <c r="K36" s="53"/>
      <c r="L36" s="53"/>
    </row>
    <row r="37" spans="1:12" x14ac:dyDescent="0.25">
      <c r="A37" s="56" t="s">
        <v>385</v>
      </c>
      <c r="B37" s="55" t="s">
        <v>197</v>
      </c>
      <c r="C37" s="152">
        <v>46143</v>
      </c>
      <c r="D37" s="149">
        <v>46188</v>
      </c>
      <c r="E37" s="153"/>
      <c r="F37" s="150"/>
      <c r="G37" s="149">
        <v>46188</v>
      </c>
      <c r="H37" s="149">
        <v>46249</v>
      </c>
      <c r="I37" s="58"/>
      <c r="J37" s="58"/>
      <c r="K37" s="53"/>
      <c r="L37" s="53"/>
    </row>
    <row r="38" spans="1:12" x14ac:dyDescent="0.25">
      <c r="A38" s="56" t="s">
        <v>519</v>
      </c>
      <c r="B38" s="57" t="s">
        <v>196</v>
      </c>
      <c r="C38" s="54"/>
      <c r="D38" s="54"/>
      <c r="E38" s="54"/>
      <c r="F38" s="54"/>
      <c r="G38" s="54"/>
      <c r="H38" s="54"/>
      <c r="I38" s="53"/>
      <c r="J38" s="53"/>
      <c r="K38" s="53"/>
      <c r="L38" s="53"/>
    </row>
    <row r="39" spans="1:12" ht="63" x14ac:dyDescent="0.25">
      <c r="A39" s="56">
        <v>2</v>
      </c>
      <c r="B39" s="55" t="s">
        <v>371</v>
      </c>
      <c r="C39" s="154">
        <v>46554</v>
      </c>
      <c r="D39" s="154">
        <v>46598</v>
      </c>
      <c r="E39" s="54"/>
      <c r="F39" s="54"/>
      <c r="G39" s="154">
        <v>46434</v>
      </c>
      <c r="H39" s="154">
        <v>46476</v>
      </c>
      <c r="I39" s="53"/>
      <c r="J39" s="53"/>
      <c r="K39" s="53"/>
      <c r="L39" s="53"/>
    </row>
    <row r="40" spans="1:12" ht="27" customHeight="1" x14ac:dyDescent="0.25">
      <c r="A40" s="56" t="s">
        <v>195</v>
      </c>
      <c r="B40" s="55" t="s">
        <v>373</v>
      </c>
      <c r="C40" s="149">
        <v>46600</v>
      </c>
      <c r="D40" s="154">
        <v>46629</v>
      </c>
      <c r="E40" s="54"/>
      <c r="F40" s="54"/>
      <c r="G40" s="149" t="s">
        <v>452</v>
      </c>
      <c r="H40" s="149" t="s">
        <v>452</v>
      </c>
      <c r="I40" s="53"/>
      <c r="J40" s="53"/>
      <c r="K40" s="53"/>
      <c r="L40" s="53"/>
    </row>
    <row r="41" spans="1:12" ht="51.75" customHeight="1" x14ac:dyDescent="0.25">
      <c r="A41" s="56" t="s">
        <v>194</v>
      </c>
      <c r="B41" s="57" t="s">
        <v>450</v>
      </c>
      <c r="C41" s="54"/>
      <c r="D41" s="54"/>
      <c r="E41" s="54"/>
      <c r="F41" s="54"/>
      <c r="G41" s="54"/>
      <c r="H41" s="54"/>
      <c r="I41" s="53"/>
      <c r="J41" s="53"/>
      <c r="K41" s="53"/>
      <c r="L41" s="53"/>
    </row>
    <row r="42" spans="1:12" ht="47.25" customHeight="1" x14ac:dyDescent="0.25">
      <c r="A42" s="56">
        <v>3</v>
      </c>
      <c r="B42" s="55" t="s">
        <v>372</v>
      </c>
      <c r="C42" s="154">
        <v>46600</v>
      </c>
      <c r="D42" s="154">
        <v>46614</v>
      </c>
      <c r="E42" s="54"/>
      <c r="F42" s="54"/>
      <c r="G42" s="149">
        <v>46478</v>
      </c>
      <c r="H42" s="154">
        <v>46614</v>
      </c>
      <c r="I42" s="53"/>
      <c r="J42" s="53"/>
      <c r="K42" s="53"/>
      <c r="L42" s="53"/>
    </row>
    <row r="43" spans="1:12" ht="28.5" customHeight="1" x14ac:dyDescent="0.25">
      <c r="A43" s="56" t="s">
        <v>193</v>
      </c>
      <c r="B43" s="55" t="s">
        <v>191</v>
      </c>
      <c r="C43" s="149" t="s">
        <v>452</v>
      </c>
      <c r="D43" s="149" t="s">
        <v>452</v>
      </c>
      <c r="E43" s="54"/>
      <c r="F43" s="54"/>
      <c r="G43" s="149" t="s">
        <v>452</v>
      </c>
      <c r="H43" s="149" t="s">
        <v>452</v>
      </c>
      <c r="I43" s="53"/>
      <c r="J43" s="53"/>
      <c r="K43" s="53"/>
      <c r="L43" s="53"/>
    </row>
    <row r="44" spans="1:12" ht="23.25" customHeight="1" x14ac:dyDescent="0.25">
      <c r="A44" s="56" t="s">
        <v>192</v>
      </c>
      <c r="B44" s="55" t="s">
        <v>189</v>
      </c>
      <c r="C44" s="149" t="s">
        <v>452</v>
      </c>
      <c r="D44" s="149" t="s">
        <v>452</v>
      </c>
      <c r="E44" s="54"/>
      <c r="F44" s="54"/>
      <c r="G44" s="149" t="s">
        <v>452</v>
      </c>
      <c r="H44" s="149" t="s">
        <v>452</v>
      </c>
      <c r="I44" s="53"/>
      <c r="J44" s="53"/>
      <c r="K44" s="53"/>
      <c r="L44" s="53"/>
    </row>
    <row r="45" spans="1:12" ht="90.75" customHeight="1" x14ac:dyDescent="0.25">
      <c r="A45" s="56" t="s">
        <v>190</v>
      </c>
      <c r="B45" s="55" t="s">
        <v>377</v>
      </c>
      <c r="C45" s="149" t="s">
        <v>452</v>
      </c>
      <c r="D45" s="149" t="s">
        <v>452</v>
      </c>
      <c r="E45" s="54"/>
      <c r="F45" s="54"/>
      <c r="G45" s="149" t="s">
        <v>452</v>
      </c>
      <c r="H45" s="149" t="s">
        <v>452</v>
      </c>
      <c r="I45" s="53"/>
      <c r="J45" s="53"/>
      <c r="K45" s="53"/>
      <c r="L45" s="53"/>
    </row>
    <row r="46" spans="1:12" ht="167.25" customHeight="1" x14ac:dyDescent="0.25">
      <c r="A46" s="56" t="s">
        <v>188</v>
      </c>
      <c r="B46" s="55" t="s">
        <v>375</v>
      </c>
      <c r="C46" s="54" t="s">
        <v>452</v>
      </c>
      <c r="D46" s="149" t="s">
        <v>452</v>
      </c>
      <c r="E46" s="54"/>
      <c r="F46" s="54"/>
      <c r="G46" s="54" t="s">
        <v>452</v>
      </c>
      <c r="H46" s="149" t="s">
        <v>452</v>
      </c>
      <c r="I46" s="53"/>
      <c r="J46" s="53"/>
      <c r="K46" s="53"/>
      <c r="L46" s="53"/>
    </row>
    <row r="47" spans="1:12" ht="28.5" customHeight="1" x14ac:dyDescent="0.25">
      <c r="A47" s="56" t="s">
        <v>186</v>
      </c>
      <c r="B47" s="55" t="s">
        <v>187</v>
      </c>
      <c r="C47" s="149">
        <v>46722</v>
      </c>
      <c r="D47" s="151">
        <v>46731</v>
      </c>
      <c r="E47" s="54"/>
      <c r="F47" s="54"/>
      <c r="G47" s="54" t="s">
        <v>452</v>
      </c>
      <c r="H47" s="149" t="s">
        <v>452</v>
      </c>
      <c r="I47" s="53"/>
      <c r="J47" s="53"/>
      <c r="K47" s="53"/>
      <c r="L47" s="53"/>
    </row>
    <row r="48" spans="1:12" ht="37.5" customHeight="1" x14ac:dyDescent="0.25">
      <c r="A48" s="56" t="s">
        <v>520</v>
      </c>
      <c r="B48" s="57" t="s">
        <v>185</v>
      </c>
      <c r="C48" s="54"/>
      <c r="D48" s="54"/>
      <c r="E48" s="54"/>
      <c r="F48" s="54"/>
      <c r="G48" s="54"/>
      <c r="H48" s="54"/>
      <c r="I48" s="53"/>
      <c r="J48" s="53"/>
      <c r="K48" s="53"/>
      <c r="L48" s="53"/>
    </row>
    <row r="49" spans="1:12" ht="35.25" customHeight="1" x14ac:dyDescent="0.25">
      <c r="A49" s="56">
        <v>4</v>
      </c>
      <c r="B49" s="55" t="s">
        <v>183</v>
      </c>
      <c r="C49" s="154">
        <v>46731</v>
      </c>
      <c r="D49" s="149">
        <v>46746</v>
      </c>
      <c r="E49" s="54"/>
      <c r="F49" s="54"/>
      <c r="G49" s="154">
        <v>46722</v>
      </c>
      <c r="H49" s="149">
        <v>46726</v>
      </c>
      <c r="I49" s="53"/>
      <c r="J49" s="53"/>
      <c r="K49" s="53"/>
      <c r="L49" s="53"/>
    </row>
    <row r="50" spans="1:12" ht="86.25" customHeight="1" x14ac:dyDescent="0.25">
      <c r="A50" s="56" t="s">
        <v>184</v>
      </c>
      <c r="B50" s="55" t="s">
        <v>376</v>
      </c>
      <c r="C50" s="149">
        <v>46746</v>
      </c>
      <c r="D50" s="149">
        <v>46749</v>
      </c>
      <c r="E50" s="54"/>
      <c r="F50" s="54"/>
      <c r="G50" s="149">
        <v>46706</v>
      </c>
      <c r="H50" s="149">
        <v>46719</v>
      </c>
      <c r="I50" s="53"/>
      <c r="J50" s="53"/>
      <c r="K50" s="53"/>
      <c r="L50" s="53"/>
    </row>
    <row r="51" spans="1:12" ht="77.25" customHeight="1" x14ac:dyDescent="0.25">
      <c r="A51" s="56" t="s">
        <v>182</v>
      </c>
      <c r="B51" s="55" t="s">
        <v>378</v>
      </c>
      <c r="C51" s="149" t="s">
        <v>452</v>
      </c>
      <c r="D51" s="149" t="s">
        <v>452</v>
      </c>
      <c r="E51" s="54"/>
      <c r="F51" s="54"/>
      <c r="G51" s="149" t="s">
        <v>452</v>
      </c>
      <c r="H51" s="149" t="s">
        <v>452</v>
      </c>
      <c r="I51" s="53"/>
      <c r="J51" s="53"/>
      <c r="K51" s="53"/>
      <c r="L51" s="53"/>
    </row>
    <row r="52" spans="1:12" ht="71.25" customHeight="1" x14ac:dyDescent="0.25">
      <c r="A52" s="56" t="s">
        <v>180</v>
      </c>
      <c r="B52" s="55" t="s">
        <v>181</v>
      </c>
      <c r="C52" s="149" t="s">
        <v>452</v>
      </c>
      <c r="D52" s="149" t="s">
        <v>452</v>
      </c>
      <c r="E52" s="150"/>
      <c r="F52" s="150"/>
      <c r="G52" s="149" t="s">
        <v>452</v>
      </c>
      <c r="H52" s="149" t="s">
        <v>452</v>
      </c>
      <c r="I52" s="53"/>
      <c r="J52" s="53"/>
      <c r="K52" s="53"/>
      <c r="L52" s="53"/>
    </row>
    <row r="53" spans="1:12" ht="39" customHeight="1" x14ac:dyDescent="0.25">
      <c r="A53" s="56" t="s">
        <v>178</v>
      </c>
      <c r="B53" s="121" t="s">
        <v>379</v>
      </c>
      <c r="C53" s="149">
        <v>46746</v>
      </c>
      <c r="D53" s="155">
        <v>46749</v>
      </c>
      <c r="E53" s="54"/>
      <c r="F53" s="54"/>
      <c r="G53" s="149">
        <v>46731</v>
      </c>
      <c r="H53" s="155">
        <v>46741</v>
      </c>
      <c r="I53" s="53"/>
      <c r="J53" s="53"/>
      <c r="K53" s="53"/>
      <c r="L53" s="53"/>
    </row>
    <row r="54" spans="1:12" ht="46.5" customHeight="1" x14ac:dyDescent="0.25">
      <c r="A54" s="56" t="s">
        <v>380</v>
      </c>
      <c r="B54" s="55" t="s">
        <v>179</v>
      </c>
      <c r="C54" s="149" t="s">
        <v>452</v>
      </c>
      <c r="D54" s="149" t="s">
        <v>452</v>
      </c>
      <c r="E54" s="54"/>
      <c r="F54" s="54"/>
      <c r="G54" s="149" t="s">
        <v>452</v>
      </c>
      <c r="H54" s="149" t="s">
        <v>452</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7109375" style="47" customWidth="1"/>
    <col min="9" max="9" width="5.28515625" style="47" customWidth="1"/>
    <col min="10" max="10" width="8.5703125" style="47" customWidth="1"/>
    <col min="11" max="15" width="6.140625" style="47" customWidth="1"/>
    <col min="16" max="16" width="8.5703125" style="47" customWidth="1"/>
    <col min="17" max="17" width="6.140625" style="47" customWidth="1"/>
    <col min="18" max="18" width="9.7109375" style="47" customWidth="1"/>
    <col min="19" max="19" width="6.140625" style="47" customWidth="1"/>
    <col min="20" max="20" width="8.7109375" style="47" bestFit="1" customWidth="1"/>
    <col min="21" max="21" width="6.140625" style="47" customWidth="1"/>
    <col min="22" max="22" width="10.425781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481</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8" spans="1:34" x14ac:dyDescent="0.25">
      <c r="A18" s="308" t="s">
        <v>421</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row>
    <row r="20" spans="1:34" s="128" customFormat="1" ht="33" customHeight="1" x14ac:dyDescent="0.25">
      <c r="A20" s="300" t="s">
        <v>177</v>
      </c>
      <c r="B20" s="300" t="s">
        <v>176</v>
      </c>
      <c r="C20" s="305" t="s">
        <v>175</v>
      </c>
      <c r="D20" s="305"/>
      <c r="E20" s="307" t="s">
        <v>174</v>
      </c>
      <c r="F20" s="307"/>
      <c r="G20" s="309" t="s">
        <v>557</v>
      </c>
      <c r="H20" s="303" t="s">
        <v>525</v>
      </c>
      <c r="I20" s="304"/>
      <c r="J20" s="304"/>
      <c r="K20" s="304"/>
      <c r="L20" s="303" t="s">
        <v>526</v>
      </c>
      <c r="M20" s="304"/>
      <c r="N20" s="304"/>
      <c r="O20" s="304"/>
      <c r="P20" s="303" t="s">
        <v>527</v>
      </c>
      <c r="Q20" s="304"/>
      <c r="R20" s="304"/>
      <c r="S20" s="304"/>
      <c r="T20" s="303" t="s">
        <v>551</v>
      </c>
      <c r="U20" s="304"/>
      <c r="V20" s="304"/>
      <c r="W20" s="304"/>
      <c r="X20" s="303" t="s">
        <v>558</v>
      </c>
      <c r="Y20" s="304"/>
      <c r="Z20" s="304"/>
      <c r="AA20" s="304"/>
      <c r="AB20" s="312" t="s">
        <v>173</v>
      </c>
      <c r="AC20" s="312"/>
    </row>
    <row r="21" spans="1:34" s="128" customFormat="1" ht="99.75" customHeight="1" x14ac:dyDescent="0.25">
      <c r="A21" s="301"/>
      <c r="B21" s="301"/>
      <c r="C21" s="305"/>
      <c r="D21" s="305"/>
      <c r="E21" s="307"/>
      <c r="F21" s="307"/>
      <c r="G21" s="310"/>
      <c r="H21" s="299" t="s">
        <v>3</v>
      </c>
      <c r="I21" s="299"/>
      <c r="J21" s="299" t="s">
        <v>171</v>
      </c>
      <c r="K21" s="299"/>
      <c r="L21" s="299" t="s">
        <v>3</v>
      </c>
      <c r="M21" s="299"/>
      <c r="N21" s="299" t="s">
        <v>171</v>
      </c>
      <c r="O21" s="299"/>
      <c r="P21" s="299" t="s">
        <v>3</v>
      </c>
      <c r="Q21" s="299"/>
      <c r="R21" s="299" t="s">
        <v>171</v>
      </c>
      <c r="S21" s="299"/>
      <c r="T21" s="299" t="s">
        <v>3</v>
      </c>
      <c r="U21" s="299"/>
      <c r="V21" s="299" t="s">
        <v>171</v>
      </c>
      <c r="W21" s="299"/>
      <c r="X21" s="299" t="s">
        <v>3</v>
      </c>
      <c r="Y21" s="299"/>
      <c r="Z21" s="299" t="s">
        <v>171</v>
      </c>
      <c r="AA21" s="299"/>
      <c r="AB21" s="312"/>
      <c r="AC21" s="312"/>
    </row>
    <row r="22" spans="1:34" s="128" customFormat="1" ht="89.25" customHeight="1" x14ac:dyDescent="0.3">
      <c r="A22" s="302"/>
      <c r="B22" s="302"/>
      <c r="C22" s="176" t="s">
        <v>3</v>
      </c>
      <c r="D22" s="176" t="s">
        <v>171</v>
      </c>
      <c r="E22" s="158" t="s">
        <v>555</v>
      </c>
      <c r="F22" s="158" t="s">
        <v>556</v>
      </c>
      <c r="G22" s="311"/>
      <c r="H22" s="177" t="s">
        <v>403</v>
      </c>
      <c r="I22" s="177" t="s">
        <v>404</v>
      </c>
      <c r="J22" s="177" t="s">
        <v>403</v>
      </c>
      <c r="K22" s="177" t="s">
        <v>404</v>
      </c>
      <c r="L22" s="177" t="s">
        <v>403</v>
      </c>
      <c r="M22" s="177" t="s">
        <v>404</v>
      </c>
      <c r="N22" s="177" t="s">
        <v>403</v>
      </c>
      <c r="O22" s="177" t="s">
        <v>404</v>
      </c>
      <c r="P22" s="177" t="s">
        <v>403</v>
      </c>
      <c r="Q22" s="177" t="s">
        <v>404</v>
      </c>
      <c r="R22" s="177" t="s">
        <v>403</v>
      </c>
      <c r="S22" s="177" t="s">
        <v>404</v>
      </c>
      <c r="T22" s="177" t="s">
        <v>403</v>
      </c>
      <c r="U22" s="177" t="s">
        <v>404</v>
      </c>
      <c r="V22" s="177" t="s">
        <v>403</v>
      </c>
      <c r="W22" s="177" t="s">
        <v>404</v>
      </c>
      <c r="X22" s="177" t="s">
        <v>403</v>
      </c>
      <c r="Y22" s="177" t="s">
        <v>404</v>
      </c>
      <c r="Z22" s="177" t="s">
        <v>403</v>
      </c>
      <c r="AA22" s="177" t="s">
        <v>404</v>
      </c>
      <c r="AB22" s="176" t="s">
        <v>172</v>
      </c>
      <c r="AC22" s="176" t="s">
        <v>171</v>
      </c>
      <c r="AE22" s="129"/>
      <c r="AF22" s="129"/>
      <c r="AG22" s="129"/>
      <c r="AH22" s="129"/>
    </row>
    <row r="23" spans="1:34" s="128"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8" customFormat="1" ht="47.25" customHeight="1" x14ac:dyDescent="0.25">
      <c r="A24" s="130">
        <v>1</v>
      </c>
      <c r="B24" s="131" t="s">
        <v>170</v>
      </c>
      <c r="C24" s="145">
        <v>4.1306299383537226</v>
      </c>
      <c r="D24" s="145">
        <v>4.5149351196947221</v>
      </c>
      <c r="E24" s="145">
        <v>4.5149351196947221</v>
      </c>
      <c r="F24" s="145">
        <v>4.5149351196947221</v>
      </c>
      <c r="G24" s="145">
        <v>0</v>
      </c>
      <c r="H24" s="145">
        <v>0</v>
      </c>
      <c r="I24" s="145"/>
      <c r="J24" s="145">
        <v>0</v>
      </c>
      <c r="K24" s="178"/>
      <c r="L24" s="145">
        <v>0.37693517971221219</v>
      </c>
      <c r="M24" s="145"/>
      <c r="N24" s="145">
        <v>0.37693805364605149</v>
      </c>
      <c r="O24" s="145"/>
      <c r="P24" s="145">
        <v>3.7536947586415099</v>
      </c>
      <c r="Q24" s="145"/>
      <c r="R24" s="145">
        <v>4.13799706604867</v>
      </c>
      <c r="S24" s="145"/>
      <c r="T24" s="145">
        <v>0</v>
      </c>
      <c r="U24" s="145"/>
      <c r="V24" s="145">
        <v>0</v>
      </c>
      <c r="W24" s="145"/>
      <c r="X24" s="145">
        <v>0</v>
      </c>
      <c r="Y24" s="145"/>
      <c r="Z24" s="145" t="s">
        <v>550</v>
      </c>
      <c r="AA24" s="145"/>
      <c r="AB24" s="145">
        <v>4.1306299383537217</v>
      </c>
      <c r="AC24" s="145">
        <v>4.5149351196947212</v>
      </c>
    </row>
    <row r="25" spans="1:34" s="128" customFormat="1" ht="24" customHeight="1" x14ac:dyDescent="0.25">
      <c r="A25" s="132" t="s">
        <v>169</v>
      </c>
      <c r="B25" s="127"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550</v>
      </c>
      <c r="AA25" s="145"/>
      <c r="AB25" s="145">
        <v>0</v>
      </c>
      <c r="AC25" s="145">
        <v>0</v>
      </c>
    </row>
    <row r="26" spans="1:34" s="128" customFormat="1" x14ac:dyDescent="0.25">
      <c r="A26" s="132" t="s">
        <v>167</v>
      </c>
      <c r="B26" s="127"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550</v>
      </c>
      <c r="AA26" s="145"/>
      <c r="AB26" s="145">
        <v>0</v>
      </c>
      <c r="AC26" s="145">
        <v>0</v>
      </c>
    </row>
    <row r="27" spans="1:34" s="128" customFormat="1" ht="31.5" x14ac:dyDescent="0.25">
      <c r="A27" s="132" t="s">
        <v>165</v>
      </c>
      <c r="B27" s="127" t="s">
        <v>361</v>
      </c>
      <c r="C27" s="145"/>
      <c r="D27" s="145"/>
      <c r="E27" s="145"/>
      <c r="F27" s="145"/>
      <c r="G27" s="145">
        <v>0</v>
      </c>
      <c r="H27" s="145">
        <v>0</v>
      </c>
      <c r="I27" s="145"/>
      <c r="J27" s="145">
        <v>0</v>
      </c>
      <c r="K27" s="178"/>
      <c r="L27" s="145">
        <v>0.31411264976017683</v>
      </c>
      <c r="M27" s="145"/>
      <c r="N27" s="145">
        <v>0.31411504470504292</v>
      </c>
      <c r="O27" s="145"/>
      <c r="P27" s="145">
        <v>3.1482937594070828</v>
      </c>
      <c r="Q27" s="145"/>
      <c r="R27" s="145">
        <v>3.4704229423939092</v>
      </c>
      <c r="S27" s="145"/>
      <c r="T27" s="145">
        <v>0</v>
      </c>
      <c r="U27" s="145"/>
      <c r="V27" s="145">
        <v>0</v>
      </c>
      <c r="W27" s="145"/>
      <c r="X27" s="145">
        <v>0</v>
      </c>
      <c r="Y27" s="145"/>
      <c r="Z27" s="145" t="s">
        <v>550</v>
      </c>
      <c r="AA27" s="145"/>
      <c r="AB27" s="145">
        <v>3.4624064091672597</v>
      </c>
      <c r="AC27" s="145">
        <v>3.7845379870989522</v>
      </c>
    </row>
    <row r="28" spans="1:34" s="128" customFormat="1" x14ac:dyDescent="0.25">
      <c r="A28" s="132" t="s">
        <v>164</v>
      </c>
      <c r="B28" s="127"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28" customFormat="1" x14ac:dyDescent="0.25">
      <c r="A29" s="132" t="s">
        <v>162</v>
      </c>
      <c r="B29" s="133" t="s">
        <v>161</v>
      </c>
      <c r="C29" s="145"/>
      <c r="D29" s="145"/>
      <c r="E29" s="145"/>
      <c r="F29" s="145"/>
      <c r="G29" s="145">
        <v>0</v>
      </c>
      <c r="H29" s="145">
        <v>0</v>
      </c>
      <c r="I29" s="145"/>
      <c r="J29" s="145">
        <v>0</v>
      </c>
      <c r="K29" s="178"/>
      <c r="L29" s="145">
        <v>6.2822529952035355E-2</v>
      </c>
      <c r="M29" s="145"/>
      <c r="N29" s="145">
        <v>6.2823008941008562E-2</v>
      </c>
      <c r="O29" s="145"/>
      <c r="P29" s="145">
        <v>0.60540099923442714</v>
      </c>
      <c r="Q29" s="145"/>
      <c r="R29" s="145">
        <v>0.66757412365476076</v>
      </c>
      <c r="S29" s="145"/>
      <c r="T29" s="145">
        <v>0</v>
      </c>
      <c r="U29" s="145"/>
      <c r="V29" s="145">
        <v>0</v>
      </c>
      <c r="W29" s="145"/>
      <c r="X29" s="145">
        <v>0</v>
      </c>
      <c r="Y29" s="145"/>
      <c r="Z29" s="145" t="s">
        <v>550</v>
      </c>
      <c r="AA29" s="145"/>
      <c r="AB29" s="145">
        <v>0.66822352918646244</v>
      </c>
      <c r="AC29" s="145">
        <v>0.73039713259576899</v>
      </c>
    </row>
    <row r="30" spans="1:34" s="128" customFormat="1" ht="47.25" x14ac:dyDescent="0.25">
      <c r="A30" s="130" t="s">
        <v>64</v>
      </c>
      <c r="B30" s="131" t="s">
        <v>160</v>
      </c>
      <c r="C30" s="145">
        <v>3.4624064091672584</v>
      </c>
      <c r="D30" s="145">
        <v>3.7845379870989513</v>
      </c>
      <c r="E30" s="145">
        <v>3.7845379870989513</v>
      </c>
      <c r="F30" s="145">
        <v>3.7845379870989513</v>
      </c>
      <c r="G30" s="145">
        <v>0</v>
      </c>
      <c r="H30" s="145">
        <v>0</v>
      </c>
      <c r="I30" s="145"/>
      <c r="J30" s="145">
        <v>0</v>
      </c>
      <c r="K30" s="178"/>
      <c r="L30" s="145">
        <v>0.31411264976017683</v>
      </c>
      <c r="M30" s="145"/>
      <c r="N30" s="145">
        <v>0.31411504470504292</v>
      </c>
      <c r="O30" s="145"/>
      <c r="P30" s="145">
        <v>3.1482937594070828</v>
      </c>
      <c r="Q30" s="145"/>
      <c r="R30" s="145">
        <v>3.4704229423939088</v>
      </c>
      <c r="S30" s="145"/>
      <c r="T30" s="145">
        <v>0</v>
      </c>
      <c r="U30" s="145"/>
      <c r="V30" s="145">
        <v>0</v>
      </c>
      <c r="W30" s="145"/>
      <c r="X30" s="145">
        <v>0</v>
      </c>
      <c r="Y30" s="145"/>
      <c r="Z30" s="145" t="s">
        <v>550</v>
      </c>
      <c r="AA30" s="145"/>
      <c r="AB30" s="145">
        <v>3.4624064091672597</v>
      </c>
      <c r="AC30" s="145">
        <v>3.7845379870989517</v>
      </c>
    </row>
    <row r="31" spans="1:34" s="128" customFormat="1" x14ac:dyDescent="0.25">
      <c r="A31" s="130" t="s">
        <v>159</v>
      </c>
      <c r="B31" s="127" t="s">
        <v>158</v>
      </c>
      <c r="C31" s="145">
        <v>1.1784326860540881E-2</v>
      </c>
      <c r="D31" s="145">
        <v>1.0707835345970447E-2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28" customFormat="1" ht="31.5" x14ac:dyDescent="0.25">
      <c r="A32" s="130" t="s">
        <v>157</v>
      </c>
      <c r="B32" s="127" t="s">
        <v>156</v>
      </c>
      <c r="C32" s="145">
        <v>3.2609851419203104</v>
      </c>
      <c r="D32" s="145">
        <v>3.5644360043030643</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28" customFormat="1" x14ac:dyDescent="0.25">
      <c r="A33" s="130" t="s">
        <v>155</v>
      </c>
      <c r="B33" s="127" t="s">
        <v>154</v>
      </c>
      <c r="C33" s="145">
        <v>0</v>
      </c>
      <c r="D33" s="145">
        <v>0</v>
      </c>
      <c r="E33" s="145"/>
      <c r="F33" s="145"/>
      <c r="G33" s="145"/>
      <c r="H33" s="145"/>
      <c r="I33" s="145"/>
      <c r="J33" s="145"/>
      <c r="K33" s="145"/>
      <c r="L33" s="179"/>
      <c r="M33" s="145"/>
      <c r="N33" s="145"/>
      <c r="O33" s="145"/>
      <c r="P33" s="145"/>
      <c r="Q33" s="145"/>
      <c r="R33" s="145"/>
      <c r="S33" s="145"/>
      <c r="T33" s="145"/>
      <c r="U33" s="145"/>
      <c r="V33" s="145"/>
      <c r="W33" s="145"/>
      <c r="X33" s="145"/>
      <c r="Y33" s="145"/>
      <c r="Z33" s="145"/>
      <c r="AA33" s="145"/>
      <c r="AB33" s="145">
        <v>0</v>
      </c>
      <c r="AC33" s="145">
        <v>0</v>
      </c>
    </row>
    <row r="34" spans="1:29" s="128" customFormat="1" x14ac:dyDescent="0.25">
      <c r="A34" s="130" t="s">
        <v>153</v>
      </c>
      <c r="B34" s="127" t="s">
        <v>152</v>
      </c>
      <c r="C34" s="145">
        <v>0.18963694038640733</v>
      </c>
      <c r="D34" s="145">
        <v>0.20939414744991655</v>
      </c>
      <c r="E34" s="145"/>
      <c r="F34" s="145"/>
      <c r="G34" s="145"/>
      <c r="H34" s="145"/>
      <c r="I34" s="145"/>
      <c r="J34" s="145"/>
      <c r="K34" s="178"/>
      <c r="L34" s="145"/>
      <c r="M34" s="145"/>
      <c r="N34" s="145"/>
      <c r="O34" s="145"/>
      <c r="P34" s="145"/>
      <c r="Q34" s="145"/>
      <c r="R34" s="145"/>
      <c r="S34" s="145"/>
      <c r="T34" s="145"/>
      <c r="U34" s="145"/>
      <c r="V34" s="145"/>
      <c r="W34" s="145"/>
      <c r="X34" s="145"/>
      <c r="Y34" s="145"/>
      <c r="Z34" s="145"/>
      <c r="AA34" s="145"/>
      <c r="AB34" s="145">
        <v>0</v>
      </c>
      <c r="AC34" s="145">
        <v>0</v>
      </c>
    </row>
    <row r="35" spans="1:29" s="128" customFormat="1" ht="31.5" x14ac:dyDescent="0.25">
      <c r="A35" s="130" t="s">
        <v>63</v>
      </c>
      <c r="B35" s="131"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28" customFormat="1" x14ac:dyDescent="0.25">
      <c r="A36" s="132" t="s">
        <v>150</v>
      </c>
      <c r="B36" s="134" t="s">
        <v>486</v>
      </c>
      <c r="C36" s="145"/>
      <c r="D36" s="145"/>
      <c r="E36" s="145"/>
      <c r="F36" s="145"/>
      <c r="G36" s="145">
        <v>0</v>
      </c>
      <c r="H36" s="145">
        <v>0</v>
      </c>
      <c r="I36" s="145" t="s">
        <v>466</v>
      </c>
      <c r="J36" s="145">
        <v>0</v>
      </c>
      <c r="K36" s="145" t="s">
        <v>466</v>
      </c>
      <c r="L36" s="145">
        <v>0</v>
      </c>
      <c r="M36" s="156" t="s">
        <v>466</v>
      </c>
      <c r="N36" s="145">
        <v>0</v>
      </c>
      <c r="O36" s="145" t="s">
        <v>466</v>
      </c>
      <c r="P36" s="145">
        <v>0</v>
      </c>
      <c r="Q36" s="156" t="s">
        <v>466</v>
      </c>
      <c r="R36" s="145">
        <v>0</v>
      </c>
      <c r="S36" s="145" t="s">
        <v>466</v>
      </c>
      <c r="T36" s="145">
        <v>0</v>
      </c>
      <c r="U36" s="156" t="s">
        <v>466</v>
      </c>
      <c r="V36" s="145">
        <v>0</v>
      </c>
      <c r="W36" s="145" t="s">
        <v>466</v>
      </c>
      <c r="X36" s="145">
        <v>0</v>
      </c>
      <c r="Y36" s="156" t="s">
        <v>466</v>
      </c>
      <c r="Z36" s="145" t="s">
        <v>550</v>
      </c>
      <c r="AA36" s="145" t="s">
        <v>550</v>
      </c>
      <c r="AB36" s="145">
        <v>0</v>
      </c>
      <c r="AC36" s="145">
        <v>0</v>
      </c>
    </row>
    <row r="37" spans="1:29" s="128" customFormat="1" ht="31.5" x14ac:dyDescent="0.25">
      <c r="A37" s="132" t="s">
        <v>149</v>
      </c>
      <c r="B37" s="134" t="s">
        <v>484</v>
      </c>
      <c r="C37" s="145"/>
      <c r="D37" s="145"/>
      <c r="E37" s="145"/>
      <c r="F37" s="145"/>
      <c r="G37" s="145">
        <v>0</v>
      </c>
      <c r="H37" s="145">
        <v>0</v>
      </c>
      <c r="I37" s="145" t="s">
        <v>466</v>
      </c>
      <c r="J37" s="145">
        <v>0</v>
      </c>
      <c r="K37" s="145" t="s">
        <v>466</v>
      </c>
      <c r="L37" s="145">
        <v>0</v>
      </c>
      <c r="M37" s="156" t="s">
        <v>466</v>
      </c>
      <c r="N37" s="145">
        <v>0</v>
      </c>
      <c r="O37" s="145" t="s">
        <v>466</v>
      </c>
      <c r="P37" s="145">
        <v>0</v>
      </c>
      <c r="Q37" s="156" t="s">
        <v>466</v>
      </c>
      <c r="R37" s="145">
        <v>0</v>
      </c>
      <c r="S37" s="145" t="s">
        <v>466</v>
      </c>
      <c r="T37" s="145">
        <v>0</v>
      </c>
      <c r="U37" s="156" t="s">
        <v>466</v>
      </c>
      <c r="V37" s="145">
        <v>0</v>
      </c>
      <c r="W37" s="145" t="s">
        <v>466</v>
      </c>
      <c r="X37" s="145">
        <v>0</v>
      </c>
      <c r="Y37" s="156" t="s">
        <v>466</v>
      </c>
      <c r="Z37" s="145" t="s">
        <v>550</v>
      </c>
      <c r="AA37" s="145" t="s">
        <v>550</v>
      </c>
      <c r="AB37" s="145">
        <v>0</v>
      </c>
      <c r="AC37" s="145">
        <v>0</v>
      </c>
    </row>
    <row r="38" spans="1:29" s="128" customFormat="1" x14ac:dyDescent="0.25">
      <c r="A38" s="132" t="s">
        <v>148</v>
      </c>
      <c r="B38" s="127" t="s">
        <v>139</v>
      </c>
      <c r="C38" s="145"/>
      <c r="D38" s="145"/>
      <c r="E38" s="145"/>
      <c r="F38" s="145"/>
      <c r="G38" s="145">
        <v>0</v>
      </c>
      <c r="H38" s="145">
        <v>0</v>
      </c>
      <c r="I38" s="145" t="s">
        <v>466</v>
      </c>
      <c r="J38" s="145">
        <v>0</v>
      </c>
      <c r="K38" s="145" t="s">
        <v>466</v>
      </c>
      <c r="L38" s="145">
        <v>0</v>
      </c>
      <c r="M38" s="156" t="s">
        <v>466</v>
      </c>
      <c r="N38" s="145">
        <v>0</v>
      </c>
      <c r="O38" s="145" t="s">
        <v>466</v>
      </c>
      <c r="P38" s="145">
        <v>0</v>
      </c>
      <c r="Q38" s="156" t="s">
        <v>466</v>
      </c>
      <c r="R38" s="145">
        <v>0</v>
      </c>
      <c r="S38" s="145" t="s">
        <v>466</v>
      </c>
      <c r="T38" s="145">
        <v>0</v>
      </c>
      <c r="U38" s="156" t="s">
        <v>466</v>
      </c>
      <c r="V38" s="145">
        <v>0</v>
      </c>
      <c r="W38" s="145" t="s">
        <v>466</v>
      </c>
      <c r="X38" s="145">
        <v>0</v>
      </c>
      <c r="Y38" s="156" t="s">
        <v>466</v>
      </c>
      <c r="Z38" s="145" t="s">
        <v>550</v>
      </c>
      <c r="AA38" s="145" t="s">
        <v>550</v>
      </c>
      <c r="AB38" s="145">
        <v>0</v>
      </c>
      <c r="AC38" s="145">
        <v>0</v>
      </c>
    </row>
    <row r="39" spans="1:29" s="128" customFormat="1" x14ac:dyDescent="0.25">
      <c r="A39" s="132" t="s">
        <v>147</v>
      </c>
      <c r="B39" s="127" t="s">
        <v>516</v>
      </c>
      <c r="C39" s="145"/>
      <c r="D39" s="145"/>
      <c r="E39" s="145"/>
      <c r="F39" s="145"/>
      <c r="G39" s="145">
        <v>0</v>
      </c>
      <c r="H39" s="145">
        <v>0</v>
      </c>
      <c r="I39" s="145" t="s">
        <v>466</v>
      </c>
      <c r="J39" s="145">
        <v>0</v>
      </c>
      <c r="K39" s="145" t="s">
        <v>466</v>
      </c>
      <c r="L39" s="145">
        <v>0</v>
      </c>
      <c r="M39" s="156" t="s">
        <v>466</v>
      </c>
      <c r="N39" s="145">
        <v>0</v>
      </c>
      <c r="O39" s="145" t="s">
        <v>466</v>
      </c>
      <c r="P39" s="145">
        <v>0</v>
      </c>
      <c r="Q39" s="156" t="s">
        <v>466</v>
      </c>
      <c r="R39" s="145">
        <v>0</v>
      </c>
      <c r="S39" s="145" t="s">
        <v>466</v>
      </c>
      <c r="T39" s="145">
        <v>0</v>
      </c>
      <c r="U39" s="156" t="s">
        <v>466</v>
      </c>
      <c r="V39" s="145">
        <v>0</v>
      </c>
      <c r="W39" s="145" t="s">
        <v>466</v>
      </c>
      <c r="X39" s="145">
        <v>0</v>
      </c>
      <c r="Y39" s="156" t="s">
        <v>466</v>
      </c>
      <c r="Z39" s="145" t="s">
        <v>550</v>
      </c>
      <c r="AA39" s="145" t="s">
        <v>550</v>
      </c>
      <c r="AB39" s="145">
        <v>0</v>
      </c>
      <c r="AC39" s="145">
        <v>0</v>
      </c>
    </row>
    <row r="40" spans="1:29" s="128" customFormat="1" x14ac:dyDescent="0.25">
      <c r="A40" s="132" t="s">
        <v>146</v>
      </c>
      <c r="B40" s="127" t="s">
        <v>487</v>
      </c>
      <c r="C40" s="145"/>
      <c r="D40" s="145"/>
      <c r="E40" s="145"/>
      <c r="F40" s="145"/>
      <c r="G40" s="145">
        <v>0</v>
      </c>
      <c r="H40" s="145">
        <v>0</v>
      </c>
      <c r="I40" s="145" t="s">
        <v>466</v>
      </c>
      <c r="J40" s="145">
        <v>0</v>
      </c>
      <c r="K40" s="145" t="s">
        <v>466</v>
      </c>
      <c r="L40" s="145">
        <v>0</v>
      </c>
      <c r="M40" s="156" t="s">
        <v>466</v>
      </c>
      <c r="N40" s="145">
        <v>0</v>
      </c>
      <c r="O40" s="145" t="s">
        <v>466</v>
      </c>
      <c r="P40" s="145">
        <v>0</v>
      </c>
      <c r="Q40" s="156" t="s">
        <v>466</v>
      </c>
      <c r="R40" s="145">
        <v>0</v>
      </c>
      <c r="S40" s="145" t="s">
        <v>466</v>
      </c>
      <c r="T40" s="145">
        <v>0</v>
      </c>
      <c r="U40" s="156" t="s">
        <v>466</v>
      </c>
      <c r="V40" s="145">
        <v>0</v>
      </c>
      <c r="W40" s="145" t="s">
        <v>466</v>
      </c>
      <c r="X40" s="145">
        <v>0</v>
      </c>
      <c r="Y40" s="156" t="s">
        <v>466</v>
      </c>
      <c r="Z40" s="145" t="s">
        <v>550</v>
      </c>
      <c r="AA40" s="145" t="s">
        <v>550</v>
      </c>
      <c r="AB40" s="145">
        <v>0</v>
      </c>
      <c r="AC40" s="145">
        <v>0</v>
      </c>
    </row>
    <row r="41" spans="1:29" s="128" customFormat="1" x14ac:dyDescent="0.25">
      <c r="A41" s="132" t="s">
        <v>145</v>
      </c>
      <c r="B41" s="127" t="s">
        <v>488</v>
      </c>
      <c r="C41" s="145"/>
      <c r="D41" s="145"/>
      <c r="E41" s="145"/>
      <c r="F41" s="145"/>
      <c r="G41" s="145">
        <v>0</v>
      </c>
      <c r="H41" s="145">
        <v>0</v>
      </c>
      <c r="I41" s="145" t="s">
        <v>466</v>
      </c>
      <c r="J41" s="145">
        <v>0</v>
      </c>
      <c r="K41" s="145" t="s">
        <v>466</v>
      </c>
      <c r="L41" s="145">
        <v>0</v>
      </c>
      <c r="M41" s="156" t="s">
        <v>466</v>
      </c>
      <c r="N41" s="145">
        <v>0</v>
      </c>
      <c r="O41" s="145" t="s">
        <v>466</v>
      </c>
      <c r="P41" s="145">
        <v>0</v>
      </c>
      <c r="Q41" s="156" t="s">
        <v>466</v>
      </c>
      <c r="R41" s="145">
        <v>0</v>
      </c>
      <c r="S41" s="145" t="s">
        <v>466</v>
      </c>
      <c r="T41" s="145">
        <v>0</v>
      </c>
      <c r="U41" s="156" t="s">
        <v>466</v>
      </c>
      <c r="V41" s="145">
        <v>0</v>
      </c>
      <c r="W41" s="145" t="s">
        <v>466</v>
      </c>
      <c r="X41" s="145">
        <v>0</v>
      </c>
      <c r="Y41" s="156" t="s">
        <v>466</v>
      </c>
      <c r="Z41" s="145" t="s">
        <v>550</v>
      </c>
      <c r="AA41" s="145" t="s">
        <v>550</v>
      </c>
      <c r="AB41" s="145">
        <v>0</v>
      </c>
      <c r="AC41" s="145">
        <v>0</v>
      </c>
    </row>
    <row r="42" spans="1:29" s="128" customFormat="1" x14ac:dyDescent="0.25">
      <c r="A42" s="132" t="s">
        <v>144</v>
      </c>
      <c r="B42" s="127" t="s">
        <v>489</v>
      </c>
      <c r="C42" s="145"/>
      <c r="D42" s="145"/>
      <c r="E42" s="145"/>
      <c r="F42" s="145"/>
      <c r="G42" s="145">
        <v>0</v>
      </c>
      <c r="H42" s="145">
        <v>0</v>
      </c>
      <c r="I42" s="145" t="s">
        <v>466</v>
      </c>
      <c r="J42" s="145">
        <v>0</v>
      </c>
      <c r="K42" s="145" t="s">
        <v>466</v>
      </c>
      <c r="L42" s="145">
        <v>0</v>
      </c>
      <c r="M42" s="156" t="s">
        <v>466</v>
      </c>
      <c r="N42" s="145">
        <v>0</v>
      </c>
      <c r="O42" s="145" t="s">
        <v>466</v>
      </c>
      <c r="P42" s="145">
        <v>0</v>
      </c>
      <c r="Q42" s="156" t="s">
        <v>466</v>
      </c>
      <c r="R42" s="145">
        <v>0</v>
      </c>
      <c r="S42" s="145" t="s">
        <v>466</v>
      </c>
      <c r="T42" s="145">
        <v>0</v>
      </c>
      <c r="U42" s="156" t="s">
        <v>466</v>
      </c>
      <c r="V42" s="145">
        <v>0</v>
      </c>
      <c r="W42" s="145" t="s">
        <v>466</v>
      </c>
      <c r="X42" s="145">
        <v>0</v>
      </c>
      <c r="Y42" s="156" t="s">
        <v>466</v>
      </c>
      <c r="Z42" s="145" t="s">
        <v>550</v>
      </c>
      <c r="AA42" s="145" t="s">
        <v>550</v>
      </c>
      <c r="AB42" s="145">
        <v>0</v>
      </c>
      <c r="AC42" s="145">
        <v>0</v>
      </c>
    </row>
    <row r="43" spans="1:29" s="128" customFormat="1" x14ac:dyDescent="0.25">
      <c r="A43" s="132" t="s">
        <v>490</v>
      </c>
      <c r="B43" s="127" t="s">
        <v>491</v>
      </c>
      <c r="C43" s="145"/>
      <c r="D43" s="145"/>
      <c r="E43" s="145"/>
      <c r="F43" s="145"/>
      <c r="G43" s="145">
        <v>0</v>
      </c>
      <c r="H43" s="145">
        <v>0</v>
      </c>
      <c r="I43" s="145" t="s">
        <v>466</v>
      </c>
      <c r="J43" s="145">
        <v>0</v>
      </c>
      <c r="K43" s="145" t="s">
        <v>466</v>
      </c>
      <c r="L43" s="145">
        <v>0</v>
      </c>
      <c r="M43" s="156" t="s">
        <v>466</v>
      </c>
      <c r="N43" s="145">
        <v>0</v>
      </c>
      <c r="O43" s="145" t="s">
        <v>466</v>
      </c>
      <c r="P43" s="145">
        <v>0</v>
      </c>
      <c r="Q43" s="156" t="s">
        <v>466</v>
      </c>
      <c r="R43" s="145">
        <v>0</v>
      </c>
      <c r="S43" s="145" t="s">
        <v>466</v>
      </c>
      <c r="T43" s="145">
        <v>0</v>
      </c>
      <c r="U43" s="156" t="s">
        <v>466</v>
      </c>
      <c r="V43" s="145">
        <v>0</v>
      </c>
      <c r="W43" s="145" t="s">
        <v>466</v>
      </c>
      <c r="X43" s="145">
        <v>0</v>
      </c>
      <c r="Y43" s="156" t="s">
        <v>466</v>
      </c>
      <c r="Z43" s="145" t="s">
        <v>550</v>
      </c>
      <c r="AA43" s="145" t="s">
        <v>550</v>
      </c>
      <c r="AB43" s="145">
        <v>0</v>
      </c>
      <c r="AC43" s="145">
        <v>0</v>
      </c>
    </row>
    <row r="44" spans="1:29" s="128" customFormat="1" x14ac:dyDescent="0.25">
      <c r="A44" s="132" t="s">
        <v>492</v>
      </c>
      <c r="B44" s="127" t="s">
        <v>493</v>
      </c>
      <c r="C44" s="145"/>
      <c r="D44" s="145"/>
      <c r="E44" s="145"/>
      <c r="F44" s="145"/>
      <c r="G44" s="145">
        <v>0</v>
      </c>
      <c r="H44" s="145">
        <v>0</v>
      </c>
      <c r="I44" s="145" t="s">
        <v>466</v>
      </c>
      <c r="J44" s="145">
        <v>0</v>
      </c>
      <c r="K44" s="145" t="s">
        <v>466</v>
      </c>
      <c r="L44" s="145">
        <v>0</v>
      </c>
      <c r="M44" s="156" t="s">
        <v>466</v>
      </c>
      <c r="N44" s="145">
        <v>0</v>
      </c>
      <c r="O44" s="145" t="s">
        <v>466</v>
      </c>
      <c r="P44" s="145">
        <v>0</v>
      </c>
      <c r="Q44" s="156" t="s">
        <v>466</v>
      </c>
      <c r="R44" s="145">
        <v>0</v>
      </c>
      <c r="S44" s="145" t="s">
        <v>466</v>
      </c>
      <c r="T44" s="145">
        <v>0</v>
      </c>
      <c r="U44" s="156" t="s">
        <v>466</v>
      </c>
      <c r="V44" s="145">
        <v>0</v>
      </c>
      <c r="W44" s="145" t="s">
        <v>466</v>
      </c>
      <c r="X44" s="145">
        <v>0</v>
      </c>
      <c r="Y44" s="156" t="s">
        <v>466</v>
      </c>
      <c r="Z44" s="145" t="s">
        <v>550</v>
      </c>
      <c r="AA44" s="145" t="s">
        <v>550</v>
      </c>
      <c r="AB44" s="145">
        <v>0</v>
      </c>
      <c r="AC44" s="145">
        <v>0</v>
      </c>
    </row>
    <row r="45" spans="1:29" s="128" customFormat="1" x14ac:dyDescent="0.25">
      <c r="A45" s="132" t="s">
        <v>494</v>
      </c>
      <c r="B45" s="127" t="s">
        <v>495</v>
      </c>
      <c r="C45" s="145"/>
      <c r="D45" s="145"/>
      <c r="E45" s="145"/>
      <c r="F45" s="145"/>
      <c r="G45" s="145">
        <v>0</v>
      </c>
      <c r="H45" s="145">
        <v>0</v>
      </c>
      <c r="I45" s="145" t="s">
        <v>466</v>
      </c>
      <c r="J45" s="145">
        <v>0</v>
      </c>
      <c r="K45" s="145" t="s">
        <v>466</v>
      </c>
      <c r="L45" s="145">
        <v>0</v>
      </c>
      <c r="M45" s="156" t="s">
        <v>466</v>
      </c>
      <c r="N45" s="145">
        <v>0</v>
      </c>
      <c r="O45" s="145" t="s">
        <v>466</v>
      </c>
      <c r="P45" s="145">
        <v>0</v>
      </c>
      <c r="Q45" s="156" t="s">
        <v>466</v>
      </c>
      <c r="R45" s="145">
        <v>0</v>
      </c>
      <c r="S45" s="145" t="s">
        <v>466</v>
      </c>
      <c r="T45" s="145">
        <v>0</v>
      </c>
      <c r="U45" s="156" t="s">
        <v>466</v>
      </c>
      <c r="V45" s="145">
        <v>0</v>
      </c>
      <c r="W45" s="145" t="s">
        <v>466</v>
      </c>
      <c r="X45" s="145">
        <v>0</v>
      </c>
      <c r="Y45" s="156" t="s">
        <v>466</v>
      </c>
      <c r="Z45" s="145" t="s">
        <v>550</v>
      </c>
      <c r="AA45" s="145" t="s">
        <v>550</v>
      </c>
      <c r="AB45" s="145">
        <v>0</v>
      </c>
      <c r="AC45" s="145">
        <v>0</v>
      </c>
    </row>
    <row r="46" spans="1:29" s="128" customFormat="1" x14ac:dyDescent="0.25">
      <c r="A46" s="132" t="s">
        <v>496</v>
      </c>
      <c r="B46" s="127" t="s">
        <v>497</v>
      </c>
      <c r="C46" s="145"/>
      <c r="D46" s="145"/>
      <c r="E46" s="145"/>
      <c r="F46" s="145"/>
      <c r="G46" s="145">
        <v>0</v>
      </c>
      <c r="H46" s="145">
        <v>0</v>
      </c>
      <c r="I46" s="145" t="s">
        <v>466</v>
      </c>
      <c r="J46" s="145">
        <v>0</v>
      </c>
      <c r="K46" s="145" t="s">
        <v>466</v>
      </c>
      <c r="L46" s="145">
        <v>0</v>
      </c>
      <c r="M46" s="156" t="s">
        <v>466</v>
      </c>
      <c r="N46" s="145">
        <v>0</v>
      </c>
      <c r="O46" s="145" t="s">
        <v>466</v>
      </c>
      <c r="P46" s="145">
        <v>0</v>
      </c>
      <c r="Q46" s="156" t="s">
        <v>466</v>
      </c>
      <c r="R46" s="145">
        <v>0</v>
      </c>
      <c r="S46" s="145" t="s">
        <v>466</v>
      </c>
      <c r="T46" s="145">
        <v>0</v>
      </c>
      <c r="U46" s="156" t="s">
        <v>466</v>
      </c>
      <c r="V46" s="145">
        <v>0</v>
      </c>
      <c r="W46" s="145" t="s">
        <v>466</v>
      </c>
      <c r="X46" s="145">
        <v>0</v>
      </c>
      <c r="Y46" s="156" t="s">
        <v>466</v>
      </c>
      <c r="Z46" s="145" t="s">
        <v>550</v>
      </c>
      <c r="AA46" s="145" t="s">
        <v>550</v>
      </c>
      <c r="AB46" s="145">
        <v>0</v>
      </c>
      <c r="AC46" s="145">
        <v>0</v>
      </c>
    </row>
    <row r="47" spans="1:29" s="128" customFormat="1" x14ac:dyDescent="0.25">
      <c r="A47" s="130" t="s">
        <v>62</v>
      </c>
      <c r="B47" s="131" t="s">
        <v>143</v>
      </c>
      <c r="C47" s="145"/>
      <c r="D47" s="145"/>
      <c r="E47" s="145"/>
      <c r="F47" s="145"/>
      <c r="G47" s="180"/>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28" customFormat="1" x14ac:dyDescent="0.25">
      <c r="A48" s="132" t="s">
        <v>142</v>
      </c>
      <c r="B48" s="134" t="s">
        <v>486</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550</v>
      </c>
      <c r="AA48" s="145"/>
      <c r="AB48" s="145">
        <v>0</v>
      </c>
      <c r="AC48" s="145">
        <v>0</v>
      </c>
    </row>
    <row r="49" spans="1:29" s="128" customFormat="1" ht="31.5" x14ac:dyDescent="0.25">
      <c r="A49" s="132" t="s">
        <v>141</v>
      </c>
      <c r="B49" s="134" t="s">
        <v>484</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550</v>
      </c>
      <c r="AA49" s="145"/>
      <c r="AB49" s="145">
        <v>0</v>
      </c>
      <c r="AC49" s="145">
        <v>0</v>
      </c>
    </row>
    <row r="50" spans="1:29" s="128" customFormat="1" x14ac:dyDescent="0.25">
      <c r="A50" s="132" t="s">
        <v>140</v>
      </c>
      <c r="B50" s="127" t="s">
        <v>139</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550</v>
      </c>
      <c r="AA50" s="145"/>
      <c r="AB50" s="145">
        <v>0</v>
      </c>
      <c r="AC50" s="145">
        <v>0</v>
      </c>
    </row>
    <row r="51" spans="1:29" s="128" customFormat="1" ht="35.25" customHeight="1" x14ac:dyDescent="0.25">
      <c r="A51" s="132" t="s">
        <v>138</v>
      </c>
      <c r="B51" s="127" t="s">
        <v>137</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550</v>
      </c>
      <c r="AA51" s="145"/>
      <c r="AB51" s="145">
        <v>0</v>
      </c>
      <c r="AC51" s="145">
        <v>0</v>
      </c>
    </row>
    <row r="52" spans="1:29" s="128" customFormat="1" ht="31.5" x14ac:dyDescent="0.25">
      <c r="A52" s="132" t="s">
        <v>136</v>
      </c>
      <c r="B52" s="127" t="s">
        <v>135</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550</v>
      </c>
      <c r="AA52" s="145"/>
      <c r="AB52" s="145">
        <v>0</v>
      </c>
      <c r="AC52" s="145">
        <v>0</v>
      </c>
    </row>
    <row r="53" spans="1:29" s="128" customFormat="1" x14ac:dyDescent="0.25">
      <c r="A53" s="132" t="s">
        <v>134</v>
      </c>
      <c r="B53" s="127" t="s">
        <v>133</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550</v>
      </c>
      <c r="AA53" s="145"/>
      <c r="AB53" s="145">
        <v>0</v>
      </c>
      <c r="AC53" s="145">
        <v>0</v>
      </c>
    </row>
    <row r="54" spans="1:29" s="128" customFormat="1" x14ac:dyDescent="0.25">
      <c r="A54" s="132" t="s">
        <v>132</v>
      </c>
      <c r="B54" s="127" t="s">
        <v>487</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550</v>
      </c>
      <c r="AA54" s="145"/>
      <c r="AB54" s="145">
        <v>0</v>
      </c>
      <c r="AC54" s="145">
        <v>0</v>
      </c>
    </row>
    <row r="55" spans="1:29" s="128" customFormat="1" x14ac:dyDescent="0.25">
      <c r="A55" s="132" t="s">
        <v>498</v>
      </c>
      <c r="B55" s="127" t="s">
        <v>488</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550</v>
      </c>
      <c r="AA55" s="145"/>
      <c r="AB55" s="145">
        <v>0</v>
      </c>
      <c r="AC55" s="145">
        <v>0</v>
      </c>
    </row>
    <row r="56" spans="1:29" s="128" customFormat="1" x14ac:dyDescent="0.25">
      <c r="A56" s="132" t="s">
        <v>499</v>
      </c>
      <c r="B56" s="127" t="s">
        <v>489</v>
      </c>
      <c r="C56" s="145">
        <v>11</v>
      </c>
      <c r="D56" s="145">
        <v>11</v>
      </c>
      <c r="E56" s="145"/>
      <c r="F56" s="145"/>
      <c r="G56" s="145">
        <v>0</v>
      </c>
      <c r="H56" s="145">
        <v>0</v>
      </c>
      <c r="I56" s="145"/>
      <c r="J56" s="145">
        <v>0</v>
      </c>
      <c r="K56" s="145"/>
      <c r="L56" s="145">
        <v>0</v>
      </c>
      <c r="M56" s="145"/>
      <c r="N56" s="145">
        <v>0</v>
      </c>
      <c r="O56" s="145"/>
      <c r="P56" s="145">
        <v>11</v>
      </c>
      <c r="Q56" s="145"/>
      <c r="R56" s="145">
        <v>11</v>
      </c>
      <c r="S56" s="145"/>
      <c r="T56" s="145">
        <v>0</v>
      </c>
      <c r="U56" s="145"/>
      <c r="V56" s="145">
        <v>0</v>
      </c>
      <c r="W56" s="145"/>
      <c r="X56" s="145">
        <v>0</v>
      </c>
      <c r="Y56" s="145"/>
      <c r="Z56" s="145" t="s">
        <v>550</v>
      </c>
      <c r="AA56" s="145"/>
      <c r="AB56" s="145">
        <v>11</v>
      </c>
      <c r="AC56" s="145">
        <v>11</v>
      </c>
    </row>
    <row r="57" spans="1:29" s="128" customFormat="1" x14ac:dyDescent="0.25">
      <c r="A57" s="132" t="s">
        <v>500</v>
      </c>
      <c r="B57" s="127" t="s">
        <v>491</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550</v>
      </c>
      <c r="AA57" s="145"/>
      <c r="AB57" s="145">
        <v>0</v>
      </c>
      <c r="AC57" s="145">
        <v>0</v>
      </c>
    </row>
    <row r="58" spans="1:29" s="128" customFormat="1" ht="36.75" customHeight="1" x14ac:dyDescent="0.25">
      <c r="A58" s="132" t="s">
        <v>501</v>
      </c>
      <c r="B58" s="127" t="s">
        <v>493</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550</v>
      </c>
      <c r="AA58" s="145"/>
      <c r="AB58" s="145">
        <v>0</v>
      </c>
      <c r="AC58" s="145">
        <v>0</v>
      </c>
    </row>
    <row r="59" spans="1:29" s="128" customFormat="1" x14ac:dyDescent="0.25">
      <c r="A59" s="132" t="s">
        <v>502</v>
      </c>
      <c r="B59" s="127" t="s">
        <v>495</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550</v>
      </c>
      <c r="AA59" s="145"/>
      <c r="AB59" s="145">
        <v>0</v>
      </c>
      <c r="AC59" s="145">
        <v>0</v>
      </c>
    </row>
    <row r="60" spans="1:29" s="128" customFormat="1" x14ac:dyDescent="0.25">
      <c r="A60" s="132" t="s">
        <v>503</v>
      </c>
      <c r="B60" s="127" t="s">
        <v>497</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550</v>
      </c>
      <c r="AA60" s="145"/>
      <c r="AB60" s="145">
        <v>0</v>
      </c>
      <c r="AC60" s="145">
        <v>0</v>
      </c>
    </row>
    <row r="61" spans="1:29" s="128" customFormat="1" ht="31.5" x14ac:dyDescent="0.25">
      <c r="A61" s="130" t="s">
        <v>60</v>
      </c>
      <c r="B61" s="131" t="s">
        <v>131</v>
      </c>
      <c r="C61" s="145"/>
      <c r="D61" s="145"/>
      <c r="E61" s="145"/>
      <c r="F61" s="145"/>
      <c r="G61" s="180"/>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28" customFormat="1" x14ac:dyDescent="0.25">
      <c r="A62" s="132" t="s">
        <v>130</v>
      </c>
      <c r="B62" s="127" t="s">
        <v>129</v>
      </c>
      <c r="C62" s="145">
        <v>3.4624064091672584</v>
      </c>
      <c r="D62" s="145">
        <v>3.7845379870989513</v>
      </c>
      <c r="E62" s="145"/>
      <c r="F62" s="145"/>
      <c r="G62" s="145">
        <v>0</v>
      </c>
      <c r="H62" s="145">
        <v>0</v>
      </c>
      <c r="I62" s="145"/>
      <c r="J62" s="145">
        <v>0</v>
      </c>
      <c r="K62" s="145"/>
      <c r="L62" s="145">
        <v>0</v>
      </c>
      <c r="M62" s="145"/>
      <c r="N62" s="145">
        <v>0</v>
      </c>
      <c r="O62" s="145"/>
      <c r="P62" s="145">
        <v>3.4624064091672593</v>
      </c>
      <c r="Q62" s="145"/>
      <c r="R62" s="145">
        <v>3.7845379870989513</v>
      </c>
      <c r="S62" s="145"/>
      <c r="T62" s="145">
        <v>0</v>
      </c>
      <c r="U62" s="145"/>
      <c r="V62" s="145">
        <v>0</v>
      </c>
      <c r="W62" s="145"/>
      <c r="X62" s="145">
        <v>0</v>
      </c>
      <c r="Y62" s="145"/>
      <c r="Z62" s="145" t="s">
        <v>550</v>
      </c>
      <c r="AA62" s="145"/>
      <c r="AB62" s="145">
        <v>3.4624064091672593</v>
      </c>
      <c r="AC62" s="145">
        <v>3.7845379870989513</v>
      </c>
    </row>
    <row r="63" spans="1:29" s="128" customFormat="1" x14ac:dyDescent="0.25">
      <c r="A63" s="132" t="s">
        <v>128</v>
      </c>
      <c r="B63" s="127" t="s">
        <v>122</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550</v>
      </c>
      <c r="AA63" s="145"/>
      <c r="AB63" s="145">
        <v>0</v>
      </c>
      <c r="AC63" s="145">
        <v>0</v>
      </c>
    </row>
    <row r="64" spans="1:29" s="128" customFormat="1" x14ac:dyDescent="0.25">
      <c r="A64" s="132" t="s">
        <v>127</v>
      </c>
      <c r="B64" s="134" t="s">
        <v>121</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550</v>
      </c>
      <c r="AA64" s="145"/>
      <c r="AB64" s="145">
        <v>0</v>
      </c>
      <c r="AC64" s="145">
        <v>0</v>
      </c>
    </row>
    <row r="65" spans="1:29" x14ac:dyDescent="0.25">
      <c r="A65" s="132" t="s">
        <v>126</v>
      </c>
      <c r="B65" s="134" t="s">
        <v>120</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550</v>
      </c>
      <c r="AA65" s="145"/>
      <c r="AB65" s="145">
        <v>0</v>
      </c>
      <c r="AC65" s="145">
        <v>0</v>
      </c>
    </row>
    <row r="66" spans="1:29" ht="54" customHeight="1" x14ac:dyDescent="0.25">
      <c r="A66" s="132" t="s">
        <v>125</v>
      </c>
      <c r="B66" s="134" t="s">
        <v>119</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550</v>
      </c>
      <c r="AA66" s="145"/>
      <c r="AB66" s="145">
        <v>0</v>
      </c>
      <c r="AC66" s="145">
        <v>0</v>
      </c>
    </row>
    <row r="67" spans="1:29" x14ac:dyDescent="0.25">
      <c r="A67" s="132" t="s">
        <v>124</v>
      </c>
      <c r="B67" s="134" t="s">
        <v>487</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550</v>
      </c>
      <c r="AA67" s="145"/>
      <c r="AB67" s="145">
        <v>0</v>
      </c>
      <c r="AC67" s="145">
        <v>0</v>
      </c>
    </row>
    <row r="68" spans="1:29" ht="50.25" customHeight="1" x14ac:dyDescent="0.25">
      <c r="A68" s="132" t="s">
        <v>504</v>
      </c>
      <c r="B68" s="134" t="s">
        <v>488</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550</v>
      </c>
      <c r="AA68" s="145"/>
      <c r="AB68" s="145">
        <v>0</v>
      </c>
      <c r="AC68" s="145">
        <v>0</v>
      </c>
    </row>
    <row r="69" spans="1:29" x14ac:dyDescent="0.25">
      <c r="A69" s="132" t="s">
        <v>505</v>
      </c>
      <c r="B69" s="134" t="s">
        <v>489</v>
      </c>
      <c r="C69" s="145"/>
      <c r="D69" s="145"/>
      <c r="E69" s="145"/>
      <c r="F69" s="145"/>
      <c r="G69" s="145">
        <v>0</v>
      </c>
      <c r="H69" s="145">
        <v>0</v>
      </c>
      <c r="I69" s="145"/>
      <c r="J69" s="145">
        <v>0</v>
      </c>
      <c r="K69" s="145"/>
      <c r="L69" s="145">
        <v>0</v>
      </c>
      <c r="M69" s="145"/>
      <c r="N69" s="145">
        <v>0</v>
      </c>
      <c r="O69" s="145"/>
      <c r="P69" s="145">
        <v>11</v>
      </c>
      <c r="Q69" s="145"/>
      <c r="R69" s="145">
        <v>11</v>
      </c>
      <c r="S69" s="145"/>
      <c r="T69" s="145">
        <v>0</v>
      </c>
      <c r="U69" s="145"/>
      <c r="V69" s="145">
        <v>0</v>
      </c>
      <c r="W69" s="145"/>
      <c r="X69" s="145">
        <v>0</v>
      </c>
      <c r="Y69" s="145"/>
      <c r="Z69" s="145" t="s">
        <v>550</v>
      </c>
      <c r="AA69" s="145"/>
      <c r="AB69" s="145">
        <v>11</v>
      </c>
      <c r="AC69" s="145">
        <v>11</v>
      </c>
    </row>
    <row r="70" spans="1:29" ht="36.75" customHeight="1" x14ac:dyDescent="0.25">
      <c r="A70" s="132" t="s">
        <v>506</v>
      </c>
      <c r="B70" s="134" t="s">
        <v>491</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550</v>
      </c>
      <c r="AA70" s="145"/>
      <c r="AB70" s="145">
        <v>0</v>
      </c>
      <c r="AC70" s="145">
        <v>0</v>
      </c>
    </row>
    <row r="71" spans="1:29" x14ac:dyDescent="0.25">
      <c r="A71" s="132" t="s">
        <v>507</v>
      </c>
      <c r="B71" s="134" t="s">
        <v>493</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550</v>
      </c>
      <c r="AA71" s="145"/>
      <c r="AB71" s="145">
        <v>0</v>
      </c>
      <c r="AC71" s="145">
        <v>0</v>
      </c>
    </row>
    <row r="72" spans="1:29" ht="51" customHeight="1" x14ac:dyDescent="0.25">
      <c r="A72" s="132" t="s">
        <v>508</v>
      </c>
      <c r="B72" s="134" t="s">
        <v>495</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550</v>
      </c>
      <c r="AA72" s="145"/>
      <c r="AB72" s="145">
        <v>0</v>
      </c>
      <c r="AC72" s="145">
        <v>0</v>
      </c>
    </row>
    <row r="73" spans="1:29" ht="32.25" customHeight="1" x14ac:dyDescent="0.25">
      <c r="A73" s="132" t="s">
        <v>509</v>
      </c>
      <c r="B73" s="134" t="s">
        <v>497</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550</v>
      </c>
      <c r="AA73" s="145"/>
      <c r="AB73" s="145">
        <v>0</v>
      </c>
      <c r="AC73" s="145">
        <v>0</v>
      </c>
    </row>
    <row r="74" spans="1:29" ht="51.75" customHeight="1" x14ac:dyDescent="0.25">
      <c r="A74" s="130" t="s">
        <v>59</v>
      </c>
      <c r="B74" s="135" t="s">
        <v>218</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550</v>
      </c>
      <c r="AA74" s="145"/>
      <c r="AB74" s="145">
        <v>0</v>
      </c>
      <c r="AC74" s="145">
        <v>0</v>
      </c>
    </row>
    <row r="75" spans="1:29" ht="21.75" customHeight="1" x14ac:dyDescent="0.25">
      <c r="A75" s="130" t="s">
        <v>57</v>
      </c>
      <c r="B75" s="131" t="s">
        <v>123</v>
      </c>
      <c r="C75" s="145"/>
      <c r="D75" s="145"/>
      <c r="E75" s="145"/>
      <c r="F75" s="145"/>
      <c r="G75" s="180"/>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2" t="s">
        <v>213</v>
      </c>
      <c r="B76" s="134" t="s">
        <v>486</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550</v>
      </c>
      <c r="AA76" s="145"/>
      <c r="AB76" s="145">
        <v>0</v>
      </c>
      <c r="AC76" s="145">
        <v>0</v>
      </c>
    </row>
    <row r="77" spans="1:29" ht="18.75" customHeight="1" x14ac:dyDescent="0.25">
      <c r="A77" s="132" t="s">
        <v>214</v>
      </c>
      <c r="B77" s="134" t="s">
        <v>484</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550</v>
      </c>
      <c r="AA77" s="145"/>
      <c r="AB77" s="145">
        <v>0</v>
      </c>
      <c r="AC77" s="145">
        <v>0</v>
      </c>
    </row>
    <row r="78" spans="1:29" x14ac:dyDescent="0.25">
      <c r="A78" s="132" t="s">
        <v>215</v>
      </c>
      <c r="B78" s="127" t="s">
        <v>139</v>
      </c>
      <c r="C78" s="145"/>
      <c r="D78" s="145"/>
      <c r="E78" s="145"/>
      <c r="F78" s="181"/>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550</v>
      </c>
      <c r="AA78" s="145"/>
      <c r="AB78" s="145">
        <v>0</v>
      </c>
      <c r="AC78" s="145">
        <v>0</v>
      </c>
    </row>
    <row r="79" spans="1:29" x14ac:dyDescent="0.25">
      <c r="A79" s="132" t="s">
        <v>216</v>
      </c>
      <c r="B79" s="127" t="s">
        <v>485</v>
      </c>
      <c r="C79" s="145"/>
      <c r="D79" s="145"/>
      <c r="E79" s="181"/>
      <c r="F79" s="145"/>
      <c r="G79" s="145">
        <v>0</v>
      </c>
      <c r="H79" s="145">
        <v>0</v>
      </c>
      <c r="I79" s="145"/>
      <c r="J79" s="145">
        <v>0</v>
      </c>
      <c r="K79" s="145"/>
      <c r="L79" s="145">
        <v>0</v>
      </c>
      <c r="M79" s="182"/>
      <c r="N79" s="145">
        <v>0</v>
      </c>
      <c r="O79" s="182"/>
      <c r="P79" s="145">
        <v>0</v>
      </c>
      <c r="Q79" s="182"/>
      <c r="R79" s="145">
        <v>0</v>
      </c>
      <c r="S79" s="182"/>
      <c r="T79" s="145">
        <v>0</v>
      </c>
      <c r="U79" s="182"/>
      <c r="V79" s="145">
        <v>0</v>
      </c>
      <c r="W79" s="182"/>
      <c r="X79" s="145">
        <v>0</v>
      </c>
      <c r="Y79" s="182"/>
      <c r="Z79" s="145" t="s">
        <v>550</v>
      </c>
      <c r="AA79" s="182"/>
      <c r="AB79" s="145">
        <v>0</v>
      </c>
      <c r="AC79" s="145">
        <v>0</v>
      </c>
    </row>
    <row r="80" spans="1:29" x14ac:dyDescent="0.25">
      <c r="A80" s="132" t="s">
        <v>217</v>
      </c>
      <c r="B80" s="127" t="s">
        <v>487</v>
      </c>
      <c r="C80" s="145"/>
      <c r="D80" s="145"/>
      <c r="E80" s="181"/>
      <c r="F80" s="181"/>
      <c r="G80" s="145">
        <v>0</v>
      </c>
      <c r="H80" s="145">
        <v>0</v>
      </c>
      <c r="I80" s="145"/>
      <c r="J80" s="145">
        <v>0</v>
      </c>
      <c r="K80" s="145"/>
      <c r="L80" s="145">
        <v>0</v>
      </c>
      <c r="M80" s="182"/>
      <c r="N80" s="145">
        <v>0</v>
      </c>
      <c r="O80" s="182"/>
      <c r="P80" s="145">
        <v>0</v>
      </c>
      <c r="Q80" s="182"/>
      <c r="R80" s="145">
        <v>0</v>
      </c>
      <c r="S80" s="182"/>
      <c r="T80" s="145">
        <v>0</v>
      </c>
      <c r="U80" s="182"/>
      <c r="V80" s="145">
        <v>0</v>
      </c>
      <c r="W80" s="182"/>
      <c r="X80" s="145">
        <v>0</v>
      </c>
      <c r="Y80" s="182"/>
      <c r="Z80" s="145" t="s">
        <v>550</v>
      </c>
      <c r="AA80" s="182"/>
      <c r="AB80" s="145">
        <v>0</v>
      </c>
      <c r="AC80" s="145">
        <v>0</v>
      </c>
    </row>
    <row r="81" spans="1:29" x14ac:dyDescent="0.25">
      <c r="A81" s="132" t="s">
        <v>510</v>
      </c>
      <c r="B81" s="127" t="s">
        <v>488</v>
      </c>
      <c r="C81" s="145"/>
      <c r="D81" s="145"/>
      <c r="E81" s="181"/>
      <c r="F81" s="181"/>
      <c r="G81" s="145">
        <v>0</v>
      </c>
      <c r="H81" s="145">
        <v>0</v>
      </c>
      <c r="I81" s="145"/>
      <c r="J81" s="145">
        <v>0</v>
      </c>
      <c r="K81" s="145"/>
      <c r="L81" s="145">
        <v>0</v>
      </c>
      <c r="M81" s="182"/>
      <c r="N81" s="145">
        <v>0</v>
      </c>
      <c r="O81" s="182"/>
      <c r="P81" s="145">
        <v>0</v>
      </c>
      <c r="Q81" s="182"/>
      <c r="R81" s="145">
        <v>0</v>
      </c>
      <c r="S81" s="182"/>
      <c r="T81" s="145">
        <v>0</v>
      </c>
      <c r="U81" s="182"/>
      <c r="V81" s="145">
        <v>0</v>
      </c>
      <c r="W81" s="182"/>
      <c r="X81" s="145">
        <v>0</v>
      </c>
      <c r="Y81" s="182"/>
      <c r="Z81" s="145" t="s">
        <v>550</v>
      </c>
      <c r="AA81" s="182"/>
      <c r="AB81" s="145">
        <v>0</v>
      </c>
      <c r="AC81" s="145">
        <v>0</v>
      </c>
    </row>
    <row r="82" spans="1:29" x14ac:dyDescent="0.25">
      <c r="A82" s="132" t="s">
        <v>511</v>
      </c>
      <c r="B82" s="127" t="s">
        <v>489</v>
      </c>
      <c r="C82" s="145"/>
      <c r="D82" s="145"/>
      <c r="E82" s="181"/>
      <c r="F82" s="181"/>
      <c r="G82" s="145">
        <v>0</v>
      </c>
      <c r="H82" s="145">
        <v>0</v>
      </c>
      <c r="I82" s="145"/>
      <c r="J82" s="145">
        <v>0</v>
      </c>
      <c r="K82" s="145"/>
      <c r="L82" s="145">
        <v>0</v>
      </c>
      <c r="M82" s="182"/>
      <c r="N82" s="145">
        <v>0</v>
      </c>
      <c r="O82" s="182"/>
      <c r="P82" s="145">
        <v>0</v>
      </c>
      <c r="Q82" s="182"/>
      <c r="R82" s="145">
        <v>11</v>
      </c>
      <c r="S82" s="182"/>
      <c r="T82" s="145">
        <v>11</v>
      </c>
      <c r="U82" s="182"/>
      <c r="V82" s="145">
        <v>0</v>
      </c>
      <c r="W82" s="182"/>
      <c r="X82" s="145">
        <v>0</v>
      </c>
      <c r="Y82" s="182"/>
      <c r="Z82" s="145" t="s">
        <v>550</v>
      </c>
      <c r="AA82" s="182"/>
      <c r="AB82" s="145">
        <v>11</v>
      </c>
      <c r="AC82" s="145">
        <v>11</v>
      </c>
    </row>
    <row r="83" spans="1:29" x14ac:dyDescent="0.25">
      <c r="A83" s="132" t="s">
        <v>512</v>
      </c>
      <c r="B83" s="127" t="s">
        <v>491</v>
      </c>
      <c r="C83" s="145"/>
      <c r="D83" s="145"/>
      <c r="E83" s="181"/>
      <c r="F83" s="181"/>
      <c r="G83" s="145">
        <v>0</v>
      </c>
      <c r="H83" s="145">
        <v>0</v>
      </c>
      <c r="I83" s="145"/>
      <c r="J83" s="145">
        <v>0</v>
      </c>
      <c r="K83" s="145"/>
      <c r="L83" s="145">
        <v>0</v>
      </c>
      <c r="M83" s="182"/>
      <c r="N83" s="145">
        <v>0</v>
      </c>
      <c r="O83" s="182"/>
      <c r="P83" s="145">
        <v>0</v>
      </c>
      <c r="Q83" s="182"/>
      <c r="R83" s="145">
        <v>0</v>
      </c>
      <c r="S83" s="182"/>
      <c r="T83" s="145">
        <v>0</v>
      </c>
      <c r="U83" s="182"/>
      <c r="V83" s="145">
        <v>0</v>
      </c>
      <c r="W83" s="182"/>
      <c r="X83" s="145">
        <v>0</v>
      </c>
      <c r="Y83" s="182"/>
      <c r="Z83" s="145" t="s">
        <v>550</v>
      </c>
      <c r="AA83" s="182"/>
      <c r="AB83" s="145">
        <v>0</v>
      </c>
      <c r="AC83" s="145">
        <v>0</v>
      </c>
    </row>
    <row r="84" spans="1:29" x14ac:dyDescent="0.25">
      <c r="A84" s="132" t="s">
        <v>513</v>
      </c>
      <c r="B84" s="127" t="s">
        <v>493</v>
      </c>
      <c r="C84" s="145"/>
      <c r="D84" s="145"/>
      <c r="E84" s="181"/>
      <c r="F84" s="181"/>
      <c r="G84" s="145">
        <v>0</v>
      </c>
      <c r="H84" s="145">
        <v>0</v>
      </c>
      <c r="I84" s="145"/>
      <c r="J84" s="145">
        <v>0</v>
      </c>
      <c r="K84" s="145"/>
      <c r="L84" s="145">
        <v>0</v>
      </c>
      <c r="M84" s="182"/>
      <c r="N84" s="145">
        <v>0</v>
      </c>
      <c r="O84" s="182"/>
      <c r="P84" s="145">
        <v>0</v>
      </c>
      <c r="Q84" s="182"/>
      <c r="R84" s="145">
        <v>0</v>
      </c>
      <c r="S84" s="182"/>
      <c r="T84" s="145">
        <v>0</v>
      </c>
      <c r="U84" s="182"/>
      <c r="V84" s="145">
        <v>0</v>
      </c>
      <c r="W84" s="182"/>
      <c r="X84" s="145">
        <v>0</v>
      </c>
      <c r="Y84" s="182"/>
      <c r="Z84" s="145" t="s">
        <v>550</v>
      </c>
      <c r="AA84" s="182"/>
      <c r="AB84" s="145">
        <v>0</v>
      </c>
      <c r="AC84" s="145">
        <v>0</v>
      </c>
    </row>
    <row r="85" spans="1:29" x14ac:dyDescent="0.25">
      <c r="A85" s="132" t="s">
        <v>514</v>
      </c>
      <c r="B85" s="127" t="s">
        <v>495</v>
      </c>
      <c r="C85" s="145"/>
      <c r="D85" s="145"/>
      <c r="E85" s="181"/>
      <c r="F85" s="181"/>
      <c r="G85" s="145">
        <v>0</v>
      </c>
      <c r="H85" s="145">
        <v>0</v>
      </c>
      <c r="I85" s="145"/>
      <c r="J85" s="145">
        <v>0</v>
      </c>
      <c r="K85" s="145"/>
      <c r="L85" s="145">
        <v>0</v>
      </c>
      <c r="M85" s="182"/>
      <c r="N85" s="145">
        <v>0</v>
      </c>
      <c r="O85" s="182"/>
      <c r="P85" s="145">
        <v>0</v>
      </c>
      <c r="Q85" s="182"/>
      <c r="R85" s="145">
        <v>0</v>
      </c>
      <c r="S85" s="182"/>
      <c r="T85" s="145">
        <v>0</v>
      </c>
      <c r="U85" s="182"/>
      <c r="V85" s="145">
        <v>0</v>
      </c>
      <c r="W85" s="182"/>
      <c r="X85" s="145">
        <v>0</v>
      </c>
      <c r="Y85" s="182"/>
      <c r="Z85" s="145" t="s">
        <v>550</v>
      </c>
      <c r="AA85" s="182"/>
      <c r="AB85" s="145">
        <v>0</v>
      </c>
      <c r="AC85" s="145">
        <v>0</v>
      </c>
    </row>
    <row r="86" spans="1:29" x14ac:dyDescent="0.25">
      <c r="A86" s="132" t="s">
        <v>515</v>
      </c>
      <c r="B86" s="127" t="s">
        <v>497</v>
      </c>
      <c r="C86" s="145"/>
      <c r="D86" s="145"/>
      <c r="E86" s="181"/>
      <c r="F86" s="181"/>
      <c r="G86" s="145">
        <v>0</v>
      </c>
      <c r="H86" s="145">
        <v>0</v>
      </c>
      <c r="I86" s="145"/>
      <c r="J86" s="145">
        <v>0</v>
      </c>
      <c r="K86" s="145"/>
      <c r="L86" s="145">
        <v>0</v>
      </c>
      <c r="M86" s="182"/>
      <c r="N86" s="145">
        <v>0</v>
      </c>
      <c r="O86" s="182"/>
      <c r="P86" s="145">
        <v>0</v>
      </c>
      <c r="Q86" s="182"/>
      <c r="R86" s="145">
        <v>0</v>
      </c>
      <c r="S86" s="182"/>
      <c r="T86" s="145">
        <v>0</v>
      </c>
      <c r="U86" s="182"/>
      <c r="V86" s="145">
        <v>0</v>
      </c>
      <c r="W86" s="182"/>
      <c r="X86" s="145">
        <v>0</v>
      </c>
      <c r="Y86" s="182"/>
      <c r="Z86" s="145" t="s">
        <v>550</v>
      </c>
      <c r="AA86" s="182"/>
      <c r="AB86" s="145">
        <v>0</v>
      </c>
      <c r="AC86" s="145">
        <v>0</v>
      </c>
    </row>
  </sheetData>
  <mergeCells count="31">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 ref="A4:AC4"/>
    <mergeCell ref="A12:AC12"/>
    <mergeCell ref="A9:AC9"/>
    <mergeCell ref="A11:AC11"/>
    <mergeCell ref="A8:AC8"/>
    <mergeCell ref="A6:AC6"/>
    <mergeCell ref="T21:U21"/>
    <mergeCell ref="V21:W21"/>
    <mergeCell ref="B20:B22"/>
    <mergeCell ref="L20:O20"/>
    <mergeCell ref="L21:M21"/>
    <mergeCell ref="N21:O21"/>
    <mergeCell ref="P20:S20"/>
    <mergeCell ref="R21:S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x14ac:dyDescent="0.25">
      <c r="A9" s="190" t="str">
        <f>'6.2. Паспорт фин осв ввод'!A8:AC8</f>
        <v xml:space="preserve"> АО "Россети Тюмень"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x14ac:dyDescent="0.25">
      <c r="A15" s="193"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t="s">
        <v>466</v>
      </c>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27" t="s">
        <v>434</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18" t="s">
        <v>53</v>
      </c>
      <c r="B22" s="329" t="s">
        <v>25</v>
      </c>
      <c r="C22" s="318" t="s">
        <v>52</v>
      </c>
      <c r="D22" s="318" t="s">
        <v>51</v>
      </c>
      <c r="E22" s="332" t="s">
        <v>445</v>
      </c>
      <c r="F22" s="333"/>
      <c r="G22" s="333"/>
      <c r="H22" s="333"/>
      <c r="I22" s="333"/>
      <c r="J22" s="333"/>
      <c r="K22" s="333"/>
      <c r="L22" s="334"/>
      <c r="M22" s="318" t="s">
        <v>50</v>
      </c>
      <c r="N22" s="318" t="s">
        <v>49</v>
      </c>
      <c r="O22" s="318" t="s">
        <v>48</v>
      </c>
      <c r="P22" s="313" t="s">
        <v>226</v>
      </c>
      <c r="Q22" s="313" t="s">
        <v>47</v>
      </c>
      <c r="R22" s="313" t="s">
        <v>46</v>
      </c>
      <c r="S22" s="313" t="s">
        <v>45</v>
      </c>
      <c r="T22" s="313"/>
      <c r="U22" s="335" t="s">
        <v>44</v>
      </c>
      <c r="V22" s="335" t="s">
        <v>43</v>
      </c>
      <c r="W22" s="313" t="s">
        <v>42</v>
      </c>
      <c r="X22" s="313" t="s">
        <v>41</v>
      </c>
      <c r="Y22" s="313" t="s">
        <v>40</v>
      </c>
      <c r="Z22" s="320"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21" t="s">
        <v>26</v>
      </c>
    </row>
    <row r="23" spans="1:48" ht="64.5" customHeight="1" x14ac:dyDescent="0.25">
      <c r="A23" s="328"/>
      <c r="B23" s="330"/>
      <c r="C23" s="328"/>
      <c r="D23" s="328"/>
      <c r="E23" s="323" t="s">
        <v>24</v>
      </c>
      <c r="F23" s="314" t="s">
        <v>122</v>
      </c>
      <c r="G23" s="314" t="s">
        <v>121</v>
      </c>
      <c r="H23" s="314" t="s">
        <v>120</v>
      </c>
      <c r="I23" s="316" t="s">
        <v>358</v>
      </c>
      <c r="J23" s="316" t="s">
        <v>359</v>
      </c>
      <c r="K23" s="316" t="s">
        <v>360</v>
      </c>
      <c r="L23" s="314" t="s">
        <v>81</v>
      </c>
      <c r="M23" s="328"/>
      <c r="N23" s="328"/>
      <c r="O23" s="328"/>
      <c r="P23" s="313"/>
      <c r="Q23" s="313"/>
      <c r="R23" s="313"/>
      <c r="S23" s="325" t="s">
        <v>3</v>
      </c>
      <c r="T23" s="325" t="s">
        <v>12</v>
      </c>
      <c r="U23" s="335"/>
      <c r="V23" s="335"/>
      <c r="W23" s="313"/>
      <c r="X23" s="313"/>
      <c r="Y23" s="313"/>
      <c r="Z23" s="313"/>
      <c r="AA23" s="313"/>
      <c r="AB23" s="313"/>
      <c r="AC23" s="313"/>
      <c r="AD23" s="313"/>
      <c r="AE23" s="313"/>
      <c r="AF23" s="313" t="s">
        <v>23</v>
      </c>
      <c r="AG23" s="313"/>
      <c r="AH23" s="313" t="s">
        <v>22</v>
      </c>
      <c r="AI23" s="313"/>
      <c r="AJ23" s="318" t="s">
        <v>21</v>
      </c>
      <c r="AK23" s="318" t="s">
        <v>20</v>
      </c>
      <c r="AL23" s="318" t="s">
        <v>19</v>
      </c>
      <c r="AM23" s="318" t="s">
        <v>18</v>
      </c>
      <c r="AN23" s="318" t="s">
        <v>17</v>
      </c>
      <c r="AO23" s="318" t="s">
        <v>16</v>
      </c>
      <c r="AP23" s="318" t="s">
        <v>15</v>
      </c>
      <c r="AQ23" s="336" t="s">
        <v>12</v>
      </c>
      <c r="AR23" s="313"/>
      <c r="AS23" s="313"/>
      <c r="AT23" s="313"/>
      <c r="AU23" s="313"/>
      <c r="AV23" s="322"/>
    </row>
    <row r="24" spans="1:48"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18" t="s">
        <v>14</v>
      </c>
      <c r="AG24" s="118" t="s">
        <v>13</v>
      </c>
      <c r="AH24" s="119" t="s">
        <v>3</v>
      </c>
      <c r="AI24" s="119" t="s">
        <v>12</v>
      </c>
      <c r="AJ24" s="319"/>
      <c r="AK24" s="319"/>
      <c r="AL24" s="319"/>
      <c r="AM24" s="319"/>
      <c r="AN24" s="319"/>
      <c r="AO24" s="319"/>
      <c r="AP24" s="319"/>
      <c r="AQ24" s="337"/>
      <c r="AR24" s="313"/>
      <c r="AS24" s="313"/>
      <c r="AT24" s="313"/>
      <c r="AU24" s="313"/>
      <c r="AV24" s="322"/>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475</v>
      </c>
      <c r="B26" s="17" t="s">
        <v>475</v>
      </c>
      <c r="C26" s="17" t="s">
        <v>475</v>
      </c>
      <c r="D26" s="17" t="s">
        <v>475</v>
      </c>
      <c r="E26" s="17" t="s">
        <v>475</v>
      </c>
      <c r="F26" s="17" t="s">
        <v>475</v>
      </c>
      <c r="G26" s="17" t="s">
        <v>475</v>
      </c>
      <c r="H26" s="17" t="s">
        <v>475</v>
      </c>
      <c r="I26" s="17" t="s">
        <v>475</v>
      </c>
      <c r="J26" s="17" t="s">
        <v>475</v>
      </c>
      <c r="K26" s="17" t="s">
        <v>475</v>
      </c>
      <c r="L26" s="17" t="s">
        <v>475</v>
      </c>
      <c r="M26" s="17" t="s">
        <v>475</v>
      </c>
      <c r="N26" s="17" t="s">
        <v>475</v>
      </c>
      <c r="O26" s="17" t="s">
        <v>475</v>
      </c>
      <c r="P26" s="17" t="s">
        <v>475</v>
      </c>
      <c r="Q26" s="17" t="s">
        <v>475</v>
      </c>
      <c r="R26" s="17" t="s">
        <v>475</v>
      </c>
      <c r="S26" s="17" t="s">
        <v>475</v>
      </c>
      <c r="T26" s="17" t="s">
        <v>475</v>
      </c>
      <c r="U26" s="17" t="s">
        <v>475</v>
      </c>
      <c r="V26" s="17" t="s">
        <v>475</v>
      </c>
      <c r="W26" s="17" t="s">
        <v>475</v>
      </c>
      <c r="X26" s="17" t="s">
        <v>475</v>
      </c>
      <c r="Y26" s="17" t="s">
        <v>475</v>
      </c>
      <c r="Z26" s="17" t="s">
        <v>475</v>
      </c>
      <c r="AA26" s="17" t="s">
        <v>475</v>
      </c>
      <c r="AB26" s="17" t="s">
        <v>475</v>
      </c>
      <c r="AC26" s="17" t="s">
        <v>475</v>
      </c>
      <c r="AD26" s="17" t="s">
        <v>475</v>
      </c>
      <c r="AE26" s="17" t="s">
        <v>475</v>
      </c>
      <c r="AF26" s="17" t="s">
        <v>475</v>
      </c>
      <c r="AG26" s="17" t="s">
        <v>475</v>
      </c>
      <c r="AH26" s="17" t="s">
        <v>475</v>
      </c>
      <c r="AI26" s="17" t="s">
        <v>475</v>
      </c>
      <c r="AJ26" s="17" t="s">
        <v>475</v>
      </c>
      <c r="AK26" s="17" t="s">
        <v>475</v>
      </c>
      <c r="AL26" s="17" t="s">
        <v>475</v>
      </c>
      <c r="AM26" s="17" t="s">
        <v>475</v>
      </c>
      <c r="AN26" s="17" t="s">
        <v>475</v>
      </c>
      <c r="AO26" s="17" t="s">
        <v>475</v>
      </c>
      <c r="AP26" s="17" t="s">
        <v>475</v>
      </c>
      <c r="AQ26" s="17" t="s">
        <v>475</v>
      </c>
      <c r="AR26" s="17" t="s">
        <v>475</v>
      </c>
      <c r="AS26" s="17" t="s">
        <v>475</v>
      </c>
      <c r="AT26" s="17" t="s">
        <v>475</v>
      </c>
      <c r="AU26" s="17" t="s">
        <v>475</v>
      </c>
      <c r="AV26" s="17" t="s">
        <v>475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Normal="100" workbookViewId="0">
      <selection activeCell="B27" sqref="B27"/>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517</v>
      </c>
    </row>
    <row r="4" spans="1:8" x14ac:dyDescent="0.25">
      <c r="B4" s="32"/>
    </row>
    <row r="5" spans="1:8" ht="18.75" x14ac:dyDescent="0.3">
      <c r="A5" s="345" t="str">
        <f>'1. паспорт местоположение'!$A$5</f>
        <v>Год раскрытия информации: 2025 год</v>
      </c>
      <c r="B5" s="345"/>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H_TP1100.VL.0034</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3" customHeight="1" x14ac:dyDescent="0.25">
      <c r="A15" s="341" t="str">
        <f>'1. паспорт местоположение'!$A$15</f>
        <v>Реконструкция ВЛ 110 кВ Сургут-Имилор 1, Сургут-Югорская, Имилор-Югорская (замена грозотроса 11 км)</v>
      </c>
      <c r="B15" s="342"/>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3" t="s">
        <v>435</v>
      </c>
      <c r="B18" s="344"/>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455</v>
      </c>
    </row>
    <row r="24" spans="1:2" ht="16.5" thickBot="1" x14ac:dyDescent="0.3">
      <c r="A24" s="91" t="s">
        <v>311</v>
      </c>
      <c r="B24" s="93" t="s">
        <v>529</v>
      </c>
    </row>
    <row r="25" spans="1:2" ht="16.5" thickBot="1" x14ac:dyDescent="0.3">
      <c r="A25" s="94" t="s">
        <v>312</v>
      </c>
      <c r="B25" s="92">
        <v>2027</v>
      </c>
    </row>
    <row r="26" spans="1:2" ht="16.5" thickBot="1" x14ac:dyDescent="0.3">
      <c r="A26" s="95" t="s">
        <v>313</v>
      </c>
      <c r="B26" s="96" t="s">
        <v>528</v>
      </c>
    </row>
    <row r="27" spans="1:2" ht="29.25" thickBot="1" x14ac:dyDescent="0.3">
      <c r="A27" s="103" t="s">
        <v>468</v>
      </c>
      <c r="B27" s="175">
        <v>4.5149351196947221</v>
      </c>
    </row>
    <row r="28" spans="1:2" ht="16.5" thickBot="1" x14ac:dyDescent="0.3">
      <c r="A28" s="98" t="s">
        <v>314</v>
      </c>
      <c r="B28" s="98" t="s">
        <v>467</v>
      </c>
    </row>
    <row r="29" spans="1:2" ht="29.25" thickBot="1" x14ac:dyDescent="0.3">
      <c r="A29" s="104" t="s">
        <v>315</v>
      </c>
      <c r="B29" s="98" t="s">
        <v>476</v>
      </c>
    </row>
    <row r="30" spans="1:2" ht="29.25" thickBot="1" x14ac:dyDescent="0.3">
      <c r="A30" s="104" t="s">
        <v>316</v>
      </c>
      <c r="B30" s="98" t="s">
        <v>476</v>
      </c>
    </row>
    <row r="31" spans="1:2" ht="16.5" thickBot="1" x14ac:dyDescent="0.3">
      <c r="A31" s="98" t="s">
        <v>317</v>
      </c>
      <c r="B31" s="98" t="s">
        <v>302</v>
      </c>
    </row>
    <row r="32" spans="1:2" ht="29.25" thickBot="1" x14ac:dyDescent="0.3">
      <c r="A32" s="104" t="s">
        <v>318</v>
      </c>
      <c r="B32" s="98" t="s">
        <v>476</v>
      </c>
    </row>
    <row r="33" spans="1:2" ht="16.5" thickBot="1" x14ac:dyDescent="0.3">
      <c r="A33" s="98" t="s">
        <v>456</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452</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452</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476</v>
      </c>
    </row>
    <row r="48" spans="1:2" ht="16.5" thickBot="1" x14ac:dyDescent="0.3">
      <c r="A48" s="99" t="s">
        <v>317</v>
      </c>
      <c r="B48" s="105"/>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523</v>
      </c>
    </row>
    <row r="58" spans="1:2" x14ac:dyDescent="0.25">
      <c r="A58" s="101" t="s">
        <v>335</v>
      </c>
      <c r="B58" s="101" t="s">
        <v>302</v>
      </c>
    </row>
    <row r="59" spans="1:2" x14ac:dyDescent="0.25">
      <c r="A59" s="101" t="s">
        <v>336</v>
      </c>
      <c r="B59" s="101" t="s">
        <v>302</v>
      </c>
    </row>
    <row r="60" spans="1:2" x14ac:dyDescent="0.25">
      <c r="A60" s="101" t="s">
        <v>337</v>
      </c>
      <c r="B60" s="101" t="s">
        <v>302</v>
      </c>
    </row>
    <row r="61" spans="1:2" ht="16.5" thickBot="1" x14ac:dyDescent="0.3">
      <c r="A61" s="102" t="s">
        <v>338</v>
      </c>
      <c r="B61" s="102" t="s">
        <v>452</v>
      </c>
    </row>
    <row r="62" spans="1:2" ht="30.75" thickBot="1" x14ac:dyDescent="0.3">
      <c r="A62" s="99" t="s">
        <v>339</v>
      </c>
      <c r="B62" s="100" t="s">
        <v>452</v>
      </c>
    </row>
    <row r="63" spans="1:2" ht="29.25" thickBot="1" x14ac:dyDescent="0.3">
      <c r="A63" s="94" t="s">
        <v>340</v>
      </c>
      <c r="B63" s="100" t="s">
        <v>530</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452</v>
      </c>
    </row>
    <row r="68" spans="1:2" ht="16.5" thickBot="1" x14ac:dyDescent="0.3">
      <c r="A68" s="94" t="s">
        <v>344</v>
      </c>
      <c r="B68" s="106" t="s">
        <v>452</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98" t="s">
        <v>302</v>
      </c>
    </row>
    <row r="72" spans="1:2" ht="29.25" thickBot="1" x14ac:dyDescent="0.3">
      <c r="A72" s="110" t="s">
        <v>348</v>
      </c>
      <c r="B72" s="183" t="s">
        <v>524</v>
      </c>
    </row>
    <row r="73" spans="1:2" ht="28.5" x14ac:dyDescent="0.25">
      <c r="A73" s="97" t="s">
        <v>349</v>
      </c>
      <c r="B73" s="338" t="s">
        <v>469</v>
      </c>
    </row>
    <row r="74" spans="1:2" x14ac:dyDescent="0.25">
      <c r="A74" s="101" t="s">
        <v>350</v>
      </c>
      <c r="B74" s="339"/>
    </row>
    <row r="75" spans="1:2" x14ac:dyDescent="0.25">
      <c r="A75" s="101" t="s">
        <v>351</v>
      </c>
      <c r="B75" s="339"/>
    </row>
    <row r="76" spans="1:2" x14ac:dyDescent="0.25">
      <c r="A76" s="101" t="s">
        <v>352</v>
      </c>
      <c r="B76" s="339"/>
    </row>
    <row r="77" spans="1:2" x14ac:dyDescent="0.25">
      <c r="A77" s="101" t="s">
        <v>353</v>
      </c>
      <c r="B77" s="339"/>
    </row>
    <row r="78" spans="1:2" ht="16.5" thickBot="1" x14ac:dyDescent="0.3">
      <c r="A78" s="111" t="s">
        <v>354</v>
      </c>
      <c r="B78" s="340"/>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2025-11-04T10:28:31Z</dcterms:modified>
</cp:coreProperties>
</file>