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<sst xmlns="http://schemas.openxmlformats.org/spreadsheetml/2006/main" count="1220" uniqueCount="558">
  <si>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</si>
  <si>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</si>
  <si>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</si>
  <si>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</si>
  <si>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</si>
  <si>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</si>
  <si>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</si>
  <si>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</si>
  <si>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</si>
  <si>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</si>
  <si>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</si>
  <si>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</si>
  <si>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</si>
  <si>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</si>
  <si>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</si>
  <si>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</si>
  <si>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</si>
  <si>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</si>
  <si>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</si>
  <si>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</si>
  <si>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</si>
  <si>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</si>
  <si>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</si>
  <si>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</si>
  <si>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</si>
  <si>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</si>
  <si>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</si>
  <si>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</si>
  <si>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</si>
  <si>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</si>
  <si>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</si>
  <si>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</si>
  <si>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</si>
  <si>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</si>
  <si>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</si>
  <si>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</si>
  <si>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</si>
  <si>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</si>
  <si>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</si>
  <si>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</si>
  <si>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</si>
  <si>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</si>
  <si>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</si>
  <si>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</si>
  <si>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</si>
  <si>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</si>
  <si>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</si>
  <si>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</si>
  <si>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</si>
  <si>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</si>
  <si>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</si>
  <si>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</si>
  <si>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</si>
  <si>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</si>
  <si>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</si>
  <si>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</si>
  <si>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</si>
  <si>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</si>
  <si>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</si>
  <si>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</si>
  <si>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</si>
  <si>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</si>
  <si>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</si>
  <si>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</si>
  <si>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</si>
  <si>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</si>
  <si>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</si>
  <si>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</si>
  <si>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</si>
  <si>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</si>
  <si>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</si>
  <si>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</si>
  <si>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</si>
  <si>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</si>
  <si>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</si>
  <si>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</si>
  <si>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</si>
  <si>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</si>
  <si>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</si>
  <si>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</si>
  <si>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</si>
  <si>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</si>
  <si>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</si>
  <si>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</si>
  <si>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</si>
  <si>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</si>
  <si>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</si>
  <si>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</si>
  <si>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</si>
  <si>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</si>
  <si>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</si>
  <si>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</si>
  <si>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</si>
  <si>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</si>
  <si>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</si>
  <si>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</si>
  <si>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</si>
  <si>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</si>
  <si>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</si>
  <si>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</si>
  <si>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</si>
  <si>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</si>
  <si>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</si>
  <si>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</si>
  <si>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</si>
  <si>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</si>
  <si>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</si>
  <si>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</si>
  <si>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</si>
  <si>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</si>
  <si>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</si>
  <si>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</si>
  <si>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</si>
  <si>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</si>
  <si>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</si>
  <si>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</si>
  <si>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</si>
  <si>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</si>
  <si>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</si>
  <si>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</si>
  <si>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</si>
  <si>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</si>
  <si>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</si>
  <si>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</si>
  <si>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</si>
  <si>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</si>
  <si>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</si>
  <si>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</si>
  <si>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</si>
  <si>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</si>
  <si>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</si>
  <si>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</si>
  <si>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</si>
  <si>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</si>
  <si>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</si>
  <si>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</si>
  <si>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</si>
  <si>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</si>
  <si>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</si>
  <si>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</si>
  <si>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</si>
  <si>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</si>
  <si>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</si>
  <si>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</si>
  <si>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</si>
  <si>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</si>
  <si>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</si>
  <si>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</si>
  <si>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</si>
  <si>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</si>
  <si>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</si>
  <si>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</si>
  <si>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</si>
  <si>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</si>
  <si>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</si>
  <si>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</si>
  <si>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</si>
  <si>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</si>
  <si>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</si>
  <si>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</si>
  <si>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</si>
  <si>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</si>
  <si>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</si>
  <si>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</si>
  <si>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</si>
  <si>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</si>
  <si>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</si>
  <si>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</si>
  <si>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</si>
  <si>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</si>
  <si>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</si>
  <si>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</si>
  <si>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</si>
  <si>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</si>
  <si>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</si>
  <si>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</si>
  <si>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</si>
  <si>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</si>
  <si>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</si>
  <si>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</si>
  <si>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</si>
  <si>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</si>
  <si>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</si>
  <si>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</si>
  <si>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</si>
  <si>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</si>
  <si>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</si>
  <si>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</si>
  <si>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</si>
  <si>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</si>
  <si>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</si>
  <si>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</si>
  <si>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</si>
  <si>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</si>
  <si>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</si>
  <si>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</si>
  <si>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</si>
  <si>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</si>
  <si>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</si>
  <si>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</si>
  <si>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</si>
  <si>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</si>
  <si>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</si>
  <si>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</si>
  <si>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</si>
  <si>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</si>
  <si>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</si>
  <si>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</si>
  <si>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</si>
  <si>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</si>
  <si>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</si>
  <si>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</si>
  <si>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</si>
  <si>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</si>
  <si>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</si>
  <si>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</si>
  <si>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</si>
  <si>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</si>
  <si>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</si>
  <si>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</si>
  <si>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</si>
  <si>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</si>
  <si>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</si>
  <si>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</si>
  <si>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</si>
  <si>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</si>
  <si>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</si>
  <si>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</si>
  <si>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</si>
  <si>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</si>
  <si>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</si>
  <si>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</si>
  <si>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</si>
  <si>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</si>
  <si>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</si>
  <si>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</si>
  <si>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</si>
  <si>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</si>
  <si>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</si>
  <si>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</si>
  <si>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</si>
  <si>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</si>
  <si>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</si>
  <si>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</si>
  <si>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</si>
  <si>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</si>
  <si>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</si>
  <si>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</si>
  <si>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</si>
  <si>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</si>
  <si>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</si>
  <si>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</si>
  <si>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</si>
  <si>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</si>
  <si>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</si>
  <si>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</si>
  <si>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</si>
  <si>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</si>
  <si>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</si>
  <si>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</si>
  <si>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</si>
  <si>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</si>
  <si>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</si>
  <si>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</si>
  <si>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</si>
  <si>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</si>
  <si>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</si>
  <si>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</si>
  <si>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</si>
  <si>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</si>
  <si>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</si>
  <si>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</si>
  <si>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</si>
  <si>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</si>
  <si>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</si>
  <si>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</si>
  <si>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</si>
  <si>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</si>
  <si>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</si>
  <si>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</si>
  <si>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</si>
  <si>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</si>
  <si>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</si>
  <si>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</si>
  <si>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</si>
  <si>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</si>
  <si>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</si>
  <si>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</si>
  <si>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</si>
  <si>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</si>
  <si>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</si>
  <si>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</si>
  <si>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</si>
  <si>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</si>
  <si>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</si>
  <si>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</si>
  <si>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</si>
  <si>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</si>
  <si>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</si>
  <si>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</si>
  <si>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</si>
  <si>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</si>
  <si>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</si>
  <si>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</si>
  <si>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</si>
  <si>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</si>
  <si>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</si>
  <si>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</si>
  <si>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</si>
  <si>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</si>
  <si>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</si>
  <si>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</si>
  <si>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</si>
  <si>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</si>
  <si>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</si>
  <si>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</si>
  <si>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</si>
  <si>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</si>
  <si>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</si>
  <si>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</si>
  <si>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</si>
  <si>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</si>
  <si>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</si>
  <si>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</si>
  <si>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</si>
  <si>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</si>
  <si>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</si>
  <si>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</si>
  <si>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</si>
  <si>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</si>
  <si>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</si>
  <si>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</si>
  <si>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</si>
  <si>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</si>
  <si>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</si>
  <si>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</si>
  <si>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</si>
  <si>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</si>
  <si>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</si>
  <si>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</si>
  <si>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</si>
  <si>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</si>
  <si>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</si>
  <si>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</si>
  <si>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</si>
  <si>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</si>
  <si>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</si>
  <si>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</si>
  <si>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</si>
  <si>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</si>
  <si>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</si>
  <si>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</si>
  <si>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</si>
  <si>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</si>
  <si>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</si>
  <si>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</si>
  <si>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</si>
  <si>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</si>
  <si>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</si>
  <si>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</si>
  <si>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</si>
  <si>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</si>
  <si>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</si>
  <si>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</si>
  <si>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</si>
  <si>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</si>
  <si>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</si>
  <si>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</si>
  <si>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</si>
  <si>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</si>
  <si>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</si>
  <si>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</si>
  <si>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</si>
  <si>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</si>
  <si>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</si>
  <si>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</si>
  <si>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</si>
  <si>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</si>
  <si>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</si>
  <si>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</si>
  <si>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</si>
  <si>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</si>
  <si>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</si>
  <si>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</si>
  <si>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</si>
  <si>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</si>
  <si>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</si>
  <si>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</si>
  <si>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</si>
  <si>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</si>
  <si>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</si>
  <si>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</si>
  <si>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</si>
  <si>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</si>
  <si>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</si>
  <si>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</si>
  <si>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</si>
  <si>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</si>
  <si>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</si>
  <si>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</si>
  <si>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</si>
  <si>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</si>
  <si>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</si>
  <si>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</si>
  <si>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</si>
  <si>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</si>
  <si>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</si>
  <si>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</si>
  <si>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</si>
  <si>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</si>
  <si>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</si>
  <si>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</si>
  <si>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</si>
  <si>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</si>
  <si>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</si>
  <si>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</si>
  <si>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</si>
  <si>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</si>
  <si>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</si>
  <si>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</si>
  <si>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</si>
  <si>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</si>
  <si>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</si>
  <si>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</si>
  <si>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</si>
  <si>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</si>
  <si>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</si>
  <si>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</si>
  <si>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</si>
  <si>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</si>
  <si>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</si>
  <si>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</si>
  <si>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</si>
  <si>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</si>
  <si>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</si>
  <si>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</si>
  <si>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</si>
  <si>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</si>
  <si>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</si>
  <si>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</si>
  <si>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</si>
  <si>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</si>
  <si>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</si>
  <si>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</si>
  <si>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</si>
  <si>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</si>
  <si>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</si>
  <si>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</si>
  <si>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</si>
  <si>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</si>
  <si>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</si>
  <si>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</si>
  <si>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</si>
  <si>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</si>
  <si>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</si>
  <si>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</si>
  <si>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</si>
  <si>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</si>
  <si>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</si>
  <si>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</si>
  <si>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</si>
  <si>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</si>
  <si>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</si>
  <si>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</si>
  <si>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</si>
  <si>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</si>
  <si>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</si>
  <si>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</si>
  <si>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</si>
  <si>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</si>
  <si>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</si>
  <si>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</si>
  <si>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</si>
  <si>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</si>
  <si>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</si>
  <si>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</si>
  <si>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</si>
  <si>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</si>
  <si>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</si>
  <si>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</si>
  <si>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</si>
  <si>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</si>
  <si>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</si>
  <si>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</si>
  <si>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</si>
  <si>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</si>
  <si>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</si>
  <si>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</si>
  <si>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</si>
  <si>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</si>
  <si>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</si>
  <si>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</si>
  <si>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</si>
  <si>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</si>
  <si>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</si>
  <si>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</si>
  <si>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</si>
  <si>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</si>
  <si>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</si>
  <si>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</si>
  <si>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</si>
  <si>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</si>
  <si>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</si>
  <si>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</si>
  <si>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</si>
  <si>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</si>
  <si>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</si>
  <si>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</si>
  <si>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</si>
  <si>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</si>
  <si>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</si>
  <si>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</si>
  <si>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</si>
  <si>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</si>
  <si>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</si>
  <si>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</si>
  <si>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</si>
  <si>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</si>
  <si>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</si>
  <si>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</si>
  <si>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</si>
  <si>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АО "РОССЕТИ ТЮМЕНЬ" Сургутские ЭС</t>
  </si>
  <si>
    <t>Реализация инвестиционного проекта возможна в срок</t>
  </si>
  <si>
    <t>реконструкция</t>
  </si>
  <si>
    <t>Год 2025</t>
  </si>
  <si>
    <t>Год 2026</t>
  </si>
  <si>
    <t>Год 2027</t>
  </si>
  <si>
    <t>Н</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</si>
  <si>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</si>
  <si>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</si>
  <si>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</si>
  <si>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</si>
  <si>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</si>
  <si>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</si>
  <si>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</si>
  <si>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</si>
  <si>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</si>
  <si>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</si>
  <si>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</si>
  <si>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</si>
  <si>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</si>
  <si>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</si>
  <si>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</si>
  <si>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</si>
  <si>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</si>
  <si>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</si>
  <si>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</si>
  <si>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</si>
  <si>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</si>
  <si>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</si>
  <si>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</si>
  <si>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</si>
  <si>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0.66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</si>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</sst>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1"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36" fillId="0" borderId="38"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14" fontId="11" fillId="0" borderId="1" xfId="0" applyNumberFormat="1" applyFont="1" applyBorder="1" applyAlignment="1">
      <alignment horizontal="center" vertical="center"/>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62" fillId="0" borderId="39"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9"/>
    </row>
    <row r="5" spans="1:22" s="8" customFormat="1" ht="15.75" x14ac:dyDescent="0.25">
      <c r="A5" s="189" t="s">
        <v>551</v>
      </c>
      <c r="B5" s="189"/>
      <c r="C5" s="189"/>
      <c r="D5" s="124"/>
      <c r="E5" s="124"/>
      <c r="F5" s="124"/>
      <c r="G5" s="124"/>
      <c r="H5" s="124"/>
      <c r="I5" s="124"/>
      <c r="J5" s="124"/>
    </row>
    <row r="6" spans="1:22" s="8" customFormat="1" ht="18.75" x14ac:dyDescent="0.3">
      <c r="A6" s="13"/>
      <c r="H6" s="12"/>
    </row>
    <row r="7" spans="1:22" s="8" customFormat="1" ht="18.75" x14ac:dyDescent="0.2">
      <c r="A7" s="193" t="s">
        <v>10</v>
      </c>
      <c r="B7" s="193"/>
      <c r="C7" s="19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4" t="s">
        <v>480</v>
      </c>
      <c r="B9" s="194"/>
      <c r="C9" s="194"/>
      <c r="D9" s="7"/>
      <c r="E9" s="7"/>
      <c r="F9" s="7"/>
      <c r="G9" s="7"/>
      <c r="H9" s="7"/>
      <c r="I9" s="10"/>
      <c r="J9" s="10"/>
      <c r="K9" s="10"/>
      <c r="L9" s="10"/>
      <c r="M9" s="10"/>
      <c r="N9" s="10"/>
      <c r="O9" s="10"/>
      <c r="P9" s="10"/>
      <c r="Q9" s="10"/>
      <c r="R9" s="10"/>
      <c r="S9" s="10"/>
      <c r="T9" s="10"/>
      <c r="U9" s="10"/>
      <c r="V9" s="10"/>
    </row>
    <row r="10" spans="1:22" s="8" customFormat="1" ht="18.75" x14ac:dyDescent="0.2">
      <c r="A10" s="190" t="s">
        <v>9</v>
      </c>
      <c r="B10" s="190"/>
      <c r="C10" s="19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2" t="s">
        <v>468</v>
      </c>
      <c r="B12" s="192"/>
      <c r="C12" s="192"/>
      <c r="D12" s="7"/>
      <c r="E12" s="7"/>
      <c r="F12" s="7"/>
      <c r="G12" s="7"/>
      <c r="H12" s="7"/>
      <c r="I12" s="10"/>
      <c r="J12" s="10"/>
      <c r="K12" s="10"/>
      <c r="L12" s="10"/>
      <c r="M12" s="10"/>
      <c r="N12" s="10"/>
      <c r="O12" s="10"/>
      <c r="P12" s="10"/>
      <c r="Q12" s="10"/>
      <c r="R12" s="10"/>
      <c r="S12" s="10"/>
      <c r="T12" s="10"/>
      <c r="U12" s="10"/>
      <c r="V12" s="10"/>
    </row>
    <row r="13" spans="1:22" s="8" customFormat="1" ht="18.75" x14ac:dyDescent="0.2">
      <c r="A13" s="190"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4" t="s">
        <v>463</v>
      </c>
      <c r="B15" s="194"/>
      <c r="C15" s="194"/>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436</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26" t="s">
        <v>479</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481</v>
      </c>
      <c r="D23" s="5"/>
      <c r="E23" s="5"/>
      <c r="F23" s="5"/>
      <c r="G23" s="5"/>
      <c r="H23" s="5"/>
      <c r="I23" s="4"/>
      <c r="J23" s="4"/>
      <c r="K23" s="4"/>
      <c r="L23" s="4"/>
      <c r="M23" s="4"/>
      <c r="N23" s="4"/>
      <c r="O23" s="4"/>
      <c r="P23" s="4"/>
      <c r="Q23" s="4"/>
      <c r="R23" s="4"/>
      <c r="S23" s="4"/>
    </row>
    <row r="24" spans="1:22" s="3" customFormat="1" ht="22.5" customHeight="1" x14ac:dyDescent="0.2">
      <c r="A24" s="186"/>
      <c r="B24" s="187"/>
      <c r="C24" s="188"/>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482</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477</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9" t="s">
        <v>452</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516</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452</v>
      </c>
    </row>
    <row r="35" spans="1:18" ht="58.5" customHeight="1" x14ac:dyDescent="0.25">
      <c r="A35" s="19" t="s">
        <v>396</v>
      </c>
      <c r="B35" s="29" t="s">
        <v>73</v>
      </c>
      <c r="C35" s="26" t="s">
        <v>452</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452</v>
      </c>
    </row>
    <row r="39" spans="1:18" ht="23.25" customHeight="1" x14ac:dyDescent="0.25">
      <c r="A39" s="186"/>
      <c r="B39" s="187"/>
      <c r="C39" s="188"/>
    </row>
    <row r="40" spans="1:18" ht="63" x14ac:dyDescent="0.25">
      <c r="A40" s="19" t="s">
        <v>398</v>
      </c>
      <c r="B40" s="29" t="s">
        <v>449</v>
      </c>
      <c r="C40" s="147" t="str">
        <f>CONCATENATE('8. Общие сведения'!B24,"; ",(ROUND(C48,2))," ","млн. руб.")</f>
        <v>1,1 км трассы; 0,87 млн. руб.</v>
      </c>
    </row>
    <row r="41" spans="1:18" ht="105.75" customHeight="1" x14ac:dyDescent="0.25">
      <c r="A41" s="19" t="s">
        <v>409</v>
      </c>
      <c r="B41" s="29" t="s">
        <v>431</v>
      </c>
      <c r="C41" s="26" t="s">
        <v>467</v>
      </c>
    </row>
    <row r="42" spans="1:18" ht="83.25" customHeight="1" x14ac:dyDescent="0.25">
      <c r="A42" s="19" t="s">
        <v>399</v>
      </c>
      <c r="B42" s="29" t="s">
        <v>446</v>
      </c>
      <c r="C42" s="26" t="s">
        <v>467</v>
      </c>
    </row>
    <row r="43" spans="1:18" ht="186" customHeight="1" x14ac:dyDescent="0.25">
      <c r="A43" s="19" t="s">
        <v>412</v>
      </c>
      <c r="B43" s="29" t="s">
        <v>413</v>
      </c>
      <c r="C43" s="26" t="s">
        <v>467</v>
      </c>
    </row>
    <row r="44" spans="1:18" ht="111" customHeight="1" x14ac:dyDescent="0.25">
      <c r="A44" s="19" t="s">
        <v>400</v>
      </c>
      <c r="B44" s="29" t="s">
        <v>437</v>
      </c>
      <c r="C44" s="26" t="s">
        <v>467</v>
      </c>
    </row>
    <row r="45" spans="1:18" ht="120" customHeight="1" x14ac:dyDescent="0.25">
      <c r="A45" s="19" t="s">
        <v>432</v>
      </c>
      <c r="B45" s="29" t="s">
        <v>438</v>
      </c>
      <c r="C45" s="26" t="s">
        <v>467</v>
      </c>
    </row>
    <row r="46" spans="1:18" ht="101.25" customHeight="1" x14ac:dyDescent="0.25">
      <c r="A46" s="19" t="s">
        <v>401</v>
      </c>
      <c r="B46" s="29" t="s">
        <v>439</v>
      </c>
      <c r="C46" s="26" t="s">
        <v>467</v>
      </c>
    </row>
    <row r="47" spans="1:18" ht="18.75" customHeight="1" x14ac:dyDescent="0.25">
      <c r="A47" s="186"/>
      <c r="B47" s="187"/>
      <c r="C47" s="188"/>
    </row>
    <row r="48" spans="1:18" ht="75.75" customHeight="1" x14ac:dyDescent="0.25">
      <c r="A48" s="19" t="s">
        <v>433</v>
      </c>
      <c r="B48" s="29" t="s">
        <v>447</v>
      </c>
      <c r="C48" s="150">
        <v>0.86886522853523163</v>
      </c>
    </row>
    <row r="49" spans="1:3" ht="71.25" customHeight="1" x14ac:dyDescent="0.25">
      <c r="A49" s="19" t="s">
        <v>402</v>
      </c>
      <c r="B49" s="29" t="s">
        <v>448</v>
      </c>
      <c r="C49" s="150">
        <v>0.72831433093948594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8" customFormat="1" ht="15.75" x14ac:dyDescent="0.2">
      <c r="A5" s="13"/>
    </row>
    <row r="6" spans="1:28" s="8" customFormat="1" ht="18.75" x14ac:dyDescent="0.2">
      <c r="A6" s="193" t="s">
        <v>10</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x14ac:dyDescent="0.2">
      <c r="A7" s="19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x14ac:dyDescent="0.2">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x14ac:dyDescent="0.2">
      <c r="A9" s="190" t="s">
        <v>9</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x14ac:dyDescent="0.2">
      <c r="A10" s="19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x14ac:dyDescent="0.2">
      <c r="A11" s="199" t="str">
        <f>'1. паспорт местоположение'!A12:C12</f>
        <v>H_TP1100.VL.0037</v>
      </c>
      <c r="B11" s="199"/>
      <c r="C11" s="199"/>
      <c r="D11" s="199"/>
      <c r="E11" s="199"/>
      <c r="F11" s="199"/>
      <c r="G11" s="199"/>
      <c r="H11" s="199"/>
      <c r="I11" s="199"/>
      <c r="J11" s="199"/>
      <c r="K11" s="199"/>
      <c r="L11" s="199"/>
      <c r="M11" s="199"/>
      <c r="N11" s="199"/>
      <c r="O11" s="199"/>
      <c r="P11" s="199"/>
      <c r="Q11" s="199"/>
      <c r="R11" s="199"/>
      <c r="S11" s="199"/>
      <c r="T11" s="10"/>
      <c r="U11" s="10"/>
      <c r="V11" s="10"/>
      <c r="W11" s="10"/>
      <c r="X11" s="10"/>
      <c r="Y11" s="10"/>
      <c r="Z11" s="10"/>
      <c r="AA11" s="10"/>
      <c r="AB11" s="10"/>
    </row>
    <row r="12" spans="1:28" s="8"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15.75" x14ac:dyDescent="0.2">
      <c r="A14" s="194" t="str">
        <f>'1. паспорт местоположение'!$A$15</f>
        <v>Реконструкция ВЛ 110 кВ В. Моховая-Сова 1,2 отп. Савуйская (замена грозотроса 1,1 км)</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1" t="s">
        <v>411</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5" t="s">
        <v>6</v>
      </c>
      <c r="B19" s="195" t="s">
        <v>101</v>
      </c>
      <c r="C19" s="196" t="s">
        <v>308</v>
      </c>
      <c r="D19" s="195" t="s">
        <v>307</v>
      </c>
      <c r="E19" s="195" t="s">
        <v>100</v>
      </c>
      <c r="F19" s="195" t="s">
        <v>99</v>
      </c>
      <c r="G19" s="195" t="s">
        <v>303</v>
      </c>
      <c r="H19" s="195" t="s">
        <v>98</v>
      </c>
      <c r="I19" s="195" t="s">
        <v>97</v>
      </c>
      <c r="J19" s="195" t="s">
        <v>96</v>
      </c>
      <c r="K19" s="195" t="s">
        <v>95</v>
      </c>
      <c r="L19" s="195" t="s">
        <v>94</v>
      </c>
      <c r="M19" s="195" t="s">
        <v>93</v>
      </c>
      <c r="N19" s="195" t="s">
        <v>92</v>
      </c>
      <c r="O19" s="195" t="s">
        <v>91</v>
      </c>
      <c r="P19" s="195" t="s">
        <v>90</v>
      </c>
      <c r="Q19" s="195" t="s">
        <v>306</v>
      </c>
      <c r="R19" s="195"/>
      <c r="S19" s="198" t="s">
        <v>405</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31" t="s">
        <v>304</v>
      </c>
      <c r="R20" s="32" t="s">
        <v>305</v>
      </c>
      <c r="S20" s="198"/>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469</v>
      </c>
      <c r="B22" s="31" t="s">
        <v>469</v>
      </c>
      <c r="C22" s="31" t="s">
        <v>469</v>
      </c>
      <c r="D22" s="31" t="s">
        <v>469</v>
      </c>
      <c r="E22" s="31" t="s">
        <v>469</v>
      </c>
      <c r="F22" s="31" t="s">
        <v>469</v>
      </c>
      <c r="G22" s="31" t="s">
        <v>469</v>
      </c>
      <c r="H22" s="31" t="s">
        <v>469</v>
      </c>
      <c r="I22" s="31" t="s">
        <v>469</v>
      </c>
      <c r="J22" s="31" t="s">
        <v>469</v>
      </c>
      <c r="K22" s="31" t="s">
        <v>469</v>
      </c>
      <c r="L22" s="31" t="s">
        <v>469</v>
      </c>
      <c r="M22" s="31" t="s">
        <v>469</v>
      </c>
      <c r="N22" s="31" t="s">
        <v>469</v>
      </c>
      <c r="O22" s="31" t="s">
        <v>469</v>
      </c>
      <c r="P22" s="31" t="s">
        <v>469</v>
      </c>
      <c r="Q22" s="31" t="s">
        <v>469</v>
      </c>
      <c r="R22" s="31" t="s">
        <v>469</v>
      </c>
      <c r="S22" s="31" t="s">
        <v>469</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A11" sqref="A11:T11"/>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9" t="str">
        <f>'1. паспорт местоположение'!$A$5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3"/>
    </row>
    <row r="8" spans="1:20" s="8" customFormat="1" ht="18.75" x14ac:dyDescent="0.2">
      <c r="A8" s="193" t="s">
        <v>10</v>
      </c>
      <c r="B8" s="193"/>
      <c r="C8" s="193"/>
      <c r="D8" s="193"/>
      <c r="E8" s="193"/>
      <c r="F8" s="193"/>
      <c r="G8" s="193"/>
      <c r="H8" s="193"/>
      <c r="I8" s="193"/>
      <c r="J8" s="193"/>
      <c r="K8" s="193"/>
      <c r="L8" s="193"/>
      <c r="M8" s="193"/>
      <c r="N8" s="193"/>
      <c r="O8" s="193"/>
      <c r="P8" s="193"/>
      <c r="Q8" s="193"/>
      <c r="R8" s="193"/>
      <c r="S8" s="193"/>
      <c r="T8" s="193"/>
    </row>
    <row r="9" spans="1:20" s="8"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4" t="str">
        <f>'1. паспорт местоположение'!A9:C9</f>
        <v xml:space="preserve"> АО "Россети Тюмень" </v>
      </c>
      <c r="B10" s="199"/>
      <c r="C10" s="199"/>
      <c r="D10" s="199"/>
      <c r="E10" s="199"/>
      <c r="F10" s="199"/>
      <c r="G10" s="199"/>
      <c r="H10" s="199"/>
      <c r="I10" s="199"/>
      <c r="J10" s="199"/>
      <c r="K10" s="199"/>
      <c r="L10" s="199"/>
      <c r="M10" s="199"/>
      <c r="N10" s="199"/>
      <c r="O10" s="199"/>
      <c r="P10" s="199"/>
      <c r="Q10" s="199"/>
      <c r="R10" s="199"/>
      <c r="S10" s="199"/>
      <c r="T10" s="199"/>
    </row>
    <row r="11" spans="1:20" s="8"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8"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9" t="str">
        <f>'2. паспорт  ТП'!A11:S11</f>
        <v>H_TP1100.VL.0037</v>
      </c>
      <c r="B13" s="199"/>
      <c r="C13" s="199"/>
      <c r="D13" s="199"/>
      <c r="E13" s="199"/>
      <c r="F13" s="199"/>
      <c r="G13" s="199"/>
      <c r="H13" s="199"/>
      <c r="I13" s="199"/>
      <c r="J13" s="199"/>
      <c r="K13" s="199"/>
      <c r="L13" s="199"/>
      <c r="M13" s="199"/>
      <c r="N13" s="199"/>
      <c r="O13" s="199"/>
      <c r="P13" s="199"/>
      <c r="Q13" s="199"/>
      <c r="R13" s="199"/>
      <c r="S13" s="199"/>
      <c r="T13" s="199"/>
    </row>
    <row r="14" spans="1:20" s="8"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x14ac:dyDescent="0.2">
      <c r="A16" s="194" t="str">
        <f>'1. паспорт местоположение'!$A$15</f>
        <v>Реконструкция ВЛ 110 кВ В. Моховая-Сова 1,2 отп. Савуйская (замена грозотроса 1,1 км)</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192" t="s">
        <v>415</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1" t="s">
        <v>6</v>
      </c>
      <c r="B21" s="204" t="s">
        <v>212</v>
      </c>
      <c r="C21" s="205"/>
      <c r="D21" s="208" t="s">
        <v>113</v>
      </c>
      <c r="E21" s="204" t="s">
        <v>444</v>
      </c>
      <c r="F21" s="205"/>
      <c r="G21" s="204" t="s">
        <v>231</v>
      </c>
      <c r="H21" s="205"/>
      <c r="I21" s="204" t="s">
        <v>112</v>
      </c>
      <c r="J21" s="205"/>
      <c r="K21" s="208" t="s">
        <v>111</v>
      </c>
      <c r="L21" s="204" t="s">
        <v>110</v>
      </c>
      <c r="M21" s="205"/>
      <c r="N21" s="204" t="s">
        <v>440</v>
      </c>
      <c r="O21" s="205"/>
      <c r="P21" s="208" t="s">
        <v>109</v>
      </c>
      <c r="Q21" s="214" t="s">
        <v>108</v>
      </c>
      <c r="R21" s="215"/>
      <c r="S21" s="214" t="s">
        <v>107</v>
      </c>
      <c r="T21" s="216"/>
    </row>
    <row r="22" spans="1:113" ht="204.75" customHeight="1" x14ac:dyDescent="0.25">
      <c r="A22" s="212"/>
      <c r="B22" s="206"/>
      <c r="C22" s="207"/>
      <c r="D22" s="210"/>
      <c r="E22" s="206"/>
      <c r="F22" s="207"/>
      <c r="G22" s="206"/>
      <c r="H22" s="207"/>
      <c r="I22" s="206"/>
      <c r="J22" s="207"/>
      <c r="K22" s="209"/>
      <c r="L22" s="206"/>
      <c r="M22" s="207"/>
      <c r="N22" s="206"/>
      <c r="O22" s="207"/>
      <c r="P22" s="209"/>
      <c r="Q22" s="69" t="s">
        <v>106</v>
      </c>
      <c r="R22" s="69" t="s">
        <v>414</v>
      </c>
      <c r="S22" s="69" t="s">
        <v>105</v>
      </c>
      <c r="T22" s="69" t="s">
        <v>104</v>
      </c>
    </row>
    <row r="23" spans="1:113" ht="51.75" customHeight="1" x14ac:dyDescent="0.25">
      <c r="A23" s="213"/>
      <c r="B23" s="69" t="s">
        <v>102</v>
      </c>
      <c r="C23" s="69" t="s">
        <v>103</v>
      </c>
      <c r="D23" s="209"/>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31" t="s">
        <v>469</v>
      </c>
      <c r="B25" s="31" t="s">
        <v>469</v>
      </c>
      <c r="C25" s="31" t="s">
        <v>469</v>
      </c>
      <c r="D25" s="31" t="s">
        <v>469</v>
      </c>
      <c r="E25" s="31" t="s">
        <v>469</v>
      </c>
      <c r="F25" s="31" t="s">
        <v>469</v>
      </c>
      <c r="G25" s="31" t="s">
        <v>469</v>
      </c>
      <c r="H25" s="31" t="s">
        <v>469</v>
      </c>
      <c r="I25" s="31" t="s">
        <v>469</v>
      </c>
      <c r="J25" s="31" t="s">
        <v>469</v>
      </c>
      <c r="K25" s="31" t="s">
        <v>469</v>
      </c>
      <c r="L25" s="31" t="s">
        <v>469</v>
      </c>
      <c r="M25" s="31" t="s">
        <v>469</v>
      </c>
      <c r="N25" s="31" t="s">
        <v>469</v>
      </c>
      <c r="O25" s="31" t="s">
        <v>469</v>
      </c>
      <c r="P25" s="31" t="s">
        <v>469</v>
      </c>
      <c r="Q25" s="31" t="s">
        <v>469</v>
      </c>
      <c r="R25" s="31" t="s">
        <v>469</v>
      </c>
      <c r="S25" s="31" t="s">
        <v>469</v>
      </c>
      <c r="T25" s="31" t="s">
        <v>469</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03"/>
      <c r="C29" s="203"/>
      <c r="D29" s="203"/>
      <c r="E29" s="203"/>
      <c r="F29" s="203"/>
      <c r="G29" s="203"/>
      <c r="H29" s="203"/>
      <c r="I29" s="203"/>
      <c r="J29" s="203"/>
      <c r="K29" s="203"/>
      <c r="L29" s="203"/>
      <c r="M29" s="203"/>
      <c r="N29" s="203"/>
      <c r="O29" s="203"/>
      <c r="P29" s="203"/>
      <c r="Q29" s="203"/>
      <c r="R29" s="203"/>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Q34" sqref="Q3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26"/>
      <c r="B6" s="126"/>
      <c r="C6" s="126"/>
      <c r="D6" s="126"/>
      <c r="E6" s="126"/>
      <c r="F6" s="126"/>
      <c r="G6" s="126"/>
      <c r="H6" s="126"/>
      <c r="I6" s="126"/>
      <c r="J6" s="126"/>
      <c r="K6" s="126"/>
      <c r="L6" s="126"/>
      <c r="M6" s="126"/>
      <c r="N6" s="126"/>
      <c r="O6" s="126"/>
      <c r="P6" s="126"/>
      <c r="Q6" s="126"/>
      <c r="R6" s="126"/>
      <c r="S6" s="126"/>
      <c r="T6" s="126"/>
    </row>
    <row r="7" spans="1:27"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9" t="str">
        <f>'3.1. паспорт Техсостояние ПС'!A13:T13</f>
        <v>H_TP1100.VL.0037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4" t="str">
        <f>'1. паспорт местоположение'!$A$15</f>
        <v>Реконструкция ВЛ 110 кВ В. Моховая-Сова 1,2 отп. Савуйская (замена грозотроса 1,1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417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08" t="s">
        <v>6</v>
      </c>
      <c r="B21" s="204" t="s">
        <v>424</v>
      </c>
      <c r="C21" s="205"/>
      <c r="D21" s="204" t="s">
        <v>426</v>
      </c>
      <c r="E21" s="205"/>
      <c r="F21" s="214" t="s">
        <v>95</v>
      </c>
      <c r="G21" s="216"/>
      <c r="H21" s="216"/>
      <c r="I21" s="215"/>
      <c r="J21" s="208" t="s">
        <v>427</v>
      </c>
      <c r="K21" s="204" t="s">
        <v>428</v>
      </c>
      <c r="L21" s="205"/>
      <c r="M21" s="204" t="s">
        <v>429</v>
      </c>
      <c r="N21" s="205"/>
      <c r="O21" s="204" t="s">
        <v>416</v>
      </c>
      <c r="P21" s="205"/>
      <c r="Q21" s="204" t="s">
        <v>118</v>
      </c>
      <c r="R21" s="205"/>
      <c r="S21" s="208" t="s">
        <v>117</v>
      </c>
      <c r="T21" s="208" t="s">
        <v>430</v>
      </c>
      <c r="U21" s="208" t="s">
        <v>425</v>
      </c>
      <c r="V21" s="204" t="s">
        <v>116</v>
      </c>
      <c r="W21" s="205"/>
      <c r="X21" s="214" t="s">
        <v>108</v>
      </c>
      <c r="Y21" s="216"/>
      <c r="Z21" s="214" t="s">
        <v>107</v>
      </c>
      <c r="AA21" s="216"/>
    </row>
    <row r="22" spans="1:27" ht="216" customHeight="1" x14ac:dyDescent="0.25">
      <c r="A22" s="210"/>
      <c r="B22" s="206"/>
      <c r="C22" s="207"/>
      <c r="D22" s="206"/>
      <c r="E22" s="207"/>
      <c r="F22" s="214" t="s">
        <v>115</v>
      </c>
      <c r="G22" s="215"/>
      <c r="H22" s="214" t="s">
        <v>114</v>
      </c>
      <c r="I22" s="215"/>
      <c r="J22" s="209"/>
      <c r="K22" s="206"/>
      <c r="L22" s="207"/>
      <c r="M22" s="206"/>
      <c r="N22" s="207"/>
      <c r="O22" s="206"/>
      <c r="P22" s="207"/>
      <c r="Q22" s="206"/>
      <c r="R22" s="207"/>
      <c r="S22" s="209"/>
      <c r="T22" s="209"/>
      <c r="U22" s="209"/>
      <c r="V22" s="206"/>
      <c r="W22" s="207"/>
      <c r="X22" s="69" t="s">
        <v>106</v>
      </c>
      <c r="Y22" s="69" t="s">
        <v>414</v>
      </c>
      <c r="Z22" s="69" t="s">
        <v>105</v>
      </c>
      <c r="AA22" s="69" t="s">
        <v>104</v>
      </c>
    </row>
    <row r="23" spans="1:27" ht="60" customHeight="1" x14ac:dyDescent="0.25">
      <c r="A23" s="209"/>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0.5" customHeight="1" x14ac:dyDescent="0.25">
      <c r="A25" s="46">
        <v>1</v>
      </c>
      <c r="B25" s="44" t="s">
        <v>457</v>
      </c>
      <c r="C25" s="44" t="str">
        <f>B25</f>
        <v>ВЛ 110 кВ В. Моховая-Сова 1,2 отп. Савуйская</v>
      </c>
      <c r="D25" s="44" t="str">
        <f>C25</f>
        <v>ВЛ 110 кВ В. Моховая-Сова 1,2 отп. Савуйская</v>
      </c>
      <c r="E25" s="44" t="str">
        <f>C25</f>
        <v>ВЛ 110 кВ В. Моховая-Сова 1,2 отп. Савуйская</v>
      </c>
      <c r="F25" s="45" t="s">
        <v>453</v>
      </c>
      <c r="G25" s="45" t="s">
        <v>453</v>
      </c>
      <c r="H25" s="45" t="s">
        <v>453</v>
      </c>
      <c r="I25" s="45" t="s">
        <v>453</v>
      </c>
      <c r="J25" s="43" t="s">
        <v>458</v>
      </c>
      <c r="K25" s="43" t="s">
        <v>64</v>
      </c>
      <c r="L25" s="140" t="s">
        <v>64</v>
      </c>
      <c r="M25" s="125" t="s">
        <v>459</v>
      </c>
      <c r="N25" s="44" t="s">
        <v>459</v>
      </c>
      <c r="O25" s="141" t="s">
        <v>454</v>
      </c>
      <c r="P25" s="141" t="s">
        <v>454</v>
      </c>
      <c r="Q25" s="141">
        <v>1.1000000000000001</v>
      </c>
      <c r="R25" s="45">
        <v>1.1000000000000001</v>
      </c>
      <c r="S25" s="142" t="s">
        <v>460</v>
      </c>
      <c r="T25" s="43" t="s">
        <v>461</v>
      </c>
      <c r="U25" s="43" t="s">
        <v>62</v>
      </c>
      <c r="V25" s="43" t="s">
        <v>456</v>
      </c>
      <c r="W25" s="141" t="s">
        <v>456</v>
      </c>
      <c r="X25" s="143" t="s">
        <v>519</v>
      </c>
      <c r="Y25" s="143" t="s">
        <v>520</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Normal="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9" t="str">
        <f>'1. паспорт местоположение'!$A$5</f>
        <v>Год раскрытия информации: 2025 год</v>
      </c>
      <c r="B5" s="189"/>
      <c r="C5" s="189"/>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8" customFormat="1" ht="18.75" x14ac:dyDescent="0.3">
      <c r="A6" s="13"/>
      <c r="G6" s="12"/>
    </row>
    <row r="7" spans="1:29" s="8" customFormat="1" ht="18.75" x14ac:dyDescent="0.2">
      <c r="A7" s="193" t="s">
        <v>10</v>
      </c>
      <c r="B7" s="193"/>
      <c r="C7" s="193"/>
      <c r="D7" s="10"/>
      <c r="E7" s="10"/>
      <c r="F7" s="10"/>
      <c r="G7" s="10"/>
      <c r="H7" s="10"/>
      <c r="I7" s="10"/>
      <c r="J7" s="10"/>
      <c r="K7" s="10"/>
      <c r="L7" s="10"/>
      <c r="M7" s="10"/>
      <c r="N7" s="10"/>
      <c r="O7" s="10"/>
      <c r="P7" s="10"/>
      <c r="Q7" s="10"/>
      <c r="R7" s="10"/>
      <c r="S7" s="10"/>
      <c r="T7" s="10"/>
      <c r="U7" s="10"/>
    </row>
    <row r="8" spans="1:29" s="8" customFormat="1" ht="18.75" x14ac:dyDescent="0.2">
      <c r="A8" s="193"/>
      <c r="B8" s="193"/>
      <c r="C8" s="193"/>
      <c r="D8" s="11"/>
      <c r="E8" s="11"/>
      <c r="F8" s="11"/>
      <c r="G8" s="11"/>
      <c r="H8" s="10"/>
      <c r="I8" s="10"/>
      <c r="J8" s="10"/>
      <c r="K8" s="10"/>
      <c r="L8" s="10"/>
      <c r="M8" s="10"/>
      <c r="N8" s="10"/>
      <c r="O8" s="10"/>
      <c r="P8" s="10"/>
      <c r="Q8" s="10"/>
      <c r="R8" s="10"/>
      <c r="S8" s="10"/>
      <c r="T8" s="10"/>
      <c r="U8" s="10"/>
    </row>
    <row r="9" spans="1:29" s="8" customFormat="1" ht="18.75" x14ac:dyDescent="0.2">
      <c r="A9" s="194" t="str">
        <f>'1. паспорт местоположение'!A9:C9</f>
        <v xml:space="preserve"> АО "Россети Тюмень" </v>
      </c>
      <c r="B9" s="199"/>
      <c r="C9" s="199"/>
      <c r="D9" s="7"/>
      <c r="E9" s="7"/>
      <c r="F9" s="7"/>
      <c r="G9" s="7"/>
      <c r="H9" s="10"/>
      <c r="I9" s="10"/>
      <c r="J9" s="10"/>
      <c r="K9" s="10"/>
      <c r="L9" s="10"/>
      <c r="M9" s="10"/>
      <c r="N9" s="10"/>
      <c r="O9" s="10"/>
      <c r="P9" s="10"/>
      <c r="Q9" s="10"/>
      <c r="R9" s="10"/>
      <c r="S9" s="10"/>
      <c r="T9" s="10"/>
      <c r="U9" s="10"/>
    </row>
    <row r="10" spans="1:29" s="8" customFormat="1" ht="18.75" x14ac:dyDescent="0.2">
      <c r="A10" s="190" t="s">
        <v>9</v>
      </c>
      <c r="B10" s="190"/>
      <c r="C10" s="190"/>
      <c r="D10" s="5"/>
      <c r="E10" s="5"/>
      <c r="F10" s="5"/>
      <c r="G10" s="5"/>
      <c r="H10" s="10"/>
      <c r="I10" s="10"/>
      <c r="J10" s="10"/>
      <c r="K10" s="10"/>
      <c r="L10" s="10"/>
      <c r="M10" s="10"/>
      <c r="N10" s="10"/>
      <c r="O10" s="10"/>
      <c r="P10" s="10"/>
      <c r="Q10" s="10"/>
      <c r="R10" s="10"/>
      <c r="S10" s="10"/>
      <c r="T10" s="10"/>
      <c r="U10" s="10"/>
    </row>
    <row r="11" spans="1:29" s="8" customFormat="1" ht="18.75" x14ac:dyDescent="0.2">
      <c r="A11" s="193"/>
      <c r="B11" s="193"/>
      <c r="C11" s="193"/>
      <c r="D11" s="11"/>
      <c r="E11" s="11"/>
      <c r="F11" s="11"/>
      <c r="G11" s="11"/>
      <c r="H11" s="10"/>
      <c r="I11" s="10"/>
      <c r="J11" s="10"/>
      <c r="K11" s="10"/>
      <c r="L11" s="10"/>
      <c r="M11" s="10"/>
      <c r="N11" s="10"/>
      <c r="O11" s="10"/>
      <c r="P11" s="10"/>
      <c r="Q11" s="10"/>
      <c r="R11" s="10"/>
      <c r="S11" s="10"/>
      <c r="T11" s="10"/>
      <c r="U11" s="10"/>
    </row>
    <row r="12" spans="1:29" s="8" customFormat="1" ht="18.75" x14ac:dyDescent="0.2">
      <c r="A12" s="192" t="str">
        <f>'3.2 паспорт Техсостояние ЛЭП'!A12:AA12</f>
        <v>H_TP1100.VL.0037</v>
      </c>
      <c r="B12" s="192"/>
      <c r="C12" s="192"/>
      <c r="D12" s="7"/>
      <c r="E12" s="7"/>
      <c r="F12" s="7"/>
      <c r="G12" s="7"/>
      <c r="H12" s="10"/>
      <c r="I12" s="10"/>
      <c r="J12" s="10"/>
      <c r="K12" s="10"/>
      <c r="L12" s="10"/>
      <c r="M12" s="10"/>
      <c r="N12" s="10"/>
      <c r="O12" s="10"/>
      <c r="P12" s="10"/>
      <c r="Q12" s="10"/>
      <c r="R12" s="10"/>
      <c r="S12" s="10"/>
      <c r="T12" s="10"/>
      <c r="U12" s="10"/>
    </row>
    <row r="13" spans="1:29" s="8" customFormat="1" ht="18.75" x14ac:dyDescent="0.2">
      <c r="A13" s="190"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15.75" x14ac:dyDescent="0.2">
      <c r="A15" s="194" t="str">
        <f>'1. паспорт местоположение'!$A$15</f>
        <v>Реконструкция ВЛ 110 кВ В. Моховая-Сова 1,2 отп. Савуйская (замена грозотроса 1,1 км)</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0"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1" t="s">
        <v>410</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45" t="s">
        <v>550</v>
      </c>
      <c r="D22" s="5"/>
      <c r="E22" s="5"/>
      <c r="F22" s="4"/>
      <c r="G22" s="4"/>
      <c r="H22" s="4"/>
      <c r="I22" s="4"/>
      <c r="J22" s="4"/>
      <c r="K22" s="4"/>
      <c r="L22" s="4"/>
      <c r="M22" s="4"/>
      <c r="N22" s="4"/>
      <c r="O22" s="4"/>
      <c r="P22" s="4"/>
    </row>
    <row r="23" spans="1:21" ht="42.75" customHeight="1" x14ac:dyDescent="0.25">
      <c r="A23" s="19" t="s">
        <v>64</v>
      </c>
      <c r="B23" s="20" t="s">
        <v>61</v>
      </c>
      <c r="C23" s="145" t="s">
        <v>478</v>
      </c>
    </row>
    <row r="24" spans="1:21" ht="63" customHeight="1" x14ac:dyDescent="0.25">
      <c r="A24" s="19" t="s">
        <v>63</v>
      </c>
      <c r="B24" s="21" t="s">
        <v>442</v>
      </c>
      <c r="C24" s="20" t="s">
        <v>529</v>
      </c>
    </row>
    <row r="25" spans="1:21" ht="63" customHeight="1" x14ac:dyDescent="0.25">
      <c r="A25" s="19" t="s">
        <v>62</v>
      </c>
      <c r="B25" s="21" t="s">
        <v>443</v>
      </c>
      <c r="C25" s="20" t="s">
        <v>552</v>
      </c>
    </row>
    <row r="26" spans="1:21" ht="42.75" customHeight="1" x14ac:dyDescent="0.25">
      <c r="A26" s="19" t="s">
        <v>60</v>
      </c>
      <c r="B26" s="21" t="s">
        <v>219</v>
      </c>
      <c r="C26" s="20" t="s">
        <v>467</v>
      </c>
    </row>
    <row r="27" spans="1:21" ht="82.5" x14ac:dyDescent="0.25">
      <c r="A27" s="19" t="s">
        <v>59</v>
      </c>
      <c r="B27" s="20" t="s">
        <v>423</v>
      </c>
      <c r="C27" s="144" t="s">
        <v>476</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527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0"/>
      <c r="AB6" s="10"/>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0"/>
      <c r="AB7" s="10"/>
    </row>
    <row r="8" spans="1:28" ht="15.75" x14ac:dyDescent="0.25">
      <c r="A8" s="194"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7"/>
      <c r="AB8" s="7"/>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5"/>
      <c r="AB9" s="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0"/>
      <c r="AB10" s="10"/>
    </row>
    <row r="11" spans="1:28" x14ac:dyDescent="0.25">
      <c r="A11" s="199" t="str">
        <f>'3.3 паспорт описание'!A12:C12</f>
        <v>H_TP1100.VL.0037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7"/>
      <c r="AB11" s="7"/>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5"/>
      <c r="AB12" s="5"/>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9"/>
      <c r="AB13" s="9"/>
    </row>
    <row r="14" spans="1:28" ht="15.75" x14ac:dyDescent="0.25">
      <c r="A14" s="194" t="str">
        <f>'1. паспорт местоположение'!$A$15</f>
        <v>Реконструкция ВЛ 110 кВ В. Моховая-Сова 1,2 отп. Савуйская (замена грозотроса 1,1 км)</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7"/>
      <c r="AB14" s="7"/>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5"/>
      <c r="AB15" s="5"/>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5"/>
      <c r="AB16" s="15"/>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5"/>
      <c r="AB17" s="15"/>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5"/>
      <c r="AB18" s="15"/>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5"/>
      <c r="AB19" s="15"/>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5"/>
      <c r="AB20" s="15"/>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5"/>
      <c r="AB21" s="15"/>
    </row>
    <row r="22" spans="1:28" x14ac:dyDescent="0.25">
      <c r="A22" s="219" t="s">
        <v>441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28"/>
      <c r="AB22" s="128"/>
    </row>
    <row r="23" spans="1:28" ht="32.25" customHeight="1" x14ac:dyDescent="0.25">
      <c r="A23" s="221" t="s">
        <v>299</v>
      </c>
      <c r="B23" s="222"/>
      <c r="C23" s="222"/>
      <c r="D23" s="222"/>
      <c r="E23" s="222"/>
      <c r="F23" s="222"/>
      <c r="G23" s="222"/>
      <c r="H23" s="222"/>
      <c r="I23" s="222"/>
      <c r="J23" s="222"/>
      <c r="K23" s="222"/>
      <c r="L23" s="223"/>
      <c r="M23" s="220" t="s">
        <v>300</v>
      </c>
      <c r="N23" s="220"/>
      <c r="O23" s="220"/>
      <c r="P23" s="220"/>
      <c r="Q23" s="220"/>
      <c r="R23" s="220"/>
      <c r="S23" s="220"/>
      <c r="T23" s="220"/>
      <c r="U23" s="220"/>
      <c r="V23" s="220"/>
      <c r="W23" s="220"/>
      <c r="X23" s="220"/>
      <c r="Y23" s="220"/>
      <c r="Z23" s="220"/>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27"/>
      <c r="Q5" s="127"/>
      <c r="R5" s="127"/>
      <c r="S5" s="127"/>
      <c r="T5" s="127"/>
      <c r="U5" s="127"/>
      <c r="V5" s="127"/>
      <c r="W5" s="127"/>
      <c r="X5" s="127"/>
      <c r="Y5" s="127"/>
      <c r="Z5" s="127"/>
      <c r="AA5" s="127"/>
      <c r="AB5" s="127"/>
    </row>
    <row r="6" spans="1:28" s="8" customFormat="1" ht="18.75" x14ac:dyDescent="0.3">
      <c r="A6" s="13"/>
      <c r="B6" s="13"/>
      <c r="L6" s="12"/>
    </row>
    <row r="7" spans="1:28" s="8" customFormat="1" ht="18.75" x14ac:dyDescent="0.2">
      <c r="A7" s="193" t="s">
        <v>10</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x14ac:dyDescent="0.2">
      <c r="A8" s="19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x14ac:dyDescent="0.2">
      <c r="A10" s="190" t="s">
        <v>9</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x14ac:dyDescent="0.2">
      <c r="A11" s="19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x14ac:dyDescent="0.2">
      <c r="A12" s="199" t="str">
        <f>'3.4. Паспорт надежность'!A11:Z11</f>
        <v>H_TP1100.VL.0037</v>
      </c>
      <c r="B12" s="199"/>
      <c r="C12" s="199"/>
      <c r="D12" s="199"/>
      <c r="E12" s="199"/>
      <c r="F12" s="199"/>
      <c r="G12" s="199"/>
      <c r="H12" s="199"/>
      <c r="I12" s="199"/>
      <c r="J12" s="199"/>
      <c r="K12" s="199"/>
      <c r="L12" s="199"/>
      <c r="M12" s="199"/>
      <c r="N12" s="199"/>
      <c r="O12" s="199"/>
      <c r="P12" s="10"/>
      <c r="Q12" s="10"/>
      <c r="R12" s="10"/>
      <c r="S12" s="10"/>
      <c r="T12" s="10"/>
      <c r="U12" s="10"/>
      <c r="V12" s="10"/>
      <c r="W12" s="10"/>
      <c r="X12" s="10"/>
      <c r="Y12" s="10"/>
      <c r="Z12" s="10"/>
    </row>
    <row r="13" spans="1:28" s="8" customFormat="1" ht="18.75" x14ac:dyDescent="0.2">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15.75" x14ac:dyDescent="0.2">
      <c r="A15" s="194" t="str">
        <f>'1. паспорт местоположение'!$A$15</f>
        <v>Реконструкция ВЛ 110 кВ В. Моховая-Сова 1,2 отп. Савуйская (замена грозотроса 1,1 км)</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0"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4" t="s">
        <v>418</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5" t="s">
        <v>6</v>
      </c>
      <c r="B19" s="195" t="s">
        <v>89</v>
      </c>
      <c r="C19" s="195" t="s">
        <v>88</v>
      </c>
      <c r="D19" s="195" t="s">
        <v>77</v>
      </c>
      <c r="E19" s="225" t="s">
        <v>87</v>
      </c>
      <c r="F19" s="226"/>
      <c r="G19" s="226"/>
      <c r="H19" s="226"/>
      <c r="I19" s="227"/>
      <c r="J19" s="195" t="s">
        <v>86</v>
      </c>
      <c r="K19" s="195"/>
      <c r="L19" s="195"/>
      <c r="M19" s="195"/>
      <c r="N19" s="195"/>
      <c r="O19" s="195"/>
      <c r="P19" s="4"/>
      <c r="Q19" s="4"/>
      <c r="R19" s="4"/>
      <c r="S19" s="4"/>
      <c r="T19" s="4"/>
      <c r="U19" s="4"/>
      <c r="V19" s="4"/>
      <c r="W19" s="4"/>
    </row>
    <row r="20" spans="1:26" s="3" customFormat="1" ht="51" customHeight="1" x14ac:dyDescent="0.2">
      <c r="A20" s="195"/>
      <c r="B20" s="195"/>
      <c r="C20" s="195"/>
      <c r="D20" s="195"/>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6" t="s">
        <v>470</v>
      </c>
      <c r="B22" s="146" t="s">
        <v>470</v>
      </c>
      <c r="C22" s="146" t="s">
        <v>470</v>
      </c>
      <c r="D22" s="146" t="s">
        <v>470</v>
      </c>
      <c r="E22" s="146" t="s">
        <v>470</v>
      </c>
      <c r="F22" s="146" t="s">
        <v>470</v>
      </c>
      <c r="G22" s="146" t="s">
        <v>470</v>
      </c>
      <c r="H22" s="146" t="s">
        <v>470</v>
      </c>
      <c r="I22" s="146" t="s">
        <v>470</v>
      </c>
      <c r="J22" s="146" t="s">
        <v>470</v>
      </c>
      <c r="K22" s="146" t="s">
        <v>470</v>
      </c>
      <c r="L22" s="146" t="s">
        <v>470</v>
      </c>
      <c r="M22" s="146" t="s">
        <v>470</v>
      </c>
      <c r="N22" s="146" t="s">
        <v>470</v>
      </c>
      <c r="O22" s="146" t="s">
        <v>470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10" width="14.5703125" style="77" hidden="1" customWidth="1"/>
    <col min="11" max="11" width="13.7109375" style="77" hidden="1" customWidth="1"/>
    <col min="12" max="17" width="14.5703125" style="77" hidden="1" customWidth="1"/>
    <col min="18" max="18" width="13.42578125" style="77" hidden="1" customWidth="1"/>
    <col min="19" max="26" width="14.5703125" style="77" hidden="1" customWidth="1"/>
    <col min="27" max="27" width="11" style="77" hidden="1" customWidth="1"/>
    <col min="28" max="36" width="9.85546875" style="77" hidden="1" customWidth="1"/>
    <col min="37" max="37" width="9.85546875" style="77" bestFit="1" customWidth="1"/>
    <col min="38" max="44" width="9.85546875" style="77" customWidth="1"/>
    <col min="45" max="52" width="9.855468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x14ac:dyDescent="0.3">
      <c r="A6" s="13"/>
      <c r="K6" s="12"/>
    </row>
    <row r="7" spans="1:44"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4" t="str">
        <f>'1. паспорт местоположение'!A9:C9</f>
        <v xml:space="preserve"> АО "Россети Тюмень" </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row>
    <row r="10" spans="1:44"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9" t="str">
        <f>'4. паспортбюджет'!A12:O12</f>
        <v>H_TP1100.VL.0037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4" t="str">
        <f>'4. паспортбюджет'!A15:O15</f>
        <v>Реконструкция ВЛ 110 кВ В. Моховая-Сова 1,2 отп. Савуйская (замена грозотроса 1,1 км)</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419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91" t="s">
        <v>288</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78"/>
      <c r="AN24" s="78"/>
      <c r="AS24" s="84"/>
    </row>
    <row r="25" spans="1:45" ht="12.75" customHeight="1" x14ac:dyDescent="0.25">
      <c r="A25" s="272" t="s">
        <v>530</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56"/>
      <c r="AL25" s="256"/>
      <c r="AM25" s="79"/>
      <c r="AN25" s="289" t="s">
        <v>287</v>
      </c>
      <c r="AO25" s="289"/>
      <c r="AP25" s="289"/>
      <c r="AQ25" s="290"/>
      <c r="AR25" s="290"/>
      <c r="AS25" s="84"/>
    </row>
    <row r="26" spans="1:45" ht="17.25" customHeight="1" x14ac:dyDescent="0.25">
      <c r="A26" s="244" t="s">
        <v>286</v>
      </c>
      <c r="B26" s="245"/>
      <c r="C26" s="245"/>
      <c r="D26" s="245"/>
      <c r="E26" s="245"/>
      <c r="F26" s="245"/>
      <c r="G26" s="245"/>
      <c r="H26" s="245"/>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246"/>
      <c r="AM26" s="79"/>
      <c r="AN26" s="278" t="s">
        <v>285</v>
      </c>
      <c r="AO26" s="280"/>
      <c r="AP26" s="281"/>
      <c r="AQ26" s="278"/>
      <c r="AR26" s="282"/>
      <c r="AS26" s="84"/>
    </row>
    <row r="27" spans="1:45" ht="17.25" customHeight="1" x14ac:dyDescent="0.25">
      <c r="A27" s="244" t="s">
        <v>284</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I27" s="245"/>
      <c r="AJ27" s="245"/>
      <c r="AK27" s="246"/>
      <c r="AL27" s="246"/>
      <c r="AM27" s="79"/>
      <c r="AN27" s="278" t="s">
        <v>283</v>
      </c>
      <c r="AO27" s="280"/>
      <c r="AP27" s="281"/>
      <c r="AQ27" s="278"/>
      <c r="AR27" s="282"/>
      <c r="AS27" s="84"/>
    </row>
    <row r="28" spans="1:45" ht="27.75" customHeight="1" thickBot="1" x14ac:dyDescent="0.3">
      <c r="A28" s="283" t="s">
        <v>282</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62"/>
      <c r="AL28" s="262"/>
      <c r="AM28" s="79"/>
      <c r="AN28" s="286" t="s">
        <v>531</v>
      </c>
      <c r="AO28" s="287"/>
      <c r="AP28" s="288"/>
      <c r="AQ28" s="278"/>
      <c r="AR28" s="282"/>
      <c r="AS28" s="84"/>
    </row>
    <row r="29" spans="1:45" ht="17.25" customHeight="1" x14ac:dyDescent="0.25">
      <c r="A29" s="274" t="s">
        <v>281</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6"/>
      <c r="AL29" s="256"/>
      <c r="AM29" s="79"/>
      <c r="AN29" s="246"/>
      <c r="AO29" s="277"/>
      <c r="AP29" s="277"/>
      <c r="AQ29" s="278"/>
      <c r="AR29" s="279"/>
      <c r="AS29" s="84"/>
    </row>
    <row r="30" spans="1:45" ht="17.25" customHeight="1" x14ac:dyDescent="0.25">
      <c r="A30" s="244" t="s">
        <v>532</v>
      </c>
      <c r="B30" s="245"/>
      <c r="C30" s="245"/>
      <c r="D30" s="245"/>
      <c r="E30" s="245"/>
      <c r="F30" s="245"/>
      <c r="G30" s="245"/>
      <c r="H30" s="245"/>
      <c r="I30" s="245"/>
      <c r="J30" s="245"/>
      <c r="K30" s="245"/>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6"/>
      <c r="AL30" s="246"/>
      <c r="AM30" s="79"/>
      <c r="AS30" s="84"/>
    </row>
    <row r="31" spans="1:45" ht="17.25" customHeight="1" x14ac:dyDescent="0.25">
      <c r="A31" s="244" t="s">
        <v>280</v>
      </c>
      <c r="B31" s="245"/>
      <c r="C31" s="245"/>
      <c r="D31" s="245"/>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6"/>
      <c r="AL31" s="246"/>
      <c r="AM31" s="79"/>
      <c r="AN31" s="79"/>
      <c r="AO31" s="163"/>
      <c r="AP31" s="163"/>
      <c r="AQ31" s="163"/>
      <c r="AR31" s="163"/>
      <c r="AS31" s="84"/>
    </row>
    <row r="32" spans="1:45" ht="17.25" customHeight="1" x14ac:dyDescent="0.25">
      <c r="A32" s="244" t="s">
        <v>259</v>
      </c>
      <c r="B32" s="245"/>
      <c r="C32" s="245"/>
      <c r="D32" s="245"/>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6"/>
      <c r="AL32" s="246"/>
      <c r="AM32" s="79"/>
      <c r="AN32" s="79"/>
      <c r="AO32" s="79"/>
      <c r="AP32" s="79"/>
      <c r="AQ32" s="79"/>
      <c r="AR32" s="79"/>
      <c r="AS32" s="84"/>
    </row>
    <row r="33" spans="1:45" ht="17.25" customHeight="1" x14ac:dyDescent="0.25">
      <c r="A33" s="244" t="s">
        <v>279</v>
      </c>
      <c r="B33" s="245"/>
      <c r="C33" s="245"/>
      <c r="D33" s="245"/>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65"/>
      <c r="AL33" s="265"/>
      <c r="AM33" s="79"/>
      <c r="AN33" s="79"/>
      <c r="AO33" s="79"/>
      <c r="AP33" s="79"/>
      <c r="AQ33" s="79"/>
      <c r="AR33" s="79"/>
      <c r="AS33" s="84"/>
    </row>
    <row r="34" spans="1:45" ht="17.25" customHeight="1" x14ac:dyDescent="0.25">
      <c r="A34" s="244" t="s">
        <v>278</v>
      </c>
      <c r="B34" s="245"/>
      <c r="C34" s="245"/>
      <c r="D34" s="245"/>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6"/>
      <c r="AL34" s="246"/>
      <c r="AM34" s="79"/>
      <c r="AN34" s="79"/>
      <c r="AO34" s="79"/>
      <c r="AP34" s="79"/>
      <c r="AQ34" s="79"/>
      <c r="AR34" s="79"/>
      <c r="AS34" s="84"/>
    </row>
    <row r="35" spans="1:45" ht="17.25" customHeight="1" x14ac:dyDescent="0.25">
      <c r="A35" s="244"/>
      <c r="B35" s="245"/>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6"/>
      <c r="AL35" s="246"/>
      <c r="AM35" s="79"/>
      <c r="AN35" s="79"/>
      <c r="AO35" s="79"/>
      <c r="AP35" s="79"/>
      <c r="AQ35" s="79"/>
      <c r="AR35" s="79"/>
      <c r="AS35" s="84"/>
    </row>
    <row r="36" spans="1:45" ht="17.25" customHeight="1" thickBot="1" x14ac:dyDescent="0.3">
      <c r="A36" s="260" t="s">
        <v>252</v>
      </c>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1"/>
      <c r="AK36" s="262"/>
      <c r="AL36" s="262"/>
      <c r="AM36" s="79"/>
      <c r="AN36" s="79"/>
      <c r="AO36" s="79"/>
      <c r="AP36" s="79"/>
      <c r="AQ36" s="79"/>
      <c r="AR36" s="79"/>
      <c r="AS36" s="84"/>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56"/>
      <c r="AL37" s="256"/>
      <c r="AM37" s="79"/>
      <c r="AN37" s="79"/>
      <c r="AO37" s="79"/>
      <c r="AP37" s="79"/>
      <c r="AQ37" s="79"/>
      <c r="AR37" s="79"/>
      <c r="AS37" s="84"/>
    </row>
    <row r="38" spans="1:45" ht="17.25" customHeight="1" x14ac:dyDescent="0.25">
      <c r="A38" s="244" t="s">
        <v>277</v>
      </c>
      <c r="B38" s="245"/>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6"/>
      <c r="AL38" s="246"/>
      <c r="AM38" s="79"/>
      <c r="AN38" s="79"/>
      <c r="AO38" s="79"/>
      <c r="AP38" s="79"/>
      <c r="AQ38" s="79"/>
      <c r="AR38" s="79"/>
      <c r="AS38" s="84"/>
    </row>
    <row r="39" spans="1:45" ht="17.25" customHeight="1" thickBot="1" x14ac:dyDescent="0.3">
      <c r="A39" s="260" t="s">
        <v>276</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1"/>
      <c r="AK39" s="262"/>
      <c r="AL39" s="262"/>
      <c r="AM39" s="79"/>
      <c r="AN39" s="79"/>
      <c r="AO39" s="79"/>
      <c r="AP39" s="79"/>
      <c r="AQ39" s="79"/>
      <c r="AR39" s="79"/>
      <c r="AS39" s="84"/>
    </row>
    <row r="40" spans="1:45" ht="17.25" customHeight="1" x14ac:dyDescent="0.25">
      <c r="A40" s="272" t="s">
        <v>533</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56"/>
      <c r="AL40" s="256"/>
      <c r="AM40" s="79"/>
      <c r="AN40" s="79"/>
      <c r="AO40" s="79"/>
      <c r="AP40" s="79"/>
      <c r="AQ40" s="79"/>
      <c r="AR40" s="79"/>
      <c r="AS40" s="84"/>
    </row>
    <row r="41" spans="1:45" ht="17.25" customHeight="1" x14ac:dyDescent="0.25">
      <c r="A41" s="244" t="s">
        <v>275</v>
      </c>
      <c r="B41" s="245"/>
      <c r="C41" s="245"/>
      <c r="D41" s="245"/>
      <c r="E41" s="245"/>
      <c r="F41" s="245"/>
      <c r="G41" s="245"/>
      <c r="H41" s="245"/>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6"/>
      <c r="AL41" s="246"/>
      <c r="AM41" s="79"/>
      <c r="AN41" s="79"/>
      <c r="AO41" s="79"/>
      <c r="AP41" s="79"/>
      <c r="AQ41" s="79"/>
      <c r="AR41" s="79"/>
      <c r="AS41" s="84"/>
    </row>
    <row r="42" spans="1:45" ht="17.25" customHeight="1" x14ac:dyDescent="0.25">
      <c r="A42" s="244" t="s">
        <v>274</v>
      </c>
      <c r="B42" s="245"/>
      <c r="C42" s="245"/>
      <c r="D42" s="245"/>
      <c r="E42" s="245"/>
      <c r="F42" s="245"/>
      <c r="G42" s="245"/>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6"/>
      <c r="AL42" s="246"/>
      <c r="AM42" s="79"/>
      <c r="AN42" s="79"/>
      <c r="AO42" s="79"/>
      <c r="AP42" s="79"/>
      <c r="AQ42" s="79"/>
      <c r="AR42" s="79"/>
      <c r="AS42" s="84"/>
    </row>
    <row r="43" spans="1:45" ht="17.25" customHeight="1" x14ac:dyDescent="0.25">
      <c r="A43" s="244" t="s">
        <v>273</v>
      </c>
      <c r="B43" s="245"/>
      <c r="C43" s="245"/>
      <c r="D43" s="245"/>
      <c r="E43" s="245"/>
      <c r="F43" s="245"/>
      <c r="G43" s="245"/>
      <c r="H43" s="245"/>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6"/>
      <c r="AL43" s="246"/>
      <c r="AM43" s="79"/>
      <c r="AN43" s="79"/>
      <c r="AO43" s="79"/>
      <c r="AP43" s="79"/>
      <c r="AQ43" s="79"/>
      <c r="AR43" s="79"/>
      <c r="AS43" s="84"/>
    </row>
    <row r="44" spans="1:45" ht="17.25" customHeight="1" x14ac:dyDescent="0.25">
      <c r="A44" s="244" t="s">
        <v>272</v>
      </c>
      <c r="B44" s="245"/>
      <c r="C44" s="245"/>
      <c r="D44" s="245"/>
      <c r="E44" s="245"/>
      <c r="F44" s="245"/>
      <c r="G44" s="245"/>
      <c r="H44" s="245"/>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6"/>
      <c r="AL44" s="246"/>
      <c r="AM44" s="79"/>
      <c r="AN44" s="79"/>
      <c r="AO44" s="79"/>
      <c r="AP44" s="79"/>
      <c r="AQ44" s="79"/>
      <c r="AR44" s="79"/>
      <c r="AS44" s="84"/>
    </row>
    <row r="45" spans="1:45" ht="17.25" customHeight="1" x14ac:dyDescent="0.25">
      <c r="A45" s="244" t="s">
        <v>271</v>
      </c>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6"/>
      <c r="AL45" s="246"/>
      <c r="AM45" s="79"/>
      <c r="AN45" s="79"/>
      <c r="AO45" s="79"/>
      <c r="AP45" s="79"/>
      <c r="AQ45" s="79"/>
      <c r="AR45" s="79"/>
      <c r="AS45" s="84"/>
    </row>
    <row r="46" spans="1:45" ht="17.25" customHeight="1" thickBot="1" x14ac:dyDescent="0.3">
      <c r="A46" s="266" t="s">
        <v>534</v>
      </c>
      <c r="B46" s="267"/>
      <c r="C46" s="267"/>
      <c r="D46" s="267"/>
      <c r="E46" s="267"/>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c r="AF46" s="267"/>
      <c r="AG46" s="267"/>
      <c r="AH46" s="267"/>
      <c r="AI46" s="267"/>
      <c r="AJ46" s="267"/>
      <c r="AK46" s="268"/>
      <c r="AL46" s="268"/>
      <c r="AM46" s="79"/>
      <c r="AN46" s="79"/>
      <c r="AO46" s="79"/>
      <c r="AP46" s="79"/>
      <c r="AQ46" s="79"/>
      <c r="AR46" s="79"/>
      <c r="AS46" s="84"/>
    </row>
    <row r="47" spans="1:45" ht="24" customHeight="1" x14ac:dyDescent="0.25">
      <c r="A47" s="269" t="s">
        <v>270</v>
      </c>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c r="AD47" s="270"/>
      <c r="AE47" s="270"/>
      <c r="AF47" s="270"/>
      <c r="AG47" s="270"/>
      <c r="AH47" s="270"/>
      <c r="AI47" s="270"/>
      <c r="AJ47" s="271"/>
      <c r="AK47" s="256" t="s">
        <v>5</v>
      </c>
      <c r="AL47" s="256"/>
      <c r="AM47" s="256" t="s">
        <v>535</v>
      </c>
      <c r="AN47" s="256"/>
      <c r="AO47" s="164" t="s">
        <v>536</v>
      </c>
      <c r="AP47" s="164" t="s">
        <v>537</v>
      </c>
      <c r="AQ47" s="84"/>
    </row>
    <row r="48" spans="1:45" ht="12" customHeight="1" x14ac:dyDescent="0.25">
      <c r="A48" s="244" t="s">
        <v>269</v>
      </c>
      <c r="B48" s="245"/>
      <c r="C48" s="245"/>
      <c r="D48" s="245"/>
      <c r="E48" s="245"/>
      <c r="F48" s="245"/>
      <c r="G48" s="245"/>
      <c r="H48" s="245"/>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6"/>
      <c r="AL48" s="246"/>
      <c r="AM48" s="246"/>
      <c r="AN48" s="246"/>
      <c r="AO48" s="165"/>
      <c r="AP48" s="165"/>
      <c r="AQ48" s="84"/>
    </row>
    <row r="49" spans="1:43" ht="12" customHeight="1" x14ac:dyDescent="0.25">
      <c r="A49" s="244" t="s">
        <v>268</v>
      </c>
      <c r="B49" s="245"/>
      <c r="C49" s="245"/>
      <c r="D49" s="245"/>
      <c r="E49" s="245"/>
      <c r="F49" s="245"/>
      <c r="G49" s="245"/>
      <c r="H49" s="245"/>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6"/>
      <c r="AL49" s="246"/>
      <c r="AM49" s="246"/>
      <c r="AN49" s="246"/>
      <c r="AO49" s="165"/>
      <c r="AP49" s="165"/>
      <c r="AQ49" s="84"/>
    </row>
    <row r="50" spans="1:43" ht="12" customHeight="1" thickBot="1" x14ac:dyDescent="0.3">
      <c r="A50" s="260" t="s">
        <v>538</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2"/>
      <c r="AL50" s="262"/>
      <c r="AM50" s="262"/>
      <c r="AN50" s="262"/>
      <c r="AO50" s="166"/>
      <c r="AP50" s="166"/>
      <c r="AQ50" s="84"/>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79"/>
      <c r="AN51" s="79"/>
      <c r="AO51" s="79"/>
      <c r="AP51" s="79"/>
      <c r="AQ51" s="84"/>
    </row>
    <row r="52" spans="1:43" ht="24" customHeight="1" x14ac:dyDescent="0.25">
      <c r="A52" s="254" t="s">
        <v>267</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6" t="s">
        <v>5</v>
      </c>
      <c r="AL52" s="256"/>
      <c r="AM52" s="256" t="s">
        <v>535</v>
      </c>
      <c r="AN52" s="256"/>
      <c r="AO52" s="164" t="s">
        <v>536</v>
      </c>
      <c r="AP52" s="164" t="s">
        <v>537</v>
      </c>
      <c r="AQ52" s="84"/>
    </row>
    <row r="53" spans="1:43" ht="11.25" customHeight="1" x14ac:dyDescent="0.25">
      <c r="A53" s="263" t="s">
        <v>266</v>
      </c>
      <c r="B53" s="264"/>
      <c r="C53" s="264"/>
      <c r="D53" s="264"/>
      <c r="E53" s="264"/>
      <c r="F53" s="264"/>
      <c r="G53" s="264"/>
      <c r="H53" s="264"/>
      <c r="I53" s="264"/>
      <c r="J53" s="264"/>
      <c r="K53" s="264"/>
      <c r="L53" s="264"/>
      <c r="M53" s="264"/>
      <c r="N53" s="264"/>
      <c r="O53" s="264"/>
      <c r="P53" s="264"/>
      <c r="Q53" s="264"/>
      <c r="R53" s="264"/>
      <c r="S53" s="264"/>
      <c r="T53" s="264"/>
      <c r="U53" s="264"/>
      <c r="V53" s="264"/>
      <c r="W53" s="264"/>
      <c r="X53" s="264"/>
      <c r="Y53" s="264"/>
      <c r="Z53" s="264"/>
      <c r="AA53" s="264"/>
      <c r="AB53" s="264"/>
      <c r="AC53" s="264"/>
      <c r="AD53" s="264"/>
      <c r="AE53" s="264"/>
      <c r="AF53" s="264"/>
      <c r="AG53" s="264"/>
      <c r="AH53" s="264"/>
      <c r="AI53" s="264"/>
      <c r="AJ53" s="264"/>
      <c r="AK53" s="265"/>
      <c r="AL53" s="265"/>
      <c r="AM53" s="265"/>
      <c r="AN53" s="265"/>
      <c r="AO53" s="168"/>
      <c r="AP53" s="168"/>
      <c r="AQ53" s="84"/>
    </row>
    <row r="54" spans="1:43" ht="12" customHeight="1" x14ac:dyDescent="0.25">
      <c r="A54" s="244" t="s">
        <v>265</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6"/>
      <c r="AL54" s="246"/>
      <c r="AM54" s="246"/>
      <c r="AN54" s="246"/>
      <c r="AO54" s="165"/>
      <c r="AP54" s="165"/>
      <c r="AQ54" s="84"/>
    </row>
    <row r="55" spans="1:43" ht="12" customHeight="1" x14ac:dyDescent="0.25">
      <c r="A55" s="244" t="s">
        <v>264</v>
      </c>
      <c r="B55" s="245"/>
      <c r="C55" s="245"/>
      <c r="D55" s="245"/>
      <c r="E55" s="245"/>
      <c r="F55" s="245"/>
      <c r="G55" s="245"/>
      <c r="H55" s="245"/>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6"/>
      <c r="AL55" s="246"/>
      <c r="AM55" s="246"/>
      <c r="AN55" s="246"/>
      <c r="AO55" s="165"/>
      <c r="AP55" s="165"/>
      <c r="AQ55" s="84"/>
    </row>
    <row r="56" spans="1:43" ht="12" customHeight="1" thickBot="1" x14ac:dyDescent="0.3">
      <c r="A56" s="260" t="s">
        <v>263</v>
      </c>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2"/>
      <c r="AL56" s="262"/>
      <c r="AM56" s="262"/>
      <c r="AN56" s="262"/>
      <c r="AO56" s="166"/>
      <c r="AP56" s="166"/>
      <c r="AQ56" s="84"/>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79"/>
      <c r="AN57" s="79"/>
      <c r="AO57" s="79"/>
      <c r="AP57" s="79"/>
      <c r="AQ57" s="78"/>
    </row>
    <row r="58" spans="1:43" ht="24" customHeight="1" x14ac:dyDescent="0.25">
      <c r="A58" s="254" t="s">
        <v>539</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6" t="s">
        <v>5</v>
      </c>
      <c r="AL58" s="256"/>
      <c r="AM58" s="256" t="s">
        <v>535</v>
      </c>
      <c r="AN58" s="256"/>
      <c r="AO58" s="164" t="s">
        <v>536</v>
      </c>
      <c r="AP58" s="164" t="s">
        <v>537</v>
      </c>
      <c r="AQ58" s="84"/>
    </row>
    <row r="59" spans="1:43" ht="12.75" customHeight="1" x14ac:dyDescent="0.25">
      <c r="A59" s="257" t="s">
        <v>262</v>
      </c>
      <c r="B59" s="258"/>
      <c r="C59" s="258"/>
      <c r="D59" s="258"/>
      <c r="E59" s="258"/>
      <c r="F59" s="258"/>
      <c r="G59" s="258"/>
      <c r="H59" s="258"/>
      <c r="I59" s="258"/>
      <c r="J59" s="258"/>
      <c r="K59" s="258"/>
      <c r="L59" s="258"/>
      <c r="M59" s="258"/>
      <c r="N59" s="258"/>
      <c r="O59" s="258"/>
      <c r="P59" s="258"/>
      <c r="Q59" s="258"/>
      <c r="R59" s="258"/>
      <c r="S59" s="258"/>
      <c r="T59" s="258"/>
      <c r="U59" s="258"/>
      <c r="V59" s="258"/>
      <c r="W59" s="258"/>
      <c r="X59" s="258"/>
      <c r="Y59" s="258"/>
      <c r="Z59" s="258"/>
      <c r="AA59" s="258"/>
      <c r="AB59" s="258"/>
      <c r="AC59" s="258"/>
      <c r="AD59" s="258"/>
      <c r="AE59" s="258"/>
      <c r="AF59" s="258"/>
      <c r="AG59" s="258"/>
      <c r="AH59" s="258"/>
      <c r="AI59" s="258"/>
      <c r="AJ59" s="258"/>
      <c r="AK59" s="259"/>
      <c r="AL59" s="259"/>
      <c r="AM59" s="259"/>
      <c r="AN59" s="259"/>
      <c r="AO59" s="169"/>
      <c r="AP59" s="169"/>
      <c r="AQ59" s="170"/>
    </row>
    <row r="60" spans="1:43" ht="12" customHeight="1" x14ac:dyDescent="0.25">
      <c r="A60" s="244" t="s">
        <v>261</v>
      </c>
      <c r="B60" s="245"/>
      <c r="C60" s="245"/>
      <c r="D60" s="245"/>
      <c r="E60" s="245"/>
      <c r="F60" s="245"/>
      <c r="G60" s="245"/>
      <c r="H60" s="245"/>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6"/>
      <c r="AL60" s="246"/>
      <c r="AM60" s="246"/>
      <c r="AN60" s="246"/>
      <c r="AO60" s="165"/>
      <c r="AP60" s="165"/>
      <c r="AQ60" s="84"/>
    </row>
    <row r="61" spans="1:43" ht="12" customHeight="1" x14ac:dyDescent="0.25">
      <c r="A61" s="244" t="s">
        <v>260</v>
      </c>
      <c r="B61" s="245"/>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6"/>
      <c r="AL61" s="246"/>
      <c r="AM61" s="246"/>
      <c r="AN61" s="246"/>
      <c r="AO61" s="165"/>
      <c r="AP61" s="165"/>
      <c r="AQ61" s="84"/>
    </row>
    <row r="62" spans="1:43" ht="12" customHeight="1" x14ac:dyDescent="0.25">
      <c r="A62" s="244" t="s">
        <v>259</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6"/>
      <c r="AL62" s="246"/>
      <c r="AM62" s="246"/>
      <c r="AN62" s="246"/>
      <c r="AO62" s="165"/>
      <c r="AP62" s="165"/>
      <c r="AQ62" s="84"/>
    </row>
    <row r="63" spans="1:43" ht="9.75" customHeight="1" x14ac:dyDescent="0.25">
      <c r="A63" s="244"/>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6"/>
      <c r="AL63" s="246"/>
      <c r="AM63" s="246"/>
      <c r="AN63" s="246"/>
      <c r="AO63" s="165"/>
      <c r="AP63" s="165"/>
      <c r="AQ63" s="84"/>
    </row>
    <row r="64" spans="1:43" ht="9.75" customHeight="1" x14ac:dyDescent="0.25">
      <c r="A64" s="244"/>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6"/>
      <c r="AL64" s="246"/>
      <c r="AM64" s="246"/>
      <c r="AN64" s="246"/>
      <c r="AO64" s="165"/>
      <c r="AP64" s="165"/>
      <c r="AQ64" s="84"/>
    </row>
    <row r="65" spans="1:43" ht="12" customHeight="1" x14ac:dyDescent="0.25">
      <c r="A65" s="244" t="s">
        <v>258</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c r="Y65" s="245"/>
      <c r="Z65" s="245"/>
      <c r="AA65" s="245"/>
      <c r="AB65" s="245"/>
      <c r="AC65" s="245"/>
      <c r="AD65" s="245"/>
      <c r="AE65" s="245"/>
      <c r="AF65" s="245"/>
      <c r="AG65" s="245"/>
      <c r="AH65" s="245"/>
      <c r="AI65" s="245"/>
      <c r="AJ65" s="245"/>
      <c r="AK65" s="246"/>
      <c r="AL65" s="246"/>
      <c r="AM65" s="246"/>
      <c r="AN65" s="246"/>
      <c r="AO65" s="165"/>
      <c r="AP65" s="165"/>
      <c r="AQ65" s="84"/>
    </row>
    <row r="66" spans="1:43" ht="27.75" customHeight="1" x14ac:dyDescent="0.25">
      <c r="A66" s="239" t="s">
        <v>540</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1"/>
      <c r="AK66" s="242"/>
      <c r="AL66" s="242"/>
      <c r="AM66" s="242"/>
      <c r="AN66" s="242"/>
      <c r="AO66" s="171"/>
      <c r="AP66" s="171"/>
      <c r="AQ66" s="170"/>
    </row>
    <row r="67" spans="1:43" ht="11.25" customHeight="1" x14ac:dyDescent="0.25">
      <c r="A67" s="244" t="s">
        <v>254</v>
      </c>
      <c r="B67" s="245"/>
      <c r="C67" s="245"/>
      <c r="D67" s="245"/>
      <c r="E67" s="245"/>
      <c r="F67" s="245"/>
      <c r="G67" s="245"/>
      <c r="H67" s="245"/>
      <c r="I67" s="245"/>
      <c r="J67" s="245"/>
      <c r="K67" s="245"/>
      <c r="L67" s="245"/>
      <c r="M67" s="245"/>
      <c r="N67" s="245"/>
      <c r="O67" s="245"/>
      <c r="P67" s="245"/>
      <c r="Q67" s="245"/>
      <c r="R67" s="245"/>
      <c r="S67" s="245"/>
      <c r="T67" s="245"/>
      <c r="U67" s="245"/>
      <c r="V67" s="245"/>
      <c r="W67" s="245"/>
      <c r="X67" s="245"/>
      <c r="Y67" s="245"/>
      <c r="Z67" s="245"/>
      <c r="AA67" s="245"/>
      <c r="AB67" s="245"/>
      <c r="AC67" s="245"/>
      <c r="AD67" s="245"/>
      <c r="AE67" s="245"/>
      <c r="AF67" s="245"/>
      <c r="AG67" s="245"/>
      <c r="AH67" s="245"/>
      <c r="AI67" s="245"/>
      <c r="AJ67" s="245"/>
      <c r="AK67" s="246"/>
      <c r="AL67" s="246"/>
      <c r="AM67" s="246"/>
      <c r="AN67" s="246"/>
      <c r="AO67" s="165"/>
      <c r="AP67" s="165"/>
      <c r="AQ67" s="84"/>
    </row>
    <row r="68" spans="1:43" ht="25.5" customHeight="1" x14ac:dyDescent="0.25">
      <c r="A68" s="239" t="s">
        <v>541</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1"/>
      <c r="AK68" s="242"/>
      <c r="AL68" s="242"/>
      <c r="AM68" s="242"/>
      <c r="AN68" s="242"/>
      <c r="AO68" s="171"/>
      <c r="AP68" s="171"/>
      <c r="AQ68" s="170"/>
    </row>
    <row r="69" spans="1:43" ht="12" customHeight="1" x14ac:dyDescent="0.25">
      <c r="A69" s="244" t="s">
        <v>253</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246"/>
      <c r="AL69" s="246"/>
      <c r="AM69" s="246"/>
      <c r="AN69" s="246"/>
      <c r="AO69" s="165"/>
      <c r="AP69" s="165"/>
      <c r="AQ69" s="84"/>
    </row>
    <row r="70" spans="1:43" ht="12.75" customHeight="1" x14ac:dyDescent="0.25">
      <c r="A70" s="248" t="s">
        <v>257</v>
      </c>
      <c r="B70" s="249"/>
      <c r="C70" s="249"/>
      <c r="D70" s="249"/>
      <c r="E70" s="249"/>
      <c r="F70" s="249"/>
      <c r="G70" s="249"/>
      <c r="H70" s="249"/>
      <c r="I70" s="249"/>
      <c r="J70" s="249"/>
      <c r="K70" s="249"/>
      <c r="L70" s="249"/>
      <c r="M70" s="249"/>
      <c r="N70" s="249"/>
      <c r="O70" s="249"/>
      <c r="P70" s="249"/>
      <c r="Q70" s="249"/>
      <c r="R70" s="249"/>
      <c r="S70" s="249"/>
      <c r="T70" s="249"/>
      <c r="U70" s="249"/>
      <c r="V70" s="249"/>
      <c r="W70" s="249"/>
      <c r="X70" s="249"/>
      <c r="Y70" s="249"/>
      <c r="Z70" s="249"/>
      <c r="AA70" s="249"/>
      <c r="AB70" s="249"/>
      <c r="AC70" s="249"/>
      <c r="AD70" s="249"/>
      <c r="AE70" s="249"/>
      <c r="AF70" s="249"/>
      <c r="AG70" s="249"/>
      <c r="AH70" s="249"/>
      <c r="AI70" s="249"/>
      <c r="AJ70" s="249"/>
      <c r="AK70" s="242"/>
      <c r="AL70" s="242"/>
      <c r="AM70" s="242"/>
      <c r="AN70" s="242"/>
      <c r="AO70" s="171"/>
      <c r="AP70" s="171"/>
      <c r="AQ70" s="170"/>
    </row>
    <row r="71" spans="1:43" ht="12" customHeight="1" x14ac:dyDescent="0.25">
      <c r="A71" s="244" t="s">
        <v>252</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c r="Y71" s="245"/>
      <c r="Z71" s="245"/>
      <c r="AA71" s="245"/>
      <c r="AB71" s="245"/>
      <c r="AC71" s="245"/>
      <c r="AD71" s="245"/>
      <c r="AE71" s="245"/>
      <c r="AF71" s="245"/>
      <c r="AG71" s="245"/>
      <c r="AH71" s="245"/>
      <c r="AI71" s="245"/>
      <c r="AJ71" s="245"/>
      <c r="AK71" s="246"/>
      <c r="AL71" s="246"/>
      <c r="AM71" s="246"/>
      <c r="AN71" s="246"/>
      <c r="AO71" s="165"/>
      <c r="AP71" s="165"/>
      <c r="AQ71" s="84"/>
    </row>
    <row r="72" spans="1:43" ht="12.75" customHeight="1" thickBot="1" x14ac:dyDescent="0.3">
      <c r="A72" s="250" t="s">
        <v>256</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2"/>
      <c r="AK72" s="253"/>
      <c r="AL72" s="253"/>
      <c r="AM72" s="253"/>
      <c r="AN72" s="253"/>
      <c r="AO72" s="172"/>
      <c r="AP72" s="172"/>
      <c r="AQ72" s="170"/>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79"/>
      <c r="AN73" s="79"/>
      <c r="AO73" s="79"/>
      <c r="AP73" s="79"/>
      <c r="AQ73" s="78"/>
    </row>
    <row r="74" spans="1:43" ht="25.5" customHeight="1" x14ac:dyDescent="0.25">
      <c r="A74" s="254" t="s">
        <v>255</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6" t="s">
        <v>5</v>
      </c>
      <c r="AL74" s="256"/>
      <c r="AM74" s="256" t="s">
        <v>535</v>
      </c>
      <c r="AN74" s="256"/>
      <c r="AO74" s="164" t="s">
        <v>536</v>
      </c>
      <c r="AP74" s="164" t="s">
        <v>537</v>
      </c>
      <c r="AQ74" s="84"/>
    </row>
    <row r="75" spans="1:43" ht="25.5" customHeight="1" x14ac:dyDescent="0.25">
      <c r="A75" s="239" t="s">
        <v>541</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1"/>
      <c r="AK75" s="242"/>
      <c r="AL75" s="242"/>
      <c r="AM75" s="243"/>
      <c r="AN75" s="243"/>
      <c r="AO75" s="173"/>
      <c r="AP75" s="173"/>
      <c r="AQ75" s="170"/>
    </row>
    <row r="76" spans="1:43" ht="12" customHeight="1" x14ac:dyDescent="0.25">
      <c r="A76" s="244" t="s">
        <v>254</v>
      </c>
      <c r="B76" s="245"/>
      <c r="C76" s="245"/>
      <c r="D76" s="245"/>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6"/>
      <c r="AL76" s="246"/>
      <c r="AM76" s="247"/>
      <c r="AN76" s="247"/>
      <c r="AO76" s="174"/>
      <c r="AP76" s="174"/>
      <c r="AQ76" s="84"/>
    </row>
    <row r="77" spans="1:43" ht="12" customHeight="1" x14ac:dyDescent="0.25">
      <c r="A77" s="244" t="s">
        <v>253</v>
      </c>
      <c r="B77" s="245"/>
      <c r="C77" s="245"/>
      <c r="D77" s="245"/>
      <c r="E77" s="245"/>
      <c r="F77" s="245"/>
      <c r="G77" s="245"/>
      <c r="H77" s="245"/>
      <c r="I77" s="245"/>
      <c r="J77" s="245"/>
      <c r="K77" s="245"/>
      <c r="L77" s="245"/>
      <c r="M77" s="245"/>
      <c r="N77" s="245"/>
      <c r="O77" s="245"/>
      <c r="P77" s="245"/>
      <c r="Q77" s="245"/>
      <c r="R77" s="245"/>
      <c r="S77" s="245"/>
      <c r="T77" s="245"/>
      <c r="U77" s="245"/>
      <c r="V77" s="245"/>
      <c r="W77" s="245"/>
      <c r="X77" s="245"/>
      <c r="Y77" s="245"/>
      <c r="Z77" s="245"/>
      <c r="AA77" s="245"/>
      <c r="AB77" s="245"/>
      <c r="AC77" s="245"/>
      <c r="AD77" s="245"/>
      <c r="AE77" s="245"/>
      <c r="AF77" s="245"/>
      <c r="AG77" s="245"/>
      <c r="AH77" s="245"/>
      <c r="AI77" s="245"/>
      <c r="AJ77" s="245"/>
      <c r="AK77" s="246"/>
      <c r="AL77" s="246"/>
      <c r="AM77" s="247"/>
      <c r="AN77" s="247"/>
      <c r="AO77" s="174"/>
      <c r="AP77" s="174"/>
      <c r="AQ77" s="84"/>
    </row>
    <row r="78" spans="1:43" ht="12" customHeight="1" x14ac:dyDescent="0.25">
      <c r="A78" s="244" t="s">
        <v>252</v>
      </c>
      <c r="B78" s="245"/>
      <c r="C78" s="245"/>
      <c r="D78" s="245"/>
      <c r="E78" s="245"/>
      <c r="F78" s="245"/>
      <c r="G78" s="245"/>
      <c r="H78" s="245"/>
      <c r="I78" s="245"/>
      <c r="J78" s="245"/>
      <c r="K78" s="245"/>
      <c r="L78" s="245"/>
      <c r="M78" s="245"/>
      <c r="N78" s="245"/>
      <c r="O78" s="245"/>
      <c r="P78" s="245"/>
      <c r="Q78" s="245"/>
      <c r="R78" s="245"/>
      <c r="S78" s="245"/>
      <c r="T78" s="245"/>
      <c r="U78" s="245"/>
      <c r="V78" s="245"/>
      <c r="W78" s="245"/>
      <c r="X78" s="245"/>
      <c r="Y78" s="245"/>
      <c r="Z78" s="245"/>
      <c r="AA78" s="245"/>
      <c r="AB78" s="245"/>
      <c r="AC78" s="245"/>
      <c r="AD78" s="245"/>
      <c r="AE78" s="245"/>
      <c r="AF78" s="245"/>
      <c r="AG78" s="245"/>
      <c r="AH78" s="245"/>
      <c r="AI78" s="245"/>
      <c r="AJ78" s="245"/>
      <c r="AK78" s="246"/>
      <c r="AL78" s="246"/>
      <c r="AM78" s="247"/>
      <c r="AN78" s="247"/>
      <c r="AO78" s="174"/>
      <c r="AP78" s="174"/>
      <c r="AQ78" s="84"/>
    </row>
    <row r="79" spans="1:43" ht="12" customHeight="1" x14ac:dyDescent="0.25">
      <c r="A79" s="244" t="s">
        <v>251</v>
      </c>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246"/>
      <c r="AL79" s="246"/>
      <c r="AM79" s="247"/>
      <c r="AN79" s="247"/>
      <c r="AO79" s="174"/>
      <c r="AP79" s="174"/>
      <c r="AQ79" s="84"/>
    </row>
    <row r="80" spans="1:43" ht="12" customHeight="1" x14ac:dyDescent="0.25">
      <c r="A80" s="244" t="s">
        <v>250</v>
      </c>
      <c r="B80" s="245"/>
      <c r="C80" s="245"/>
      <c r="D80" s="245"/>
      <c r="E80" s="245"/>
      <c r="F80" s="245"/>
      <c r="G80" s="245"/>
      <c r="H80" s="245"/>
      <c r="I80" s="245"/>
      <c r="J80" s="245"/>
      <c r="K80" s="245"/>
      <c r="L80" s="245"/>
      <c r="M80" s="245"/>
      <c r="N80" s="245"/>
      <c r="O80" s="245"/>
      <c r="P80" s="245"/>
      <c r="Q80" s="245"/>
      <c r="R80" s="245"/>
      <c r="S80" s="245"/>
      <c r="T80" s="245"/>
      <c r="U80" s="245"/>
      <c r="V80" s="245"/>
      <c r="W80" s="245"/>
      <c r="X80" s="245"/>
      <c r="Y80" s="245"/>
      <c r="Z80" s="245"/>
      <c r="AA80" s="245"/>
      <c r="AB80" s="245"/>
      <c r="AC80" s="245"/>
      <c r="AD80" s="245"/>
      <c r="AE80" s="245"/>
      <c r="AF80" s="245"/>
      <c r="AG80" s="245"/>
      <c r="AH80" s="245"/>
      <c r="AI80" s="245"/>
      <c r="AJ80" s="245"/>
      <c r="AK80" s="246"/>
      <c r="AL80" s="246"/>
      <c r="AM80" s="247"/>
      <c r="AN80" s="247"/>
      <c r="AO80" s="174"/>
      <c r="AP80" s="174"/>
      <c r="AQ80" s="84"/>
    </row>
    <row r="81" spans="1:45" ht="12.75" customHeight="1" x14ac:dyDescent="0.25">
      <c r="A81" s="244" t="s">
        <v>249</v>
      </c>
      <c r="B81" s="245"/>
      <c r="C81" s="245"/>
      <c r="D81" s="245"/>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6"/>
      <c r="AL81" s="246"/>
      <c r="AM81" s="247"/>
      <c r="AN81" s="247"/>
      <c r="AO81" s="174"/>
      <c r="AP81" s="174"/>
      <c r="AQ81" s="84"/>
    </row>
    <row r="82" spans="1:45" ht="12.75" customHeight="1" x14ac:dyDescent="0.25">
      <c r="A82" s="244" t="s">
        <v>248</v>
      </c>
      <c r="B82" s="245"/>
      <c r="C82" s="245"/>
      <c r="D82" s="245"/>
      <c r="E82" s="245"/>
      <c r="F82" s="245"/>
      <c r="G82" s="245"/>
      <c r="H82" s="245"/>
      <c r="I82" s="245"/>
      <c r="J82" s="245"/>
      <c r="K82" s="245"/>
      <c r="L82" s="245"/>
      <c r="M82" s="245"/>
      <c r="N82" s="245"/>
      <c r="O82" s="245"/>
      <c r="P82" s="245"/>
      <c r="Q82" s="245"/>
      <c r="R82" s="245"/>
      <c r="S82" s="245"/>
      <c r="T82" s="245"/>
      <c r="U82" s="245"/>
      <c r="V82" s="245"/>
      <c r="W82" s="245"/>
      <c r="X82" s="245"/>
      <c r="Y82" s="245"/>
      <c r="Z82" s="245"/>
      <c r="AA82" s="245"/>
      <c r="AB82" s="245"/>
      <c r="AC82" s="245"/>
      <c r="AD82" s="245"/>
      <c r="AE82" s="245"/>
      <c r="AF82" s="245"/>
      <c r="AG82" s="245"/>
      <c r="AH82" s="245"/>
      <c r="AI82" s="245"/>
      <c r="AJ82" s="245"/>
      <c r="AK82" s="246"/>
      <c r="AL82" s="246"/>
      <c r="AM82" s="247"/>
      <c r="AN82" s="247"/>
      <c r="AO82" s="174"/>
      <c r="AP82" s="174"/>
      <c r="AQ82" s="84"/>
    </row>
    <row r="83" spans="1:45" ht="12" customHeight="1" x14ac:dyDescent="0.25">
      <c r="A83" s="248" t="s">
        <v>247</v>
      </c>
      <c r="B83" s="249"/>
      <c r="C83" s="249"/>
      <c r="D83" s="249"/>
      <c r="E83" s="249"/>
      <c r="F83" s="249"/>
      <c r="G83" s="249"/>
      <c r="H83" s="249"/>
      <c r="I83" s="249"/>
      <c r="J83" s="249"/>
      <c r="K83" s="249"/>
      <c r="L83" s="249"/>
      <c r="M83" s="249"/>
      <c r="N83" s="249"/>
      <c r="O83" s="249"/>
      <c r="P83" s="249"/>
      <c r="Q83" s="249"/>
      <c r="R83" s="249"/>
      <c r="S83" s="249"/>
      <c r="T83" s="249"/>
      <c r="U83" s="249"/>
      <c r="V83" s="249"/>
      <c r="W83" s="249"/>
      <c r="X83" s="249"/>
      <c r="Y83" s="249"/>
      <c r="Z83" s="249"/>
      <c r="AA83" s="249"/>
      <c r="AB83" s="249"/>
      <c r="AC83" s="249"/>
      <c r="AD83" s="249"/>
      <c r="AE83" s="249"/>
      <c r="AF83" s="249"/>
      <c r="AG83" s="249"/>
      <c r="AH83" s="249"/>
      <c r="AI83" s="249"/>
      <c r="AJ83" s="249"/>
      <c r="AK83" s="242"/>
      <c r="AL83" s="242"/>
      <c r="AM83" s="243"/>
      <c r="AN83" s="243"/>
      <c r="AO83" s="173"/>
      <c r="AP83" s="173"/>
      <c r="AQ83" s="170"/>
    </row>
    <row r="84" spans="1:45" ht="12" customHeight="1" x14ac:dyDescent="0.25">
      <c r="A84" s="248" t="s">
        <v>542</v>
      </c>
      <c r="B84" s="249"/>
      <c r="C84" s="249"/>
      <c r="D84" s="249"/>
      <c r="E84" s="249"/>
      <c r="F84" s="249"/>
      <c r="G84" s="249"/>
      <c r="H84" s="249"/>
      <c r="I84" s="249"/>
      <c r="J84" s="249"/>
      <c r="K84" s="249"/>
      <c r="L84" s="249"/>
      <c r="M84" s="249"/>
      <c r="N84" s="249"/>
      <c r="O84" s="249"/>
      <c r="P84" s="249"/>
      <c r="Q84" s="249"/>
      <c r="R84" s="249"/>
      <c r="S84" s="249"/>
      <c r="T84" s="249"/>
      <c r="U84" s="249"/>
      <c r="V84" s="249"/>
      <c r="W84" s="249"/>
      <c r="X84" s="249"/>
      <c r="Y84" s="249"/>
      <c r="Z84" s="249"/>
      <c r="AA84" s="249"/>
      <c r="AB84" s="249"/>
      <c r="AC84" s="249"/>
      <c r="AD84" s="249"/>
      <c r="AE84" s="249"/>
      <c r="AF84" s="249"/>
      <c r="AG84" s="249"/>
      <c r="AH84" s="249"/>
      <c r="AI84" s="249"/>
      <c r="AJ84" s="249"/>
      <c r="AK84" s="242"/>
      <c r="AL84" s="242"/>
      <c r="AM84" s="243"/>
      <c r="AN84" s="243"/>
      <c r="AO84" s="173"/>
      <c r="AP84" s="173"/>
      <c r="AQ84" s="170"/>
    </row>
    <row r="85" spans="1:45" ht="12" customHeight="1" x14ac:dyDescent="0.25">
      <c r="A85" s="244" t="s">
        <v>246</v>
      </c>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c r="AB85" s="245"/>
      <c r="AC85" s="245"/>
      <c r="AD85" s="245"/>
      <c r="AE85" s="245"/>
      <c r="AF85" s="245"/>
      <c r="AG85" s="245"/>
      <c r="AH85" s="245"/>
      <c r="AI85" s="245"/>
      <c r="AJ85" s="245"/>
      <c r="AK85" s="246"/>
      <c r="AL85" s="246"/>
      <c r="AM85" s="247"/>
      <c r="AN85" s="247"/>
      <c r="AO85" s="174"/>
      <c r="AP85" s="174"/>
      <c r="AQ85" s="78"/>
    </row>
    <row r="86" spans="1:45" ht="27.75" customHeight="1" x14ac:dyDescent="0.25">
      <c r="A86" s="239" t="s">
        <v>543</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1"/>
      <c r="AK86" s="242"/>
      <c r="AL86" s="242"/>
      <c r="AM86" s="243"/>
      <c r="AN86" s="243"/>
      <c r="AO86" s="173"/>
      <c r="AP86" s="173"/>
      <c r="AQ86" s="170"/>
    </row>
    <row r="87" spans="1:45" x14ac:dyDescent="0.25">
      <c r="A87" s="239" t="s">
        <v>544</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1"/>
      <c r="AK87" s="242"/>
      <c r="AL87" s="242"/>
      <c r="AM87" s="243"/>
      <c r="AN87" s="243"/>
      <c r="AO87" s="173"/>
      <c r="AP87" s="173"/>
      <c r="AQ87" s="170"/>
    </row>
    <row r="88" spans="1:45" ht="14.25" customHeight="1" x14ac:dyDescent="0.25">
      <c r="A88" s="228" t="s">
        <v>545</v>
      </c>
      <c r="B88" s="229"/>
      <c r="C88" s="229"/>
      <c r="D88" s="230"/>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1"/>
      <c r="AL88" s="232"/>
      <c r="AM88" s="233"/>
      <c r="AN88" s="234"/>
      <c r="AO88" s="173"/>
      <c r="AP88" s="173"/>
      <c r="AQ88" s="170"/>
    </row>
    <row r="89" spans="1:45" x14ac:dyDescent="0.25">
      <c r="A89" s="228" t="s">
        <v>546</v>
      </c>
      <c r="B89" s="229"/>
      <c r="C89" s="229"/>
      <c r="D89" s="230"/>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1"/>
      <c r="AL89" s="232"/>
      <c r="AM89" s="233"/>
      <c r="AN89" s="234"/>
      <c r="AO89" s="173"/>
      <c r="AP89" s="173"/>
      <c r="AQ89" s="78"/>
    </row>
    <row r="90" spans="1:45" ht="12" customHeight="1" thickBot="1" x14ac:dyDescent="0.3">
      <c r="A90" s="176" t="s">
        <v>547</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35"/>
      <c r="AL90" s="236"/>
      <c r="AM90" s="237"/>
      <c r="AN90" s="238"/>
      <c r="AO90" s="178"/>
      <c r="AP90" s="178"/>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48"/>
    <col min="2" max="2" width="37.7109375" style="48" customWidth="1"/>
    <col min="3" max="3" width="15.85546875" style="48" customWidth="1"/>
    <col min="4" max="4" width="17.5703125" style="48" customWidth="1"/>
    <col min="5" max="6" width="0" style="48" hidden="1" customWidth="1"/>
    <col min="7" max="7" width="18.42578125" style="48" customWidth="1"/>
    <col min="8" max="8" width="19.8554687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9" t="str">
        <f>'1. паспорт местоположение'!$A$5</f>
        <v>Год раскрытия информации: 2025 год</v>
      </c>
      <c r="B5" s="189"/>
      <c r="C5" s="189"/>
      <c r="D5" s="189"/>
      <c r="E5" s="189"/>
      <c r="F5" s="189"/>
      <c r="G5" s="189"/>
      <c r="H5" s="189"/>
      <c r="I5" s="189"/>
      <c r="J5" s="189"/>
      <c r="K5" s="189"/>
      <c r="L5" s="189"/>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2"/>
    </row>
    <row r="7" spans="1:44" ht="18.75" x14ac:dyDescent="0.25">
      <c r="A7" s="193" t="s">
        <v>10</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tr">
        <f>'1. паспорт местоположение'!A9:C9</f>
        <v xml:space="preserve"> АО "Россети Тюмень" </v>
      </c>
      <c r="B9" s="199"/>
      <c r="C9" s="199"/>
      <c r="D9" s="199"/>
      <c r="E9" s="199"/>
      <c r="F9" s="199"/>
      <c r="G9" s="199"/>
      <c r="H9" s="199"/>
      <c r="I9" s="199"/>
      <c r="J9" s="199"/>
      <c r="K9" s="199"/>
      <c r="L9" s="199"/>
    </row>
    <row r="10" spans="1:44" x14ac:dyDescent="0.25">
      <c r="A10" s="190" t="s">
        <v>9</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9" t="str">
        <f>'5. анализ эконом эфф'!A12:AR12</f>
        <v>H_TP1100.VL.0037</v>
      </c>
      <c r="B12" s="199"/>
      <c r="C12" s="199"/>
      <c r="D12" s="199"/>
      <c r="E12" s="199"/>
      <c r="F12" s="199"/>
      <c r="G12" s="199"/>
      <c r="H12" s="199"/>
      <c r="I12" s="199"/>
      <c r="J12" s="199"/>
      <c r="K12" s="199"/>
      <c r="L12" s="199"/>
    </row>
    <row r="13" spans="1:44" x14ac:dyDescent="0.25">
      <c r="A13" s="190" t="s">
        <v>8</v>
      </c>
      <c r="B13" s="190"/>
      <c r="C13" s="190"/>
      <c r="D13" s="190"/>
      <c r="E13" s="190"/>
      <c r="F13" s="190"/>
      <c r="G13" s="190"/>
      <c r="H13" s="190"/>
      <c r="I13" s="190"/>
      <c r="J13" s="190"/>
      <c r="K13" s="190"/>
      <c r="L13" s="190"/>
    </row>
    <row r="14" spans="1:44" ht="18.75" x14ac:dyDescent="0.25">
      <c r="A14" s="200"/>
      <c r="B14" s="200"/>
      <c r="C14" s="200"/>
      <c r="D14" s="200"/>
      <c r="E14" s="200"/>
      <c r="F14" s="200"/>
      <c r="G14" s="200"/>
      <c r="H14" s="200"/>
      <c r="I14" s="200"/>
      <c r="J14" s="200"/>
      <c r="K14" s="200"/>
      <c r="L14" s="200"/>
    </row>
    <row r="15" spans="1:44" x14ac:dyDescent="0.25">
      <c r="A15" s="194" t="str">
        <f>'1. паспорт местоположение'!$A$15</f>
        <v>Реконструкция ВЛ 110 кВ В. Моховая-Сова 1,2 отп. Савуйская (замена грозотроса 1,1 км)</v>
      </c>
      <c r="B15" s="199"/>
      <c r="C15" s="199"/>
      <c r="D15" s="199"/>
      <c r="E15" s="199"/>
      <c r="F15" s="199"/>
      <c r="G15" s="199"/>
      <c r="H15" s="199"/>
      <c r="I15" s="199"/>
      <c r="J15" s="199"/>
      <c r="K15" s="199"/>
      <c r="L15" s="199"/>
    </row>
    <row r="16" spans="1:44" x14ac:dyDescent="0.25">
      <c r="A16" s="190" t="s">
        <v>7</v>
      </c>
      <c r="B16" s="190"/>
      <c r="C16" s="190"/>
      <c r="D16" s="190"/>
      <c r="E16" s="190"/>
      <c r="F16" s="190"/>
      <c r="G16" s="190"/>
      <c r="H16" s="190"/>
      <c r="I16" s="190"/>
      <c r="J16" s="190"/>
      <c r="K16" s="190"/>
      <c r="L16" s="190"/>
    </row>
    <row r="17" spans="1:12" ht="15.75" customHeight="1" x14ac:dyDescent="0.25">
      <c r="L17" s="63"/>
    </row>
    <row r="18" spans="1:12" x14ac:dyDescent="0.25">
      <c r="K18" s="33"/>
    </row>
    <row r="19" spans="1:12" ht="15.75" customHeight="1" x14ac:dyDescent="0.25">
      <c r="A19" s="300" t="s">
        <v>420</v>
      </c>
      <c r="B19" s="300"/>
      <c r="C19" s="300"/>
      <c r="D19" s="300"/>
      <c r="E19" s="300"/>
      <c r="F19" s="300"/>
      <c r="G19" s="300"/>
      <c r="H19" s="300"/>
      <c r="I19" s="300"/>
      <c r="J19" s="300"/>
      <c r="K19" s="300"/>
      <c r="L19" s="300"/>
    </row>
    <row r="20" spans="1:12" x14ac:dyDescent="0.25">
      <c r="A20" s="49"/>
      <c r="B20" s="49"/>
    </row>
    <row r="21" spans="1:12" ht="28.5" customHeight="1" x14ac:dyDescent="0.25">
      <c r="A21" s="292" t="s">
        <v>211</v>
      </c>
      <c r="B21" s="292" t="s">
        <v>210</v>
      </c>
      <c r="C21" s="297" t="s">
        <v>355</v>
      </c>
      <c r="D21" s="297"/>
      <c r="E21" s="297"/>
      <c r="F21" s="297"/>
      <c r="G21" s="297"/>
      <c r="H21" s="297"/>
      <c r="I21" s="292" t="s">
        <v>209</v>
      </c>
      <c r="J21" s="294" t="s">
        <v>357</v>
      </c>
      <c r="K21" s="292" t="s">
        <v>208</v>
      </c>
      <c r="L21" s="293" t="s">
        <v>356</v>
      </c>
    </row>
    <row r="22" spans="1:12" ht="58.5" customHeight="1" x14ac:dyDescent="0.25">
      <c r="A22" s="292"/>
      <c r="B22" s="292"/>
      <c r="C22" s="296" t="s">
        <v>3</v>
      </c>
      <c r="D22" s="296"/>
      <c r="E22" s="117"/>
      <c r="F22" s="118"/>
      <c r="G22" s="298" t="s">
        <v>2</v>
      </c>
      <c r="H22" s="299"/>
      <c r="I22" s="292"/>
      <c r="J22" s="295"/>
      <c r="K22" s="292"/>
      <c r="L22" s="293"/>
    </row>
    <row r="23" spans="1:12" ht="47.25" x14ac:dyDescent="0.25">
      <c r="A23" s="292"/>
      <c r="B23" s="292"/>
      <c r="C23" s="57" t="s">
        <v>207</v>
      </c>
      <c r="D23" s="57" t="s">
        <v>206</v>
      </c>
      <c r="E23" s="57" t="s">
        <v>207</v>
      </c>
      <c r="F23" s="57" t="s">
        <v>206</v>
      </c>
      <c r="G23" s="57" t="s">
        <v>207</v>
      </c>
      <c r="H23" s="57" t="s">
        <v>206</v>
      </c>
      <c r="I23" s="292"/>
      <c r="J23" s="296"/>
      <c r="K23" s="292"/>
      <c r="L23" s="293"/>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38.25" customHeight="1" x14ac:dyDescent="0.25">
      <c r="A26" s="57" t="s">
        <v>204</v>
      </c>
      <c r="B26" s="62" t="s">
        <v>362</v>
      </c>
      <c r="C26" s="55" t="s">
        <v>452</v>
      </c>
      <c r="D26" s="55" t="s">
        <v>452</v>
      </c>
      <c r="E26" s="152"/>
      <c r="F26" s="152"/>
      <c r="G26" s="55" t="s">
        <v>452</v>
      </c>
      <c r="H26" s="55" t="s">
        <v>452</v>
      </c>
      <c r="I26" s="61"/>
      <c r="J26" s="61"/>
      <c r="K26" s="54"/>
      <c r="L26" s="54"/>
    </row>
    <row r="27" spans="1:12" ht="39" customHeight="1" x14ac:dyDescent="0.25">
      <c r="A27" s="57" t="s">
        <v>203</v>
      </c>
      <c r="B27" s="62" t="s">
        <v>364</v>
      </c>
      <c r="C27" s="55" t="s">
        <v>452</v>
      </c>
      <c r="D27" s="55" t="s">
        <v>452</v>
      </c>
      <c r="E27" s="152"/>
      <c r="F27" s="152"/>
      <c r="G27" s="55" t="s">
        <v>452</v>
      </c>
      <c r="H27" s="55" t="s">
        <v>452</v>
      </c>
      <c r="I27" s="61"/>
      <c r="J27" s="61"/>
      <c r="K27" s="54"/>
      <c r="L27" s="54"/>
    </row>
    <row r="28" spans="1:12" ht="70.5" customHeight="1" x14ac:dyDescent="0.25">
      <c r="A28" s="57" t="s">
        <v>363</v>
      </c>
      <c r="B28" s="62" t="s">
        <v>368</v>
      </c>
      <c r="C28" s="55" t="s">
        <v>452</v>
      </c>
      <c r="D28" s="55" t="s">
        <v>452</v>
      </c>
      <c r="E28" s="152"/>
      <c r="F28" s="152"/>
      <c r="G28" s="55" t="s">
        <v>452</v>
      </c>
      <c r="H28" s="55" t="s">
        <v>452</v>
      </c>
      <c r="I28" s="61"/>
      <c r="J28" s="61"/>
      <c r="K28" s="54"/>
      <c r="L28" s="54"/>
    </row>
    <row r="29" spans="1:12" ht="54" customHeight="1" x14ac:dyDescent="0.25">
      <c r="A29" s="57" t="s">
        <v>202</v>
      </c>
      <c r="B29" s="62" t="s">
        <v>367</v>
      </c>
      <c r="C29" s="55" t="s">
        <v>452</v>
      </c>
      <c r="D29" s="55" t="s">
        <v>452</v>
      </c>
      <c r="E29" s="152"/>
      <c r="F29" s="152"/>
      <c r="G29" s="55" t="s">
        <v>452</v>
      </c>
      <c r="H29" s="55" t="s">
        <v>452</v>
      </c>
      <c r="I29" s="61"/>
      <c r="J29" s="61"/>
      <c r="K29" s="54"/>
      <c r="L29" s="54"/>
    </row>
    <row r="30" spans="1:12" ht="42" customHeight="1" x14ac:dyDescent="0.25">
      <c r="A30" s="57" t="s">
        <v>201</v>
      </c>
      <c r="B30" s="62" t="s">
        <v>369</v>
      </c>
      <c r="C30" s="55" t="s">
        <v>452</v>
      </c>
      <c r="D30" s="55" t="s">
        <v>452</v>
      </c>
      <c r="E30" s="152"/>
      <c r="F30" s="152"/>
      <c r="G30" s="55" t="s">
        <v>452</v>
      </c>
      <c r="H30" s="55" t="s">
        <v>452</v>
      </c>
      <c r="I30" s="61"/>
      <c r="J30" s="61"/>
      <c r="K30" s="54"/>
      <c r="L30" s="54"/>
    </row>
    <row r="31" spans="1:12" ht="37.5" customHeight="1" x14ac:dyDescent="0.25">
      <c r="A31" s="57" t="s">
        <v>200</v>
      </c>
      <c r="B31" s="56" t="s">
        <v>365</v>
      </c>
      <c r="C31" s="153">
        <v>46388</v>
      </c>
      <c r="D31" s="151">
        <v>46476</v>
      </c>
      <c r="E31" s="152"/>
      <c r="F31" s="152"/>
      <c r="G31" s="153">
        <v>46388</v>
      </c>
      <c r="H31" s="151">
        <v>46476</v>
      </c>
      <c r="I31" s="61"/>
      <c r="J31" s="61"/>
      <c r="K31" s="54"/>
      <c r="L31" s="54"/>
    </row>
    <row r="32" spans="1:12" ht="31.5" x14ac:dyDescent="0.25">
      <c r="A32" s="57" t="s">
        <v>198</v>
      </c>
      <c r="B32" s="56" t="s">
        <v>370</v>
      </c>
      <c r="C32" s="151">
        <v>46690</v>
      </c>
      <c r="D32" s="151">
        <v>46721</v>
      </c>
      <c r="E32" s="152"/>
      <c r="F32" s="152"/>
      <c r="G32" s="151">
        <v>46690</v>
      </c>
      <c r="H32" s="151">
        <v>46721</v>
      </c>
      <c r="I32" s="61"/>
      <c r="J32" s="61"/>
      <c r="K32" s="54"/>
      <c r="L32" s="54"/>
    </row>
    <row r="33" spans="1:12" ht="37.5" customHeight="1" x14ac:dyDescent="0.25">
      <c r="A33" s="57" t="s">
        <v>381</v>
      </c>
      <c r="B33" s="56" t="s">
        <v>298</v>
      </c>
      <c r="C33" s="55" t="s">
        <v>452</v>
      </c>
      <c r="D33" s="55" t="s">
        <v>452</v>
      </c>
      <c r="E33" s="152"/>
      <c r="F33" s="152"/>
      <c r="G33" s="55" t="s">
        <v>452</v>
      </c>
      <c r="H33" s="55" t="s">
        <v>452</v>
      </c>
      <c r="I33" s="61"/>
      <c r="J33" s="61"/>
      <c r="K33" s="54"/>
      <c r="L33" s="54"/>
    </row>
    <row r="34" spans="1:12" ht="47.25" customHeight="1" x14ac:dyDescent="0.25">
      <c r="A34" s="57" t="s">
        <v>382</v>
      </c>
      <c r="B34" s="56" t="s">
        <v>374</v>
      </c>
      <c r="C34" s="151" t="s">
        <v>452</v>
      </c>
      <c r="D34" s="151" t="s">
        <v>452</v>
      </c>
      <c r="E34" s="152"/>
      <c r="F34" s="152"/>
      <c r="G34" s="151" t="s">
        <v>452</v>
      </c>
      <c r="H34" s="151" t="s">
        <v>452</v>
      </c>
      <c r="I34" s="60"/>
      <c r="J34" s="60"/>
      <c r="K34" s="60"/>
      <c r="L34" s="54"/>
    </row>
    <row r="35" spans="1:12" ht="49.5" customHeight="1" x14ac:dyDescent="0.25">
      <c r="A35" s="57" t="s">
        <v>383</v>
      </c>
      <c r="B35" s="56" t="s">
        <v>199</v>
      </c>
      <c r="C35" s="151">
        <v>46722</v>
      </c>
      <c r="D35" s="154">
        <v>46751</v>
      </c>
      <c r="E35" s="152"/>
      <c r="F35" s="152"/>
      <c r="G35" s="151">
        <v>46722</v>
      </c>
      <c r="H35" s="154">
        <v>46751</v>
      </c>
      <c r="I35" s="60"/>
      <c r="J35" s="60"/>
      <c r="K35" s="60"/>
      <c r="L35" s="54"/>
    </row>
    <row r="36" spans="1:12" ht="37.5" customHeight="1" x14ac:dyDescent="0.25">
      <c r="A36" s="57" t="s">
        <v>384</v>
      </c>
      <c r="B36" s="56" t="s">
        <v>366</v>
      </c>
      <c r="C36" s="55" t="s">
        <v>452</v>
      </c>
      <c r="D36" s="55" t="s">
        <v>452</v>
      </c>
      <c r="E36" s="155"/>
      <c r="F36" s="152"/>
      <c r="G36" s="55" t="s">
        <v>452</v>
      </c>
      <c r="H36" s="55" t="s">
        <v>452</v>
      </c>
      <c r="I36" s="59"/>
      <c r="J36" s="59"/>
      <c r="K36" s="54"/>
      <c r="L36" s="54"/>
    </row>
    <row r="37" spans="1:12" x14ac:dyDescent="0.25">
      <c r="A37" s="57" t="s">
        <v>385</v>
      </c>
      <c r="B37" s="56" t="s">
        <v>197</v>
      </c>
      <c r="C37" s="154">
        <v>46690</v>
      </c>
      <c r="D37" s="151">
        <v>46721</v>
      </c>
      <c r="E37" s="155"/>
      <c r="F37" s="152"/>
      <c r="G37" s="154">
        <v>46690</v>
      </c>
      <c r="H37" s="151">
        <v>46721</v>
      </c>
      <c r="I37" s="59"/>
      <c r="J37" s="59"/>
      <c r="K37" s="54"/>
      <c r="L37" s="54"/>
    </row>
    <row r="38" spans="1:12" x14ac:dyDescent="0.25">
      <c r="A38" s="57" t="s">
        <v>517</v>
      </c>
      <c r="B38" s="58" t="s">
        <v>196</v>
      </c>
      <c r="C38" s="55"/>
      <c r="D38" s="55"/>
      <c r="E38" s="55"/>
      <c r="F38" s="55"/>
      <c r="G38" s="55"/>
      <c r="H38" s="55"/>
      <c r="I38" s="54"/>
      <c r="J38" s="54"/>
      <c r="K38" s="54"/>
      <c r="L38" s="54"/>
    </row>
    <row r="39" spans="1:12" ht="63" x14ac:dyDescent="0.25">
      <c r="A39" s="57">
        <v>2</v>
      </c>
      <c r="B39" s="56" t="s">
        <v>371</v>
      </c>
      <c r="C39" s="156">
        <v>46753</v>
      </c>
      <c r="D39" s="156">
        <v>46813</v>
      </c>
      <c r="E39" s="55"/>
      <c r="F39" s="55"/>
      <c r="G39" s="156">
        <v>46753</v>
      </c>
      <c r="H39" s="156">
        <v>46813</v>
      </c>
      <c r="I39" s="54"/>
      <c r="J39" s="54"/>
      <c r="K39" s="54"/>
      <c r="L39" s="54"/>
    </row>
    <row r="40" spans="1:12" ht="45" customHeight="1" x14ac:dyDescent="0.25">
      <c r="A40" s="57" t="s">
        <v>195</v>
      </c>
      <c r="B40" s="56" t="s">
        <v>373</v>
      </c>
      <c r="C40" s="55" t="s">
        <v>452</v>
      </c>
      <c r="D40" s="55" t="s">
        <v>452</v>
      </c>
      <c r="E40" s="55"/>
      <c r="F40" s="55"/>
      <c r="G40" s="55" t="s">
        <v>452</v>
      </c>
      <c r="H40" s="55" t="s">
        <v>452</v>
      </c>
      <c r="I40" s="54"/>
      <c r="J40" s="54"/>
      <c r="K40" s="54"/>
      <c r="L40" s="54"/>
    </row>
    <row r="41" spans="1:12" ht="63" customHeight="1" x14ac:dyDescent="0.25">
      <c r="A41" s="57" t="s">
        <v>194</v>
      </c>
      <c r="B41" s="58" t="s">
        <v>450</v>
      </c>
      <c r="C41" s="55"/>
      <c r="D41" s="55"/>
      <c r="E41" s="55"/>
      <c r="F41" s="55"/>
      <c r="G41" s="55"/>
      <c r="H41" s="55"/>
      <c r="I41" s="54"/>
      <c r="J41" s="54"/>
      <c r="K41" s="54"/>
      <c r="L41" s="54"/>
    </row>
    <row r="42" spans="1:12" ht="58.5" customHeight="1" x14ac:dyDescent="0.25">
      <c r="A42" s="57">
        <v>3</v>
      </c>
      <c r="B42" s="56" t="s">
        <v>372</v>
      </c>
      <c r="C42" s="156">
        <v>46814</v>
      </c>
      <c r="D42" s="156">
        <v>46842</v>
      </c>
      <c r="E42" s="55"/>
      <c r="F42" s="55"/>
      <c r="G42" s="156">
        <v>46814</v>
      </c>
      <c r="H42" s="156">
        <v>46903</v>
      </c>
      <c r="I42" s="54"/>
      <c r="J42" s="54"/>
      <c r="K42" s="54"/>
      <c r="L42" s="54"/>
    </row>
    <row r="43" spans="1:12" ht="34.5" customHeight="1" x14ac:dyDescent="0.25">
      <c r="A43" s="57" t="s">
        <v>193</v>
      </c>
      <c r="B43" s="56" t="s">
        <v>191</v>
      </c>
      <c r="C43" s="55" t="s">
        <v>452</v>
      </c>
      <c r="D43" s="55" t="s">
        <v>452</v>
      </c>
      <c r="E43" s="55"/>
      <c r="F43" s="55"/>
      <c r="G43" s="55" t="s">
        <v>452</v>
      </c>
      <c r="H43" s="55" t="s">
        <v>452</v>
      </c>
      <c r="I43" s="54"/>
      <c r="J43" s="54"/>
      <c r="K43" s="54"/>
      <c r="L43" s="54"/>
    </row>
    <row r="44" spans="1:12" ht="45.75" customHeight="1" x14ac:dyDescent="0.25">
      <c r="A44" s="57" t="s">
        <v>192</v>
      </c>
      <c r="B44" s="56" t="s">
        <v>189</v>
      </c>
      <c r="C44" s="55" t="s">
        <v>452</v>
      </c>
      <c r="D44" s="55" t="s">
        <v>452</v>
      </c>
      <c r="E44" s="55"/>
      <c r="F44" s="55"/>
      <c r="G44" s="55" t="s">
        <v>452</v>
      </c>
      <c r="H44" s="55" t="s">
        <v>452</v>
      </c>
      <c r="I44" s="54"/>
      <c r="J44" s="54"/>
      <c r="K44" s="54"/>
      <c r="L44" s="54"/>
    </row>
    <row r="45" spans="1:12" ht="90.75" customHeight="1" x14ac:dyDescent="0.25">
      <c r="A45" s="57" t="s">
        <v>190</v>
      </c>
      <c r="B45" s="56" t="s">
        <v>377</v>
      </c>
      <c r="C45" s="55" t="s">
        <v>452</v>
      </c>
      <c r="D45" s="55" t="s">
        <v>452</v>
      </c>
      <c r="E45" s="55"/>
      <c r="F45" s="55"/>
      <c r="G45" s="55" t="s">
        <v>452</v>
      </c>
      <c r="H45" s="55" t="s">
        <v>452</v>
      </c>
      <c r="I45" s="54"/>
      <c r="J45" s="54"/>
      <c r="K45" s="54"/>
      <c r="L45" s="54"/>
    </row>
    <row r="46" spans="1:12" ht="167.25" customHeight="1" x14ac:dyDescent="0.25">
      <c r="A46" s="57" t="s">
        <v>188</v>
      </c>
      <c r="B46" s="56" t="s">
        <v>375</v>
      </c>
      <c r="C46" s="55" t="s">
        <v>452</v>
      </c>
      <c r="D46" s="151" t="s">
        <v>452</v>
      </c>
      <c r="E46" s="55"/>
      <c r="F46" s="55"/>
      <c r="G46" s="55" t="s">
        <v>452</v>
      </c>
      <c r="H46" s="151" t="s">
        <v>452</v>
      </c>
      <c r="I46" s="54"/>
      <c r="J46" s="54"/>
      <c r="K46" s="54"/>
      <c r="L46" s="54"/>
    </row>
    <row r="47" spans="1:12" ht="40.5" customHeight="1" x14ac:dyDescent="0.25">
      <c r="A47" s="57" t="s">
        <v>186</v>
      </c>
      <c r="B47" s="56" t="s">
        <v>187</v>
      </c>
      <c r="C47" s="151">
        <v>46844</v>
      </c>
      <c r="D47" s="153">
        <v>46873</v>
      </c>
      <c r="E47" s="55"/>
      <c r="F47" s="55"/>
      <c r="G47" s="55" t="s">
        <v>452</v>
      </c>
      <c r="H47" s="151" t="s">
        <v>452</v>
      </c>
      <c r="I47" s="54"/>
      <c r="J47" s="54"/>
      <c r="K47" s="54"/>
      <c r="L47" s="54"/>
    </row>
    <row r="48" spans="1:12" ht="37.5" customHeight="1" x14ac:dyDescent="0.25">
      <c r="A48" s="57" t="s">
        <v>518</v>
      </c>
      <c r="B48" s="58" t="s">
        <v>185</v>
      </c>
      <c r="C48" s="55"/>
      <c r="D48" s="55"/>
      <c r="E48" s="55"/>
      <c r="F48" s="55"/>
      <c r="G48" s="55"/>
      <c r="H48" s="55"/>
      <c r="I48" s="54"/>
      <c r="J48" s="54"/>
      <c r="K48" s="54"/>
      <c r="L48" s="54"/>
    </row>
    <row r="49" spans="1:12" ht="35.25" customHeight="1" x14ac:dyDescent="0.25">
      <c r="A49" s="57">
        <v>4</v>
      </c>
      <c r="B49" s="56" t="s">
        <v>183</v>
      </c>
      <c r="C49" s="156">
        <v>46874</v>
      </c>
      <c r="D49" s="151">
        <v>46903</v>
      </c>
      <c r="E49" s="55"/>
      <c r="F49" s="55"/>
      <c r="G49" s="156">
        <v>46997</v>
      </c>
      <c r="H49" s="151">
        <v>47001</v>
      </c>
      <c r="I49" s="54"/>
      <c r="J49" s="54"/>
      <c r="K49" s="54"/>
      <c r="L49" s="54"/>
    </row>
    <row r="50" spans="1:12" ht="86.25" customHeight="1" x14ac:dyDescent="0.25">
      <c r="A50" s="57" t="s">
        <v>184</v>
      </c>
      <c r="B50" s="56" t="s">
        <v>376</v>
      </c>
      <c r="C50" s="151">
        <v>46905</v>
      </c>
      <c r="D50" s="151">
        <v>46934</v>
      </c>
      <c r="E50" s="55"/>
      <c r="F50" s="55"/>
      <c r="G50" s="151">
        <v>46966</v>
      </c>
      <c r="H50" s="151">
        <v>46995</v>
      </c>
      <c r="I50" s="54"/>
      <c r="J50" s="54"/>
      <c r="K50" s="54"/>
      <c r="L50" s="54"/>
    </row>
    <row r="51" spans="1:12" ht="77.25" customHeight="1" x14ac:dyDescent="0.25">
      <c r="A51" s="57" t="s">
        <v>182</v>
      </c>
      <c r="B51" s="56" t="s">
        <v>378</v>
      </c>
      <c r="C51" s="55" t="s">
        <v>452</v>
      </c>
      <c r="D51" s="55" t="s">
        <v>452</v>
      </c>
      <c r="E51" s="55"/>
      <c r="F51" s="55"/>
      <c r="G51" s="55" t="s">
        <v>452</v>
      </c>
      <c r="H51" s="55" t="s">
        <v>452</v>
      </c>
      <c r="I51" s="54"/>
      <c r="J51" s="54"/>
      <c r="K51" s="54"/>
      <c r="L51" s="54"/>
    </row>
    <row r="52" spans="1:12" ht="71.25" customHeight="1" x14ac:dyDescent="0.25">
      <c r="A52" s="57" t="s">
        <v>180</v>
      </c>
      <c r="B52" s="56" t="s">
        <v>181</v>
      </c>
      <c r="C52" s="151" t="s">
        <v>452</v>
      </c>
      <c r="D52" s="151" t="s">
        <v>452</v>
      </c>
      <c r="E52" s="152"/>
      <c r="F52" s="152"/>
      <c r="G52" s="151" t="s">
        <v>452</v>
      </c>
      <c r="H52" s="151" t="s">
        <v>452</v>
      </c>
      <c r="I52" s="54"/>
      <c r="J52" s="54"/>
      <c r="K52" s="54"/>
      <c r="L52" s="54"/>
    </row>
    <row r="53" spans="1:12" ht="48" customHeight="1" x14ac:dyDescent="0.25">
      <c r="A53" s="57" t="s">
        <v>178</v>
      </c>
      <c r="B53" s="123" t="s">
        <v>379</v>
      </c>
      <c r="C53" s="151">
        <v>46935</v>
      </c>
      <c r="D53" s="162">
        <v>46964</v>
      </c>
      <c r="E53" s="55"/>
      <c r="F53" s="55"/>
      <c r="G53" s="151">
        <v>47011</v>
      </c>
      <c r="H53" s="162">
        <v>47026</v>
      </c>
      <c r="I53" s="54"/>
      <c r="J53" s="54"/>
      <c r="K53" s="54"/>
      <c r="L53" s="54"/>
    </row>
    <row r="54" spans="1:12" ht="46.5" customHeight="1" x14ac:dyDescent="0.25">
      <c r="A54" s="57" t="s">
        <v>380</v>
      </c>
      <c r="B54" s="56" t="s">
        <v>179</v>
      </c>
      <c r="C54" s="55" t="s">
        <v>452</v>
      </c>
      <c r="D54" s="55" t="s">
        <v>452</v>
      </c>
      <c r="E54" s="55"/>
      <c r="F54" s="55"/>
      <c r="G54" s="55" t="s">
        <v>452</v>
      </c>
      <c r="H54" s="55" t="s">
        <v>452</v>
      </c>
      <c r="I54" s="54"/>
      <c r="J54" s="54"/>
      <c r="K54" s="54"/>
      <c r="L54" s="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7109375" style="48" customWidth="1"/>
    <col min="9" max="9" width="5.28515625" style="48" customWidth="1"/>
    <col min="10" max="10" width="8.5703125" style="48" customWidth="1"/>
    <col min="11" max="15" width="6.140625" style="48" customWidth="1"/>
    <col min="16" max="16" width="7.7109375" style="48" customWidth="1"/>
    <col min="17" max="17" width="6.140625" style="48" customWidth="1"/>
    <col min="18" max="18" width="9" style="48" customWidth="1"/>
    <col min="19" max="19" width="6.140625" style="48" customWidth="1"/>
    <col min="20" max="20" width="8.7109375" style="48" bestFit="1" customWidth="1"/>
    <col min="21" max="21" width="6.140625" style="48" customWidth="1"/>
    <col min="22" max="22" width="8.28515625" style="48" customWidth="1"/>
    <col min="23" max="23" width="6.140625" style="48" customWidth="1"/>
    <col min="24" max="24" width="13.140625" style="48" customWidth="1"/>
    <col min="25" max="25" width="24.85546875" style="48" customWidth="1"/>
    <col min="26" max="16384" width="9.140625" style="48"/>
  </cols>
  <sheetData>
    <row r="1" spans="1:25" ht="18.75" x14ac:dyDescent="0.25">
      <c r="Y1" s="28" t="s">
        <v>70</v>
      </c>
    </row>
    <row r="2" spans="1:25" ht="18.75" x14ac:dyDescent="0.3">
      <c r="Y2" s="12" t="s">
        <v>11</v>
      </c>
    </row>
    <row r="3" spans="1:25" ht="18.75" x14ac:dyDescent="0.3">
      <c r="Y3" s="12" t="s">
        <v>69</v>
      </c>
    </row>
    <row r="4" spans="1:25"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row>
    <row r="5" spans="1:25" ht="18.75" x14ac:dyDescent="0.3">
      <c r="Y5" s="12"/>
    </row>
    <row r="6" spans="1:25"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row>
    <row r="7" spans="1:25" ht="18.75" x14ac:dyDescent="0.25">
      <c r="A7" s="10"/>
      <c r="B7" s="10"/>
      <c r="C7" s="10"/>
      <c r="D7" s="10"/>
      <c r="E7" s="10"/>
      <c r="F7" s="10"/>
      <c r="G7" s="10"/>
      <c r="H7" s="52"/>
      <c r="I7" s="52"/>
      <c r="J7" s="52"/>
      <c r="K7" s="52"/>
      <c r="L7" s="52"/>
      <c r="M7" s="52"/>
      <c r="N7" s="52"/>
      <c r="O7" s="52"/>
      <c r="P7" s="52"/>
      <c r="Q7" s="52"/>
      <c r="R7" s="52"/>
      <c r="S7" s="52"/>
      <c r="T7" s="52"/>
      <c r="U7" s="52"/>
      <c r="V7" s="52"/>
      <c r="W7" s="52"/>
      <c r="X7" s="52"/>
      <c r="Y7" s="52"/>
    </row>
    <row r="8" spans="1:25" x14ac:dyDescent="0.25">
      <c r="A8" s="194" t="str">
        <f>'1. паспорт местоположение'!A9:C9</f>
        <v xml:space="preserve"> АО "Россети Тюмень" </v>
      </c>
      <c r="B8" s="199"/>
      <c r="C8" s="199"/>
      <c r="D8" s="199"/>
      <c r="E8" s="199"/>
      <c r="F8" s="199"/>
      <c r="G8" s="199"/>
      <c r="H8" s="199"/>
      <c r="I8" s="199"/>
      <c r="J8" s="199"/>
      <c r="K8" s="199"/>
      <c r="L8" s="199"/>
      <c r="M8" s="199"/>
      <c r="N8" s="199"/>
      <c r="O8" s="199"/>
      <c r="P8" s="199"/>
      <c r="Q8" s="199"/>
      <c r="R8" s="199"/>
      <c r="S8" s="199"/>
      <c r="T8" s="199"/>
      <c r="U8" s="199"/>
      <c r="V8" s="199"/>
      <c r="W8" s="199"/>
      <c r="X8" s="199"/>
      <c r="Y8" s="199"/>
    </row>
    <row r="9" spans="1:25"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row>
    <row r="10" spans="1:25"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row>
    <row r="11" spans="1:25" x14ac:dyDescent="0.25">
      <c r="A11" s="199" t="str">
        <f>'6.1. Паспорт сетевой график'!A12:L12</f>
        <v>H_TP1100.VL.0037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row>
    <row r="12" spans="1:2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row>
    <row r="13" spans="1:25"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row>
    <row r="14" spans="1:25" x14ac:dyDescent="0.25">
      <c r="A14" s="194" t="str">
        <f>'1. паспорт местоположение'!$A$15</f>
        <v>Реконструкция ВЛ 110 кВ В. Моховая-Сова 1,2 отп. Савуйская (замена грозотроса 1,1 км)</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25"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row>
    <row r="16" spans="1:25"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row>
    <row r="18" spans="1:34" x14ac:dyDescent="0.25">
      <c r="A18" s="314" t="s">
        <v>421</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row>
    <row r="20" spans="1:34" s="131" customFormat="1" ht="33" customHeight="1" x14ac:dyDescent="0.25">
      <c r="A20" s="310" t="s">
        <v>177</v>
      </c>
      <c r="B20" s="310" t="s">
        <v>176</v>
      </c>
      <c r="C20" s="308" t="s">
        <v>175</v>
      </c>
      <c r="D20" s="308"/>
      <c r="E20" s="313" t="s">
        <v>174</v>
      </c>
      <c r="F20" s="313"/>
      <c r="G20" s="302" t="s">
        <v>555</v>
      </c>
      <c r="H20" s="305" t="s">
        <v>524</v>
      </c>
      <c r="I20" s="306"/>
      <c r="J20" s="306"/>
      <c r="K20" s="306"/>
      <c r="L20" s="305" t="s">
        <v>525</v>
      </c>
      <c r="M20" s="306"/>
      <c r="N20" s="306"/>
      <c r="O20" s="306"/>
      <c r="P20" s="305" t="s">
        <v>526</v>
      </c>
      <c r="Q20" s="306"/>
      <c r="R20" s="306"/>
      <c r="S20" s="306"/>
      <c r="T20" s="305" t="s">
        <v>549</v>
      </c>
      <c r="U20" s="306"/>
      <c r="V20" s="306"/>
      <c r="W20" s="306"/>
      <c r="X20" s="305" t="s">
        <v>556</v>
      </c>
      <c r="Y20" s="306"/>
      <c r="Z20" s="306"/>
      <c r="AA20" s="306"/>
      <c r="AB20" s="307" t="s">
        <v>173</v>
      </c>
      <c r="AC20" s="307"/>
    </row>
    <row r="21" spans="1:34" s="131" customFormat="1" ht="99.75" customHeight="1" x14ac:dyDescent="0.25">
      <c r="A21" s="311"/>
      <c r="B21" s="311"/>
      <c r="C21" s="308"/>
      <c r="D21" s="308"/>
      <c r="E21" s="313"/>
      <c r="F21" s="313"/>
      <c r="G21" s="303"/>
      <c r="H21" s="301" t="s">
        <v>3</v>
      </c>
      <c r="I21" s="301"/>
      <c r="J21" s="301" t="s">
        <v>171</v>
      </c>
      <c r="K21" s="301"/>
      <c r="L21" s="301" t="s">
        <v>3</v>
      </c>
      <c r="M21" s="301"/>
      <c r="N21" s="301" t="s">
        <v>171</v>
      </c>
      <c r="O21" s="301"/>
      <c r="P21" s="301" t="s">
        <v>3</v>
      </c>
      <c r="Q21" s="301"/>
      <c r="R21" s="301" t="s">
        <v>171</v>
      </c>
      <c r="S21" s="301"/>
      <c r="T21" s="301" t="s">
        <v>3</v>
      </c>
      <c r="U21" s="301"/>
      <c r="V21" s="301" t="s">
        <v>171</v>
      </c>
      <c r="W21" s="301"/>
      <c r="X21" s="301" t="s">
        <v>3</v>
      </c>
      <c r="Y21" s="301"/>
      <c r="Z21" s="301" t="s">
        <v>171</v>
      </c>
      <c r="AA21" s="301"/>
      <c r="AB21" s="307"/>
      <c r="AC21" s="307"/>
    </row>
    <row r="22" spans="1:34" s="131" customFormat="1" ht="89.25" customHeight="1" x14ac:dyDescent="0.3">
      <c r="A22" s="312"/>
      <c r="B22" s="312"/>
      <c r="C22" s="179" t="s">
        <v>3</v>
      </c>
      <c r="D22" s="179" t="s">
        <v>171</v>
      </c>
      <c r="E22" s="160" t="s">
        <v>553</v>
      </c>
      <c r="F22" s="160" t="s">
        <v>554</v>
      </c>
      <c r="G22" s="304"/>
      <c r="H22" s="180" t="s">
        <v>403</v>
      </c>
      <c r="I22" s="180" t="s">
        <v>404</v>
      </c>
      <c r="J22" s="180" t="s">
        <v>403</v>
      </c>
      <c r="K22" s="180" t="s">
        <v>404</v>
      </c>
      <c r="L22" s="180" t="s">
        <v>403</v>
      </c>
      <c r="M22" s="180" t="s">
        <v>404</v>
      </c>
      <c r="N22" s="180" t="s">
        <v>403</v>
      </c>
      <c r="O22" s="180" t="s">
        <v>404</v>
      </c>
      <c r="P22" s="180" t="s">
        <v>403</v>
      </c>
      <c r="Q22" s="180" t="s">
        <v>404</v>
      </c>
      <c r="R22" s="180" t="s">
        <v>403</v>
      </c>
      <c r="S22" s="180" t="s">
        <v>404</v>
      </c>
      <c r="T22" s="180" t="s">
        <v>403</v>
      </c>
      <c r="U22" s="180" t="s">
        <v>404</v>
      </c>
      <c r="V22" s="180" t="s">
        <v>403</v>
      </c>
      <c r="W22" s="180" t="s">
        <v>404</v>
      </c>
      <c r="X22" s="180" t="s">
        <v>403</v>
      </c>
      <c r="Y22" s="180" t="s">
        <v>404</v>
      </c>
      <c r="Z22" s="180" t="s">
        <v>403</v>
      </c>
      <c r="AA22" s="180" t="s">
        <v>404</v>
      </c>
      <c r="AB22" s="179" t="s">
        <v>172</v>
      </c>
      <c r="AC22" s="179" t="s">
        <v>171</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170</v>
      </c>
      <c r="C24" s="148">
        <v>0.79634767518034888</v>
      </c>
      <c r="D24" s="148">
        <v>0.86886522853523163</v>
      </c>
      <c r="E24" s="148">
        <v>0.86886522853523163</v>
      </c>
      <c r="F24" s="148">
        <v>0.86886522853523163</v>
      </c>
      <c r="G24" s="148">
        <v>0</v>
      </c>
      <c r="H24" s="148">
        <v>0</v>
      </c>
      <c r="I24" s="148"/>
      <c r="J24" s="148">
        <v>0</v>
      </c>
      <c r="K24" s="181"/>
      <c r="L24" s="148">
        <v>0</v>
      </c>
      <c r="M24" s="148"/>
      <c r="N24" s="148">
        <v>0</v>
      </c>
      <c r="O24" s="148"/>
      <c r="P24" s="148">
        <v>0.10923452665561489</v>
      </c>
      <c r="Q24" s="148"/>
      <c r="R24" s="148">
        <v>0.11937866292125957</v>
      </c>
      <c r="S24" s="148"/>
      <c r="T24" s="148">
        <v>0.68711314852473404</v>
      </c>
      <c r="U24" s="148"/>
      <c r="V24" s="148">
        <v>0.74948656561397209</v>
      </c>
      <c r="W24" s="148"/>
      <c r="X24" s="148">
        <v>0</v>
      </c>
      <c r="Y24" s="148"/>
      <c r="Z24" s="148" t="s">
        <v>548</v>
      </c>
      <c r="AA24" s="148"/>
      <c r="AB24" s="148">
        <v>0.79634767518034888</v>
      </c>
      <c r="AC24" s="148">
        <v>0.86886522853523163</v>
      </c>
    </row>
    <row r="25" spans="1:34" s="131" customFormat="1" ht="24" customHeight="1" x14ac:dyDescent="0.25">
      <c r="A25" s="135" t="s">
        <v>169</v>
      </c>
      <c r="B25" s="130" t="s">
        <v>168</v>
      </c>
      <c r="C25" s="148"/>
      <c r="D25" s="148"/>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548</v>
      </c>
      <c r="AA25" s="148"/>
      <c r="AB25" s="148">
        <v>0</v>
      </c>
      <c r="AC25" s="148">
        <v>0</v>
      </c>
    </row>
    <row r="26" spans="1:34" s="131" customFormat="1" x14ac:dyDescent="0.25">
      <c r="A26" s="135" t="s">
        <v>167</v>
      </c>
      <c r="B26" s="130" t="s">
        <v>166</v>
      </c>
      <c r="C26" s="148"/>
      <c r="D26" s="148"/>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548</v>
      </c>
      <c r="AA26" s="148"/>
      <c r="AB26" s="148">
        <v>0</v>
      </c>
      <c r="AC26" s="148">
        <v>0</v>
      </c>
    </row>
    <row r="27" spans="1:34" s="131" customFormat="1" ht="31.5" x14ac:dyDescent="0.25">
      <c r="A27" s="135" t="s">
        <v>165</v>
      </c>
      <c r="B27" s="130" t="s">
        <v>361</v>
      </c>
      <c r="C27" s="148"/>
      <c r="D27" s="148"/>
      <c r="E27" s="148"/>
      <c r="F27" s="148"/>
      <c r="G27" s="148">
        <v>0</v>
      </c>
      <c r="H27" s="148">
        <v>0</v>
      </c>
      <c r="I27" s="148"/>
      <c r="J27" s="148">
        <v>0</v>
      </c>
      <c r="K27" s="181"/>
      <c r="L27" s="148">
        <v>0</v>
      </c>
      <c r="M27" s="148"/>
      <c r="N27" s="148">
        <v>0</v>
      </c>
      <c r="O27" s="148"/>
      <c r="P27" s="148">
        <v>9.1028772213012421E-2</v>
      </c>
      <c r="Q27" s="148"/>
      <c r="R27" s="148">
        <v>9.9482219101049638E-2</v>
      </c>
      <c r="S27" s="148"/>
      <c r="T27" s="148">
        <v>0.57649974273362858</v>
      </c>
      <c r="U27" s="148"/>
      <c r="V27" s="148">
        <v>0.62883211183843635</v>
      </c>
      <c r="W27" s="148"/>
      <c r="X27" s="148">
        <v>0</v>
      </c>
      <c r="Y27" s="148"/>
      <c r="Z27" s="148" t="s">
        <v>548</v>
      </c>
      <c r="AA27" s="148"/>
      <c r="AB27" s="148">
        <v>0.66752851494664101</v>
      </c>
      <c r="AC27" s="148">
        <v>0.72831433093948594</v>
      </c>
    </row>
    <row r="28" spans="1:34" s="131" customFormat="1" x14ac:dyDescent="0.25">
      <c r="A28" s="135" t="s">
        <v>164</v>
      </c>
      <c r="B28" s="130" t="s">
        <v>163</v>
      </c>
      <c r="C28" s="148"/>
      <c r="D28" s="148"/>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31" customFormat="1" x14ac:dyDescent="0.25">
      <c r="A29" s="135" t="s">
        <v>162</v>
      </c>
      <c r="B29" s="136" t="s">
        <v>161</v>
      </c>
      <c r="C29" s="148"/>
      <c r="D29" s="148"/>
      <c r="E29" s="148"/>
      <c r="F29" s="148"/>
      <c r="G29" s="148">
        <v>0</v>
      </c>
      <c r="H29" s="148">
        <v>0</v>
      </c>
      <c r="I29" s="148"/>
      <c r="J29" s="148">
        <v>0</v>
      </c>
      <c r="K29" s="181"/>
      <c r="L29" s="148">
        <v>0</v>
      </c>
      <c r="M29" s="148"/>
      <c r="N29" s="148">
        <v>0</v>
      </c>
      <c r="O29" s="148"/>
      <c r="P29" s="148">
        <v>1.8205754442602473E-2</v>
      </c>
      <c r="Q29" s="148"/>
      <c r="R29" s="148">
        <v>1.9896443820209928E-2</v>
      </c>
      <c r="S29" s="148"/>
      <c r="T29" s="148">
        <v>0.11061340579110546</v>
      </c>
      <c r="U29" s="148"/>
      <c r="V29" s="148">
        <v>0.12065445377553574</v>
      </c>
      <c r="W29" s="148"/>
      <c r="X29" s="148">
        <v>0</v>
      </c>
      <c r="Y29" s="148"/>
      <c r="Z29" s="148" t="s">
        <v>548</v>
      </c>
      <c r="AA29" s="148"/>
      <c r="AB29" s="148">
        <v>0.12881916023370793</v>
      </c>
      <c r="AC29" s="148">
        <v>0.14055089759574568</v>
      </c>
    </row>
    <row r="30" spans="1:34" s="131" customFormat="1" ht="47.25" x14ac:dyDescent="0.25">
      <c r="A30" s="133" t="s">
        <v>64</v>
      </c>
      <c r="B30" s="134" t="s">
        <v>160</v>
      </c>
      <c r="C30" s="148">
        <v>0.66752851494664078</v>
      </c>
      <c r="D30" s="148">
        <v>0.72831433093948605</v>
      </c>
      <c r="E30" s="148">
        <v>0.72831433093948605</v>
      </c>
      <c r="F30" s="148">
        <v>0.72831433093948605</v>
      </c>
      <c r="G30" s="148">
        <v>0</v>
      </c>
      <c r="H30" s="148">
        <v>0</v>
      </c>
      <c r="I30" s="148"/>
      <c r="J30" s="148">
        <v>0</v>
      </c>
      <c r="K30" s="181"/>
      <c r="L30" s="148">
        <v>0</v>
      </c>
      <c r="M30" s="148"/>
      <c r="N30" s="148">
        <v>0</v>
      </c>
      <c r="O30" s="148"/>
      <c r="P30" s="148">
        <v>9.1028772213012421E-2</v>
      </c>
      <c r="Q30" s="148"/>
      <c r="R30" s="148">
        <v>9.9482219101049638E-2</v>
      </c>
      <c r="S30" s="148"/>
      <c r="T30" s="148">
        <v>0.57649974273362847</v>
      </c>
      <c r="U30" s="148"/>
      <c r="V30" s="148">
        <v>0.62883211183843635</v>
      </c>
      <c r="W30" s="148"/>
      <c r="X30" s="148">
        <v>0</v>
      </c>
      <c r="Y30" s="148"/>
      <c r="Z30" s="148" t="s">
        <v>548</v>
      </c>
      <c r="AA30" s="148"/>
      <c r="AB30" s="148">
        <v>0.66752851494664089</v>
      </c>
      <c r="AC30" s="148">
        <v>0.72831433093948594</v>
      </c>
    </row>
    <row r="31" spans="1:34" s="131" customFormat="1" x14ac:dyDescent="0.25">
      <c r="A31" s="133" t="s">
        <v>159</v>
      </c>
      <c r="B31" s="130" t="s">
        <v>158</v>
      </c>
      <c r="C31" s="148">
        <v>1.8973214401358323E-3</v>
      </c>
      <c r="D31" s="148">
        <v>2.0735174453526293E-3</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31" customFormat="1" ht="31.5" x14ac:dyDescent="0.25">
      <c r="A32" s="133" t="s">
        <v>157</v>
      </c>
      <c r="B32" s="130" t="s">
        <v>156</v>
      </c>
      <c r="C32" s="148">
        <v>0.62861431766166187</v>
      </c>
      <c r="D32" s="148">
        <v>0.68586369190029206</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31" customFormat="1" x14ac:dyDescent="0.25">
      <c r="A33" s="133" t="s">
        <v>155</v>
      </c>
      <c r="B33" s="130" t="s">
        <v>154</v>
      </c>
      <c r="C33" s="148">
        <v>0</v>
      </c>
      <c r="D33" s="148">
        <v>0</v>
      </c>
      <c r="E33" s="148"/>
      <c r="F33" s="148"/>
      <c r="G33" s="148"/>
      <c r="H33" s="148"/>
      <c r="I33" s="148"/>
      <c r="J33" s="148"/>
      <c r="K33" s="148"/>
      <c r="L33" s="182"/>
      <c r="M33" s="148"/>
      <c r="N33" s="148"/>
      <c r="O33" s="148"/>
      <c r="P33" s="148"/>
      <c r="Q33" s="148"/>
      <c r="R33" s="148"/>
      <c r="S33" s="148"/>
      <c r="T33" s="148"/>
      <c r="U33" s="148"/>
      <c r="V33" s="148"/>
      <c r="W33" s="148"/>
      <c r="X33" s="148"/>
      <c r="Y33" s="148"/>
      <c r="Z33" s="148"/>
      <c r="AA33" s="148"/>
      <c r="AB33" s="148">
        <v>0</v>
      </c>
      <c r="AC33" s="148">
        <v>0</v>
      </c>
    </row>
    <row r="34" spans="1:29" s="131" customFormat="1" x14ac:dyDescent="0.25">
      <c r="A34" s="133" t="s">
        <v>153</v>
      </c>
      <c r="B34" s="130" t="s">
        <v>152</v>
      </c>
      <c r="C34" s="148">
        <v>3.7016875844843186E-2</v>
      </c>
      <c r="D34" s="148">
        <v>4.0377121593841256E-2</v>
      </c>
      <c r="E34" s="148"/>
      <c r="F34" s="148"/>
      <c r="G34" s="148"/>
      <c r="H34" s="148"/>
      <c r="I34" s="148"/>
      <c r="J34" s="148"/>
      <c r="K34" s="181"/>
      <c r="L34" s="148"/>
      <c r="M34" s="148"/>
      <c r="N34" s="148"/>
      <c r="O34" s="148"/>
      <c r="P34" s="148"/>
      <c r="Q34" s="148"/>
      <c r="R34" s="148"/>
      <c r="S34" s="148"/>
      <c r="T34" s="148"/>
      <c r="U34" s="148"/>
      <c r="V34" s="148"/>
      <c r="W34" s="148"/>
      <c r="X34" s="148"/>
      <c r="Y34" s="148"/>
      <c r="Z34" s="148"/>
      <c r="AA34" s="148"/>
      <c r="AB34" s="148">
        <v>0</v>
      </c>
      <c r="AC34" s="148">
        <v>0</v>
      </c>
    </row>
    <row r="35" spans="1:29" s="131" customFormat="1" ht="31.5" x14ac:dyDescent="0.25">
      <c r="A35" s="133" t="s">
        <v>63</v>
      </c>
      <c r="B35" s="134" t="s">
        <v>151</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31" customFormat="1" ht="15.75" customHeight="1" x14ac:dyDescent="0.25">
      <c r="A36" s="135" t="s">
        <v>150</v>
      </c>
      <c r="B36" s="137" t="s">
        <v>485</v>
      </c>
      <c r="C36" s="148"/>
      <c r="D36" s="148"/>
      <c r="E36" s="148"/>
      <c r="F36" s="148"/>
      <c r="G36" s="148">
        <v>0</v>
      </c>
      <c r="H36" s="148">
        <v>0</v>
      </c>
      <c r="I36" s="148" t="s">
        <v>557</v>
      </c>
      <c r="J36" s="148">
        <v>0</v>
      </c>
      <c r="K36" s="148" t="s">
        <v>557</v>
      </c>
      <c r="L36" s="148">
        <v>0</v>
      </c>
      <c r="M36" s="157" t="s">
        <v>557</v>
      </c>
      <c r="N36" s="148">
        <v>0</v>
      </c>
      <c r="O36" s="148" t="s">
        <v>557</v>
      </c>
      <c r="P36" s="148">
        <v>0</v>
      </c>
      <c r="Q36" s="157" t="s">
        <v>557</v>
      </c>
      <c r="R36" s="148">
        <v>0</v>
      </c>
      <c r="S36" s="148" t="s">
        <v>557</v>
      </c>
      <c r="T36" s="148">
        <v>0</v>
      </c>
      <c r="U36" s="157" t="s">
        <v>557</v>
      </c>
      <c r="V36" s="148">
        <v>0</v>
      </c>
      <c r="W36" s="148" t="s">
        <v>557</v>
      </c>
      <c r="X36" s="148">
        <v>0</v>
      </c>
      <c r="Y36" s="157" t="s">
        <v>557</v>
      </c>
      <c r="Z36" s="148" t="s">
        <v>548</v>
      </c>
      <c r="AA36" s="148" t="s">
        <v>548</v>
      </c>
      <c r="AB36" s="148">
        <v>0</v>
      </c>
      <c r="AC36" s="148">
        <v>0</v>
      </c>
    </row>
    <row r="37" spans="1:29" s="131" customFormat="1" ht="31.5" x14ac:dyDescent="0.25">
      <c r="A37" s="135" t="s">
        <v>149</v>
      </c>
      <c r="B37" s="137" t="s">
        <v>483</v>
      </c>
      <c r="C37" s="148"/>
      <c r="D37" s="148"/>
      <c r="E37" s="148"/>
      <c r="F37" s="148"/>
      <c r="G37" s="148">
        <v>0</v>
      </c>
      <c r="H37" s="148">
        <v>0</v>
      </c>
      <c r="I37" s="148" t="s">
        <v>557</v>
      </c>
      <c r="J37" s="148">
        <v>0</v>
      </c>
      <c r="K37" s="148" t="s">
        <v>557</v>
      </c>
      <c r="L37" s="148">
        <v>0</v>
      </c>
      <c r="M37" s="157" t="s">
        <v>557</v>
      </c>
      <c r="N37" s="148">
        <v>0</v>
      </c>
      <c r="O37" s="148" t="s">
        <v>557</v>
      </c>
      <c r="P37" s="148">
        <v>0</v>
      </c>
      <c r="Q37" s="157" t="s">
        <v>557</v>
      </c>
      <c r="R37" s="148">
        <v>0</v>
      </c>
      <c r="S37" s="148" t="s">
        <v>557</v>
      </c>
      <c r="T37" s="148">
        <v>0</v>
      </c>
      <c r="U37" s="157" t="s">
        <v>557</v>
      </c>
      <c r="V37" s="148">
        <v>0</v>
      </c>
      <c r="W37" s="148" t="s">
        <v>557</v>
      </c>
      <c r="X37" s="148">
        <v>0</v>
      </c>
      <c r="Y37" s="157" t="s">
        <v>557</v>
      </c>
      <c r="Z37" s="148" t="s">
        <v>548</v>
      </c>
      <c r="AA37" s="148" t="s">
        <v>548</v>
      </c>
      <c r="AB37" s="148">
        <v>0</v>
      </c>
      <c r="AC37" s="148">
        <v>0</v>
      </c>
    </row>
    <row r="38" spans="1:29" s="131" customFormat="1" x14ac:dyDescent="0.25">
      <c r="A38" s="135" t="s">
        <v>148</v>
      </c>
      <c r="B38" s="130" t="s">
        <v>139</v>
      </c>
      <c r="C38" s="148"/>
      <c r="D38" s="148"/>
      <c r="E38" s="148"/>
      <c r="F38" s="148"/>
      <c r="G38" s="148">
        <v>0</v>
      </c>
      <c r="H38" s="148">
        <v>0</v>
      </c>
      <c r="I38" s="148" t="s">
        <v>557</v>
      </c>
      <c r="J38" s="148">
        <v>0</v>
      </c>
      <c r="K38" s="148" t="s">
        <v>557</v>
      </c>
      <c r="L38" s="148">
        <v>0</v>
      </c>
      <c r="M38" s="157" t="s">
        <v>557</v>
      </c>
      <c r="N38" s="148">
        <v>0</v>
      </c>
      <c r="O38" s="148" t="s">
        <v>557</v>
      </c>
      <c r="P38" s="148">
        <v>0</v>
      </c>
      <c r="Q38" s="157" t="s">
        <v>557</v>
      </c>
      <c r="R38" s="148">
        <v>0</v>
      </c>
      <c r="S38" s="148" t="s">
        <v>557</v>
      </c>
      <c r="T38" s="148">
        <v>0</v>
      </c>
      <c r="U38" s="157" t="s">
        <v>557</v>
      </c>
      <c r="V38" s="148">
        <v>0</v>
      </c>
      <c r="W38" s="148" t="s">
        <v>557</v>
      </c>
      <c r="X38" s="148">
        <v>0</v>
      </c>
      <c r="Y38" s="157" t="s">
        <v>557</v>
      </c>
      <c r="Z38" s="148" t="s">
        <v>548</v>
      </c>
      <c r="AA38" s="148" t="s">
        <v>548</v>
      </c>
      <c r="AB38" s="148">
        <v>0</v>
      </c>
      <c r="AC38" s="148">
        <v>0</v>
      </c>
    </row>
    <row r="39" spans="1:29" s="131" customFormat="1" ht="15.75" customHeight="1" x14ac:dyDescent="0.25">
      <c r="A39" s="135" t="s">
        <v>147</v>
      </c>
      <c r="B39" s="130" t="s">
        <v>515</v>
      </c>
      <c r="C39" s="148"/>
      <c r="D39" s="148"/>
      <c r="E39" s="148"/>
      <c r="F39" s="148"/>
      <c r="G39" s="148">
        <v>0</v>
      </c>
      <c r="H39" s="148">
        <v>0</v>
      </c>
      <c r="I39" s="148" t="s">
        <v>557</v>
      </c>
      <c r="J39" s="148">
        <v>0</v>
      </c>
      <c r="K39" s="148" t="s">
        <v>557</v>
      </c>
      <c r="L39" s="148">
        <v>0</v>
      </c>
      <c r="M39" s="157" t="s">
        <v>557</v>
      </c>
      <c r="N39" s="148">
        <v>0</v>
      </c>
      <c r="O39" s="148" t="s">
        <v>557</v>
      </c>
      <c r="P39" s="148">
        <v>0</v>
      </c>
      <c r="Q39" s="157" t="s">
        <v>557</v>
      </c>
      <c r="R39" s="148">
        <v>0</v>
      </c>
      <c r="S39" s="148" t="s">
        <v>557</v>
      </c>
      <c r="T39" s="148">
        <v>0</v>
      </c>
      <c r="U39" s="157" t="s">
        <v>557</v>
      </c>
      <c r="V39" s="148">
        <v>0</v>
      </c>
      <c r="W39" s="148" t="s">
        <v>557</v>
      </c>
      <c r="X39" s="148">
        <v>0</v>
      </c>
      <c r="Y39" s="157" t="s">
        <v>557</v>
      </c>
      <c r="Z39" s="148" t="s">
        <v>548</v>
      </c>
      <c r="AA39" s="148" t="s">
        <v>548</v>
      </c>
      <c r="AB39" s="148">
        <v>0</v>
      </c>
      <c r="AC39" s="148">
        <v>0</v>
      </c>
    </row>
    <row r="40" spans="1:29" s="131" customFormat="1" x14ac:dyDescent="0.25">
      <c r="A40" s="135" t="s">
        <v>146</v>
      </c>
      <c r="B40" s="130" t="s">
        <v>486</v>
      </c>
      <c r="C40" s="148"/>
      <c r="D40" s="148"/>
      <c r="E40" s="148"/>
      <c r="F40" s="148"/>
      <c r="G40" s="148">
        <v>0</v>
      </c>
      <c r="H40" s="148">
        <v>0</v>
      </c>
      <c r="I40" s="148" t="s">
        <v>557</v>
      </c>
      <c r="J40" s="148">
        <v>0</v>
      </c>
      <c r="K40" s="148" t="s">
        <v>557</v>
      </c>
      <c r="L40" s="148">
        <v>0</v>
      </c>
      <c r="M40" s="157" t="s">
        <v>557</v>
      </c>
      <c r="N40" s="148">
        <v>0</v>
      </c>
      <c r="O40" s="148" t="s">
        <v>557</v>
      </c>
      <c r="P40" s="148">
        <v>0</v>
      </c>
      <c r="Q40" s="157" t="s">
        <v>557</v>
      </c>
      <c r="R40" s="148">
        <v>0</v>
      </c>
      <c r="S40" s="148" t="s">
        <v>557</v>
      </c>
      <c r="T40" s="148">
        <v>0</v>
      </c>
      <c r="U40" s="157" t="s">
        <v>557</v>
      </c>
      <c r="V40" s="148">
        <v>0</v>
      </c>
      <c r="W40" s="148" t="s">
        <v>557</v>
      </c>
      <c r="X40" s="148">
        <v>0</v>
      </c>
      <c r="Y40" s="157" t="s">
        <v>557</v>
      </c>
      <c r="Z40" s="148" t="s">
        <v>548</v>
      </c>
      <c r="AA40" s="148" t="s">
        <v>548</v>
      </c>
      <c r="AB40" s="148">
        <v>0</v>
      </c>
      <c r="AC40" s="148">
        <v>0</v>
      </c>
    </row>
    <row r="41" spans="1:29" s="131" customFormat="1" x14ac:dyDescent="0.25">
      <c r="A41" s="135" t="s">
        <v>145</v>
      </c>
      <c r="B41" s="130" t="s">
        <v>487</v>
      </c>
      <c r="C41" s="148"/>
      <c r="D41" s="148"/>
      <c r="E41" s="148"/>
      <c r="F41" s="148"/>
      <c r="G41" s="148">
        <v>0</v>
      </c>
      <c r="H41" s="148">
        <v>0</v>
      </c>
      <c r="I41" s="148" t="s">
        <v>557</v>
      </c>
      <c r="J41" s="148">
        <v>0</v>
      </c>
      <c r="K41" s="148" t="s">
        <v>557</v>
      </c>
      <c r="L41" s="148">
        <v>0</v>
      </c>
      <c r="M41" s="157" t="s">
        <v>557</v>
      </c>
      <c r="N41" s="148">
        <v>0</v>
      </c>
      <c r="O41" s="148" t="s">
        <v>557</v>
      </c>
      <c r="P41" s="148">
        <v>0</v>
      </c>
      <c r="Q41" s="157" t="s">
        <v>557</v>
      </c>
      <c r="R41" s="148">
        <v>0</v>
      </c>
      <c r="S41" s="148" t="s">
        <v>557</v>
      </c>
      <c r="T41" s="148">
        <v>0</v>
      </c>
      <c r="U41" s="157" t="s">
        <v>557</v>
      </c>
      <c r="V41" s="148">
        <v>0</v>
      </c>
      <c r="W41" s="148" t="s">
        <v>557</v>
      </c>
      <c r="X41" s="148">
        <v>0</v>
      </c>
      <c r="Y41" s="157" t="s">
        <v>557</v>
      </c>
      <c r="Z41" s="148" t="s">
        <v>548</v>
      </c>
      <c r="AA41" s="148" t="s">
        <v>548</v>
      </c>
      <c r="AB41" s="148">
        <v>0</v>
      </c>
      <c r="AC41" s="148">
        <v>0</v>
      </c>
    </row>
    <row r="42" spans="1:29" s="131" customFormat="1" x14ac:dyDescent="0.25">
      <c r="A42" s="135" t="s">
        <v>144</v>
      </c>
      <c r="B42" s="130" t="s">
        <v>488</v>
      </c>
      <c r="C42" s="148"/>
      <c r="D42" s="148"/>
      <c r="E42" s="148"/>
      <c r="F42" s="148"/>
      <c r="G42" s="148">
        <v>0</v>
      </c>
      <c r="H42" s="148">
        <v>0</v>
      </c>
      <c r="I42" s="148" t="s">
        <v>557</v>
      </c>
      <c r="J42" s="148">
        <v>0</v>
      </c>
      <c r="K42" s="148" t="s">
        <v>557</v>
      </c>
      <c r="L42" s="148">
        <v>0</v>
      </c>
      <c r="M42" s="157" t="s">
        <v>557</v>
      </c>
      <c r="N42" s="148">
        <v>0</v>
      </c>
      <c r="O42" s="148" t="s">
        <v>557</v>
      </c>
      <c r="P42" s="148">
        <v>0</v>
      </c>
      <c r="Q42" s="157" t="s">
        <v>557</v>
      </c>
      <c r="R42" s="148">
        <v>0</v>
      </c>
      <c r="S42" s="148" t="s">
        <v>557</v>
      </c>
      <c r="T42" s="148">
        <v>0</v>
      </c>
      <c r="U42" s="157" t="s">
        <v>557</v>
      </c>
      <c r="V42" s="148">
        <v>0</v>
      </c>
      <c r="W42" s="148" t="s">
        <v>557</v>
      </c>
      <c r="X42" s="148">
        <v>0</v>
      </c>
      <c r="Y42" s="157" t="s">
        <v>557</v>
      </c>
      <c r="Z42" s="148" t="s">
        <v>548</v>
      </c>
      <c r="AA42" s="148" t="s">
        <v>548</v>
      </c>
      <c r="AB42" s="148">
        <v>0</v>
      </c>
      <c r="AC42" s="148">
        <v>0</v>
      </c>
    </row>
    <row r="43" spans="1:29" s="131" customFormat="1" x14ac:dyDescent="0.25">
      <c r="A43" s="135" t="s">
        <v>489</v>
      </c>
      <c r="B43" s="130" t="s">
        <v>490</v>
      </c>
      <c r="C43" s="148"/>
      <c r="D43" s="148"/>
      <c r="E43" s="148"/>
      <c r="F43" s="148"/>
      <c r="G43" s="148">
        <v>0</v>
      </c>
      <c r="H43" s="148">
        <v>0</v>
      </c>
      <c r="I43" s="148" t="s">
        <v>557</v>
      </c>
      <c r="J43" s="148">
        <v>0</v>
      </c>
      <c r="K43" s="148" t="s">
        <v>557</v>
      </c>
      <c r="L43" s="148">
        <v>0</v>
      </c>
      <c r="M43" s="157" t="s">
        <v>557</v>
      </c>
      <c r="N43" s="148">
        <v>0</v>
      </c>
      <c r="O43" s="148" t="s">
        <v>557</v>
      </c>
      <c r="P43" s="148">
        <v>0</v>
      </c>
      <c r="Q43" s="157" t="s">
        <v>557</v>
      </c>
      <c r="R43" s="148">
        <v>0</v>
      </c>
      <c r="S43" s="148" t="s">
        <v>557</v>
      </c>
      <c r="T43" s="148">
        <v>0</v>
      </c>
      <c r="U43" s="157" t="s">
        <v>557</v>
      </c>
      <c r="V43" s="148">
        <v>0</v>
      </c>
      <c r="W43" s="148" t="s">
        <v>557</v>
      </c>
      <c r="X43" s="148">
        <v>0</v>
      </c>
      <c r="Y43" s="157" t="s">
        <v>557</v>
      </c>
      <c r="Z43" s="148" t="s">
        <v>548</v>
      </c>
      <c r="AA43" s="148" t="s">
        <v>548</v>
      </c>
      <c r="AB43" s="148">
        <v>0</v>
      </c>
      <c r="AC43" s="148">
        <v>0</v>
      </c>
    </row>
    <row r="44" spans="1:29" s="131" customFormat="1" x14ac:dyDescent="0.25">
      <c r="A44" s="135" t="s">
        <v>491</v>
      </c>
      <c r="B44" s="130" t="s">
        <v>492</v>
      </c>
      <c r="C44" s="148"/>
      <c r="D44" s="148"/>
      <c r="E44" s="148"/>
      <c r="F44" s="148"/>
      <c r="G44" s="148">
        <v>0</v>
      </c>
      <c r="H44" s="148">
        <v>0</v>
      </c>
      <c r="I44" s="148" t="s">
        <v>557</v>
      </c>
      <c r="J44" s="148">
        <v>0</v>
      </c>
      <c r="K44" s="148" t="s">
        <v>557</v>
      </c>
      <c r="L44" s="148">
        <v>0</v>
      </c>
      <c r="M44" s="157" t="s">
        <v>557</v>
      </c>
      <c r="N44" s="148">
        <v>0</v>
      </c>
      <c r="O44" s="148" t="s">
        <v>557</v>
      </c>
      <c r="P44" s="148">
        <v>0</v>
      </c>
      <c r="Q44" s="157" t="s">
        <v>557</v>
      </c>
      <c r="R44" s="148">
        <v>0</v>
      </c>
      <c r="S44" s="148" t="s">
        <v>557</v>
      </c>
      <c r="T44" s="148">
        <v>0</v>
      </c>
      <c r="U44" s="157" t="s">
        <v>557</v>
      </c>
      <c r="V44" s="148">
        <v>0</v>
      </c>
      <c r="W44" s="148" t="s">
        <v>557</v>
      </c>
      <c r="X44" s="148">
        <v>0</v>
      </c>
      <c r="Y44" s="157" t="s">
        <v>557</v>
      </c>
      <c r="Z44" s="148" t="s">
        <v>548</v>
      </c>
      <c r="AA44" s="148" t="s">
        <v>548</v>
      </c>
      <c r="AB44" s="148">
        <v>0</v>
      </c>
      <c r="AC44" s="148">
        <v>0</v>
      </c>
    </row>
    <row r="45" spans="1:29" s="131" customFormat="1" x14ac:dyDescent="0.25">
      <c r="A45" s="135" t="s">
        <v>493</v>
      </c>
      <c r="B45" s="130" t="s">
        <v>494</v>
      </c>
      <c r="C45" s="148"/>
      <c r="D45" s="148"/>
      <c r="E45" s="148"/>
      <c r="F45" s="148"/>
      <c r="G45" s="148">
        <v>0</v>
      </c>
      <c r="H45" s="148">
        <v>0</v>
      </c>
      <c r="I45" s="148" t="s">
        <v>557</v>
      </c>
      <c r="J45" s="148">
        <v>0</v>
      </c>
      <c r="K45" s="148" t="s">
        <v>557</v>
      </c>
      <c r="L45" s="148">
        <v>0</v>
      </c>
      <c r="M45" s="157" t="s">
        <v>557</v>
      </c>
      <c r="N45" s="148">
        <v>0</v>
      </c>
      <c r="O45" s="148" t="s">
        <v>557</v>
      </c>
      <c r="P45" s="148">
        <v>0</v>
      </c>
      <c r="Q45" s="157" t="s">
        <v>557</v>
      </c>
      <c r="R45" s="148">
        <v>0</v>
      </c>
      <c r="S45" s="148" t="s">
        <v>557</v>
      </c>
      <c r="T45" s="148">
        <v>0</v>
      </c>
      <c r="U45" s="157" t="s">
        <v>557</v>
      </c>
      <c r="V45" s="148">
        <v>0</v>
      </c>
      <c r="W45" s="148" t="s">
        <v>557</v>
      </c>
      <c r="X45" s="148">
        <v>0</v>
      </c>
      <c r="Y45" s="157" t="s">
        <v>557</v>
      </c>
      <c r="Z45" s="148" t="s">
        <v>548</v>
      </c>
      <c r="AA45" s="148" t="s">
        <v>548</v>
      </c>
      <c r="AB45" s="148">
        <v>0</v>
      </c>
      <c r="AC45" s="148">
        <v>0</v>
      </c>
    </row>
    <row r="46" spans="1:29" s="131" customFormat="1" x14ac:dyDescent="0.25">
      <c r="A46" s="135" t="s">
        <v>495</v>
      </c>
      <c r="B46" s="130" t="s">
        <v>496</v>
      </c>
      <c r="C46" s="148"/>
      <c r="D46" s="148"/>
      <c r="E46" s="148"/>
      <c r="F46" s="148"/>
      <c r="G46" s="148">
        <v>0</v>
      </c>
      <c r="H46" s="148">
        <v>0</v>
      </c>
      <c r="I46" s="148" t="s">
        <v>557</v>
      </c>
      <c r="J46" s="148">
        <v>0</v>
      </c>
      <c r="K46" s="148" t="s">
        <v>557</v>
      </c>
      <c r="L46" s="148">
        <v>0</v>
      </c>
      <c r="M46" s="157" t="s">
        <v>557</v>
      </c>
      <c r="N46" s="148">
        <v>0</v>
      </c>
      <c r="O46" s="148" t="s">
        <v>557</v>
      </c>
      <c r="P46" s="148">
        <v>0</v>
      </c>
      <c r="Q46" s="157" t="s">
        <v>557</v>
      </c>
      <c r="R46" s="148">
        <v>0</v>
      </c>
      <c r="S46" s="148" t="s">
        <v>557</v>
      </c>
      <c r="T46" s="148">
        <v>0</v>
      </c>
      <c r="U46" s="157" t="s">
        <v>557</v>
      </c>
      <c r="V46" s="148">
        <v>0</v>
      </c>
      <c r="W46" s="148" t="s">
        <v>557</v>
      </c>
      <c r="X46" s="148">
        <v>0</v>
      </c>
      <c r="Y46" s="157" t="s">
        <v>557</v>
      </c>
      <c r="Z46" s="148" t="s">
        <v>548</v>
      </c>
      <c r="AA46" s="148" t="s">
        <v>548</v>
      </c>
      <c r="AB46" s="148">
        <v>0</v>
      </c>
      <c r="AC46" s="148">
        <v>0</v>
      </c>
    </row>
    <row r="47" spans="1:29" s="131" customFormat="1" x14ac:dyDescent="0.25">
      <c r="A47" s="133" t="s">
        <v>62</v>
      </c>
      <c r="B47" s="134" t="s">
        <v>143</v>
      </c>
      <c r="C47" s="148"/>
      <c r="D47" s="148"/>
      <c r="E47" s="148"/>
      <c r="F47" s="148"/>
      <c r="G47" s="183"/>
      <c r="H47" s="148"/>
      <c r="I47" s="148"/>
      <c r="J47" s="148"/>
      <c r="K47" s="148"/>
      <c r="L47" s="148"/>
      <c r="M47" s="148"/>
      <c r="N47" s="148"/>
      <c r="O47" s="157"/>
      <c r="P47" s="148"/>
      <c r="Q47" s="148"/>
      <c r="R47" s="148"/>
      <c r="S47" s="148"/>
      <c r="T47" s="148"/>
      <c r="U47" s="148"/>
      <c r="V47" s="148"/>
      <c r="W47" s="148"/>
      <c r="X47" s="148"/>
      <c r="Y47" s="148"/>
      <c r="Z47" s="148"/>
      <c r="AA47" s="148"/>
      <c r="AB47" s="148"/>
      <c r="AC47" s="148"/>
    </row>
    <row r="48" spans="1:29" s="131" customFormat="1" ht="15.75" customHeight="1" x14ac:dyDescent="0.25">
      <c r="A48" s="135" t="s">
        <v>142</v>
      </c>
      <c r="B48" s="137" t="s">
        <v>485</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548</v>
      </c>
      <c r="AA48" s="148"/>
      <c r="AB48" s="148">
        <v>0</v>
      </c>
      <c r="AC48" s="148">
        <v>0</v>
      </c>
    </row>
    <row r="49" spans="1:29" s="131" customFormat="1" ht="31.5" x14ac:dyDescent="0.25">
      <c r="A49" s="135" t="s">
        <v>141</v>
      </c>
      <c r="B49" s="137" t="s">
        <v>483</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548</v>
      </c>
      <c r="AA49" s="148"/>
      <c r="AB49" s="148">
        <v>0</v>
      </c>
      <c r="AC49" s="148">
        <v>0</v>
      </c>
    </row>
    <row r="50" spans="1:29" s="131" customFormat="1" x14ac:dyDescent="0.25">
      <c r="A50" s="135" t="s">
        <v>140</v>
      </c>
      <c r="B50" s="130" t="s">
        <v>139</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548</v>
      </c>
      <c r="AA50" s="148"/>
      <c r="AB50" s="148">
        <v>0</v>
      </c>
      <c r="AC50" s="148">
        <v>0</v>
      </c>
    </row>
    <row r="51" spans="1:29" s="131" customFormat="1" ht="35.25" customHeight="1" x14ac:dyDescent="0.25">
      <c r="A51" s="135" t="s">
        <v>138</v>
      </c>
      <c r="B51" s="130" t="s">
        <v>137</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548</v>
      </c>
      <c r="AA51" s="148"/>
      <c r="AB51" s="148">
        <v>0</v>
      </c>
      <c r="AC51" s="148">
        <v>0</v>
      </c>
    </row>
    <row r="52" spans="1:29" s="131" customFormat="1" ht="31.5" x14ac:dyDescent="0.25">
      <c r="A52" s="135" t="s">
        <v>136</v>
      </c>
      <c r="B52" s="130" t="s">
        <v>135</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548</v>
      </c>
      <c r="AA52" s="148"/>
      <c r="AB52" s="148">
        <v>0</v>
      </c>
      <c r="AC52" s="148">
        <v>0</v>
      </c>
    </row>
    <row r="53" spans="1:29" s="131" customFormat="1" ht="15.75" customHeight="1" x14ac:dyDescent="0.25">
      <c r="A53" s="135" t="s">
        <v>134</v>
      </c>
      <c r="B53" s="130" t="s">
        <v>133</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548</v>
      </c>
      <c r="AA53" s="148"/>
      <c r="AB53" s="148">
        <v>0</v>
      </c>
      <c r="AC53" s="148">
        <v>0</v>
      </c>
    </row>
    <row r="54" spans="1:29" s="131" customFormat="1" x14ac:dyDescent="0.25">
      <c r="A54" s="135" t="s">
        <v>132</v>
      </c>
      <c r="B54" s="130" t="s">
        <v>486</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548</v>
      </c>
      <c r="AA54" s="148"/>
      <c r="AB54" s="148">
        <v>0</v>
      </c>
      <c r="AC54" s="148">
        <v>0</v>
      </c>
    </row>
    <row r="55" spans="1:29" s="131" customFormat="1" x14ac:dyDescent="0.25">
      <c r="A55" s="135" t="s">
        <v>497</v>
      </c>
      <c r="B55" s="130" t="s">
        <v>487</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548</v>
      </c>
      <c r="AA55" s="148"/>
      <c r="AB55" s="148">
        <v>0</v>
      </c>
      <c r="AC55" s="148">
        <v>0</v>
      </c>
    </row>
    <row r="56" spans="1:29" s="131" customFormat="1" x14ac:dyDescent="0.25">
      <c r="A56" s="135" t="s">
        <v>498</v>
      </c>
      <c r="B56" s="130" t="s">
        <v>488</v>
      </c>
      <c r="C56" s="148">
        <v>1.1000000000000001</v>
      </c>
      <c r="D56" s="148">
        <v>1.1000000000000001</v>
      </c>
      <c r="E56" s="148"/>
      <c r="F56" s="148"/>
      <c r="G56" s="148">
        <v>0</v>
      </c>
      <c r="H56" s="148">
        <v>0</v>
      </c>
      <c r="I56" s="148"/>
      <c r="J56" s="148">
        <v>0</v>
      </c>
      <c r="K56" s="148"/>
      <c r="L56" s="148">
        <v>0</v>
      </c>
      <c r="M56" s="148"/>
      <c r="N56" s="148">
        <v>0</v>
      </c>
      <c r="O56" s="148"/>
      <c r="P56" s="148">
        <v>0</v>
      </c>
      <c r="Q56" s="148"/>
      <c r="R56" s="148">
        <v>0</v>
      </c>
      <c r="S56" s="148"/>
      <c r="T56" s="148">
        <v>1.1000000000000001</v>
      </c>
      <c r="U56" s="148"/>
      <c r="V56" s="148">
        <v>1.1000000000000001</v>
      </c>
      <c r="W56" s="148"/>
      <c r="X56" s="148">
        <v>0</v>
      </c>
      <c r="Y56" s="148"/>
      <c r="Z56" s="148" t="s">
        <v>548</v>
      </c>
      <c r="AA56" s="148"/>
      <c r="AB56" s="148">
        <v>1.1000000000000001</v>
      </c>
      <c r="AC56" s="148">
        <v>1.1000000000000001</v>
      </c>
    </row>
    <row r="57" spans="1:29" s="131" customFormat="1" x14ac:dyDescent="0.25">
      <c r="A57" s="135" t="s">
        <v>499</v>
      </c>
      <c r="B57" s="130" t="s">
        <v>490</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548</v>
      </c>
      <c r="AA57" s="148"/>
      <c r="AB57" s="148">
        <v>0</v>
      </c>
      <c r="AC57" s="148">
        <v>0</v>
      </c>
    </row>
    <row r="58" spans="1:29" s="131" customFormat="1" ht="36.75" customHeight="1" x14ac:dyDescent="0.25">
      <c r="A58" s="135" t="s">
        <v>500</v>
      </c>
      <c r="B58" s="130" t="s">
        <v>492</v>
      </c>
      <c r="C58" s="148">
        <v>0</v>
      </c>
      <c r="D58" s="148">
        <v>0</v>
      </c>
      <c r="E58" s="148"/>
      <c r="F58" s="148"/>
      <c r="G58" s="148">
        <v>0</v>
      </c>
      <c r="H58" s="148">
        <v>0</v>
      </c>
      <c r="I58" s="148"/>
      <c r="J58" s="148">
        <v>0</v>
      </c>
      <c r="K58" s="148"/>
      <c r="L58" s="148">
        <v>0</v>
      </c>
      <c r="M58" s="148"/>
      <c r="N58" s="148">
        <v>0</v>
      </c>
      <c r="O58" s="148"/>
      <c r="P58" s="148">
        <v>0</v>
      </c>
      <c r="Q58" s="148"/>
      <c r="R58" s="148">
        <v>0</v>
      </c>
      <c r="S58" s="148"/>
      <c r="T58" s="148">
        <v>0</v>
      </c>
      <c r="U58" s="148"/>
      <c r="V58" s="148">
        <v>0</v>
      </c>
      <c r="W58" s="148"/>
      <c r="X58" s="148">
        <v>0</v>
      </c>
      <c r="Y58" s="148"/>
      <c r="Z58" s="148" t="s">
        <v>548</v>
      </c>
      <c r="AA58" s="148"/>
      <c r="AB58" s="148">
        <v>0</v>
      </c>
      <c r="AC58" s="148">
        <v>0</v>
      </c>
    </row>
    <row r="59" spans="1:29" s="131" customFormat="1" x14ac:dyDescent="0.25">
      <c r="A59" s="135" t="s">
        <v>501</v>
      </c>
      <c r="B59" s="130" t="s">
        <v>494</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548</v>
      </c>
      <c r="AA59" s="148"/>
      <c r="AB59" s="148">
        <v>0</v>
      </c>
      <c r="AC59" s="148">
        <v>0</v>
      </c>
    </row>
    <row r="60" spans="1:29" s="131" customFormat="1" x14ac:dyDescent="0.25">
      <c r="A60" s="135" t="s">
        <v>502</v>
      </c>
      <c r="B60" s="130" t="s">
        <v>496</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548</v>
      </c>
      <c r="AA60" s="148"/>
      <c r="AB60" s="148">
        <v>0</v>
      </c>
      <c r="AC60" s="148">
        <v>0</v>
      </c>
    </row>
    <row r="61" spans="1:29" s="131" customFormat="1" ht="31.5" x14ac:dyDescent="0.25">
      <c r="A61" s="133" t="s">
        <v>60</v>
      </c>
      <c r="B61" s="134" t="s">
        <v>131</v>
      </c>
      <c r="C61" s="148"/>
      <c r="D61" s="148"/>
      <c r="E61" s="148"/>
      <c r="F61" s="148"/>
      <c r="G61" s="183"/>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31" customFormat="1" x14ac:dyDescent="0.25">
      <c r="A62" s="135" t="s">
        <v>130</v>
      </c>
      <c r="B62" s="130" t="s">
        <v>129</v>
      </c>
      <c r="C62" s="148">
        <v>0.66752851494664078</v>
      </c>
      <c r="D62" s="148">
        <v>0.72831433093948605</v>
      </c>
      <c r="E62" s="148"/>
      <c r="F62" s="148"/>
      <c r="G62" s="148">
        <v>0</v>
      </c>
      <c r="H62" s="148">
        <v>0</v>
      </c>
      <c r="I62" s="148"/>
      <c r="J62" s="148">
        <v>0</v>
      </c>
      <c r="K62" s="148"/>
      <c r="L62" s="148">
        <v>0</v>
      </c>
      <c r="M62" s="148"/>
      <c r="N62" s="148">
        <v>0</v>
      </c>
      <c r="O62" s="148"/>
      <c r="P62" s="148">
        <v>0</v>
      </c>
      <c r="Q62" s="148"/>
      <c r="R62" s="148">
        <v>0</v>
      </c>
      <c r="S62" s="148"/>
      <c r="T62" s="148">
        <v>0.66752851494664089</v>
      </c>
      <c r="U62" s="148"/>
      <c r="V62" s="148">
        <v>0.72831433093948605</v>
      </c>
      <c r="W62" s="148"/>
      <c r="X62" s="148">
        <v>0</v>
      </c>
      <c r="Y62" s="148"/>
      <c r="Z62" s="148" t="s">
        <v>548</v>
      </c>
      <c r="AA62" s="148"/>
      <c r="AB62" s="148">
        <v>0.66752851494664089</v>
      </c>
      <c r="AC62" s="148">
        <v>0.72831433093948605</v>
      </c>
    </row>
    <row r="63" spans="1:29" s="131" customFormat="1" x14ac:dyDescent="0.25">
      <c r="A63" s="135" t="s">
        <v>128</v>
      </c>
      <c r="B63" s="130" t="s">
        <v>122</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548</v>
      </c>
      <c r="AA63" s="148"/>
      <c r="AB63" s="148">
        <v>0</v>
      </c>
      <c r="AC63" s="148">
        <v>0</v>
      </c>
    </row>
    <row r="64" spans="1:29" s="131" customFormat="1" x14ac:dyDescent="0.25">
      <c r="A64" s="135" t="s">
        <v>127</v>
      </c>
      <c r="B64" s="137" t="s">
        <v>121</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548</v>
      </c>
      <c r="AA64" s="148"/>
      <c r="AB64" s="148">
        <v>0</v>
      </c>
      <c r="AC64" s="148">
        <v>0</v>
      </c>
    </row>
    <row r="65" spans="1:29" x14ac:dyDescent="0.25">
      <c r="A65" s="135" t="s">
        <v>126</v>
      </c>
      <c r="B65" s="137" t="s">
        <v>120</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548</v>
      </c>
      <c r="AA65" s="148"/>
      <c r="AB65" s="148">
        <v>0</v>
      </c>
      <c r="AC65" s="148">
        <v>0</v>
      </c>
    </row>
    <row r="66" spans="1:29" ht="54" customHeight="1" x14ac:dyDescent="0.25">
      <c r="A66" s="135" t="s">
        <v>125</v>
      </c>
      <c r="B66" s="137" t="s">
        <v>119</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548</v>
      </c>
      <c r="AA66" s="148"/>
      <c r="AB66" s="148">
        <v>0</v>
      </c>
      <c r="AC66" s="148">
        <v>0</v>
      </c>
    </row>
    <row r="67" spans="1:29" x14ac:dyDescent="0.25">
      <c r="A67" s="135" t="s">
        <v>124</v>
      </c>
      <c r="B67" s="137" t="s">
        <v>486</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548</v>
      </c>
      <c r="AA67" s="148"/>
      <c r="AB67" s="148">
        <v>0</v>
      </c>
      <c r="AC67" s="148">
        <v>0</v>
      </c>
    </row>
    <row r="68" spans="1:29" ht="50.25" customHeight="1" x14ac:dyDescent="0.25">
      <c r="A68" s="135" t="s">
        <v>503</v>
      </c>
      <c r="B68" s="137" t="s">
        <v>487</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548</v>
      </c>
      <c r="AA68" s="148"/>
      <c r="AB68" s="148">
        <v>0</v>
      </c>
      <c r="AC68" s="148">
        <v>0</v>
      </c>
    </row>
    <row r="69" spans="1:29" x14ac:dyDescent="0.25">
      <c r="A69" s="135" t="s">
        <v>504</v>
      </c>
      <c r="B69" s="137" t="s">
        <v>488</v>
      </c>
      <c r="C69" s="148"/>
      <c r="D69" s="148"/>
      <c r="E69" s="148"/>
      <c r="F69" s="148"/>
      <c r="G69" s="148">
        <v>0</v>
      </c>
      <c r="H69" s="148">
        <v>0</v>
      </c>
      <c r="I69" s="148"/>
      <c r="J69" s="148">
        <v>0</v>
      </c>
      <c r="K69" s="148"/>
      <c r="L69" s="148">
        <v>0</v>
      </c>
      <c r="M69" s="148"/>
      <c r="N69" s="148">
        <v>0</v>
      </c>
      <c r="O69" s="148"/>
      <c r="P69" s="148">
        <v>0</v>
      </c>
      <c r="Q69" s="148"/>
      <c r="R69" s="148">
        <v>0</v>
      </c>
      <c r="S69" s="148"/>
      <c r="T69" s="148">
        <v>1.1000000000000001</v>
      </c>
      <c r="U69" s="148"/>
      <c r="V69" s="148">
        <v>1.1000000000000001</v>
      </c>
      <c r="W69" s="148"/>
      <c r="X69" s="148">
        <v>0</v>
      </c>
      <c r="Y69" s="148"/>
      <c r="Z69" s="148" t="s">
        <v>548</v>
      </c>
      <c r="AA69" s="148"/>
      <c r="AB69" s="148">
        <v>1.1000000000000001</v>
      </c>
      <c r="AC69" s="148">
        <v>1.1000000000000001</v>
      </c>
    </row>
    <row r="70" spans="1:29" ht="36.75" customHeight="1" x14ac:dyDescent="0.25">
      <c r="A70" s="135" t="s">
        <v>505</v>
      </c>
      <c r="B70" s="137" t="s">
        <v>490</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548</v>
      </c>
      <c r="AA70" s="148"/>
      <c r="AB70" s="148">
        <v>0</v>
      </c>
      <c r="AC70" s="148">
        <v>0</v>
      </c>
    </row>
    <row r="71" spans="1:29" x14ac:dyDescent="0.25">
      <c r="A71" s="135" t="s">
        <v>506</v>
      </c>
      <c r="B71" s="137" t="s">
        <v>492</v>
      </c>
      <c r="C71" s="148"/>
      <c r="D71" s="148"/>
      <c r="E71" s="148"/>
      <c r="F71" s="148"/>
      <c r="G71" s="148">
        <v>0</v>
      </c>
      <c r="H71" s="148">
        <v>0</v>
      </c>
      <c r="I71" s="148"/>
      <c r="J71" s="148">
        <v>0</v>
      </c>
      <c r="K71" s="148"/>
      <c r="L71" s="148">
        <v>0</v>
      </c>
      <c r="M71" s="148"/>
      <c r="N71" s="148">
        <v>0</v>
      </c>
      <c r="O71" s="148"/>
      <c r="P71" s="148">
        <v>0</v>
      </c>
      <c r="Q71" s="148"/>
      <c r="R71" s="148">
        <v>0</v>
      </c>
      <c r="S71" s="148"/>
      <c r="T71" s="148">
        <v>0</v>
      </c>
      <c r="U71" s="148"/>
      <c r="V71" s="148">
        <v>0</v>
      </c>
      <c r="W71" s="148"/>
      <c r="X71" s="148">
        <v>0</v>
      </c>
      <c r="Y71" s="148"/>
      <c r="Z71" s="148" t="s">
        <v>548</v>
      </c>
      <c r="AA71" s="148"/>
      <c r="AB71" s="148">
        <v>0</v>
      </c>
      <c r="AC71" s="148">
        <v>0</v>
      </c>
    </row>
    <row r="72" spans="1:29" ht="51" customHeight="1" x14ac:dyDescent="0.25">
      <c r="A72" s="135" t="s">
        <v>507</v>
      </c>
      <c r="B72" s="137" t="s">
        <v>494</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548</v>
      </c>
      <c r="AA72" s="148"/>
      <c r="AB72" s="148">
        <v>0</v>
      </c>
      <c r="AC72" s="148">
        <v>0</v>
      </c>
    </row>
    <row r="73" spans="1:29" ht="32.25" customHeight="1" x14ac:dyDescent="0.25">
      <c r="A73" s="135" t="s">
        <v>508</v>
      </c>
      <c r="B73" s="137" t="s">
        <v>496</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548</v>
      </c>
      <c r="AA73" s="148"/>
      <c r="AB73" s="148">
        <v>0</v>
      </c>
      <c r="AC73" s="148">
        <v>0</v>
      </c>
    </row>
    <row r="74" spans="1:29" ht="51.75" customHeight="1" x14ac:dyDescent="0.25">
      <c r="A74" s="133" t="s">
        <v>59</v>
      </c>
      <c r="B74" s="138" t="s">
        <v>218</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548</v>
      </c>
      <c r="AA74" s="148"/>
      <c r="AB74" s="148">
        <v>0</v>
      </c>
      <c r="AC74" s="148">
        <v>0</v>
      </c>
    </row>
    <row r="75" spans="1:29" ht="21.75" customHeight="1" x14ac:dyDescent="0.25">
      <c r="A75" s="133" t="s">
        <v>57</v>
      </c>
      <c r="B75" s="134" t="s">
        <v>123</v>
      </c>
      <c r="C75" s="148"/>
      <c r="D75" s="148"/>
      <c r="E75" s="148"/>
      <c r="F75" s="148"/>
      <c r="G75" s="183"/>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ht="23.25" customHeight="1" x14ac:dyDescent="0.25">
      <c r="A76" s="135" t="s">
        <v>213</v>
      </c>
      <c r="B76" s="137" t="s">
        <v>485</v>
      </c>
      <c r="C76" s="148"/>
      <c r="D76" s="148"/>
      <c r="E76" s="148"/>
      <c r="F76" s="148"/>
      <c r="G76" s="148">
        <v>0</v>
      </c>
      <c r="H76" s="148">
        <v>0</v>
      </c>
      <c r="I76" s="148"/>
      <c r="J76" s="148">
        <v>0</v>
      </c>
      <c r="K76" s="148"/>
      <c r="L76" s="148">
        <v>0</v>
      </c>
      <c r="M76" s="148"/>
      <c r="N76" s="148">
        <v>0</v>
      </c>
      <c r="O76" s="148"/>
      <c r="P76" s="148">
        <v>0</v>
      </c>
      <c r="Q76" s="148"/>
      <c r="R76" s="148">
        <v>0</v>
      </c>
      <c r="S76" s="148"/>
      <c r="T76" s="148">
        <v>0</v>
      </c>
      <c r="U76" s="148"/>
      <c r="V76" s="148">
        <v>0</v>
      </c>
      <c r="W76" s="148"/>
      <c r="X76" s="148">
        <v>0</v>
      </c>
      <c r="Y76" s="148"/>
      <c r="Z76" s="148" t="s">
        <v>548</v>
      </c>
      <c r="AA76" s="148"/>
      <c r="AB76" s="148">
        <v>0</v>
      </c>
      <c r="AC76" s="148">
        <v>0</v>
      </c>
    </row>
    <row r="77" spans="1:29" ht="18.75" customHeight="1" x14ac:dyDescent="0.25">
      <c r="A77" s="135" t="s">
        <v>214</v>
      </c>
      <c r="B77" s="137" t="s">
        <v>483</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548</v>
      </c>
      <c r="AA77" s="148"/>
      <c r="AB77" s="148">
        <v>0</v>
      </c>
      <c r="AC77" s="148">
        <v>0</v>
      </c>
    </row>
    <row r="78" spans="1:29" x14ac:dyDescent="0.25">
      <c r="A78" s="135" t="s">
        <v>215</v>
      </c>
      <c r="B78" s="130" t="s">
        <v>139</v>
      </c>
      <c r="C78" s="148"/>
      <c r="D78" s="148"/>
      <c r="E78" s="148"/>
      <c r="F78" s="184"/>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548</v>
      </c>
      <c r="AA78" s="148"/>
      <c r="AB78" s="148">
        <v>0</v>
      </c>
      <c r="AC78" s="148">
        <v>0</v>
      </c>
    </row>
    <row r="79" spans="1:29" ht="15.75" customHeight="1" x14ac:dyDescent="0.25">
      <c r="A79" s="135" t="s">
        <v>216</v>
      </c>
      <c r="B79" s="130" t="s">
        <v>484</v>
      </c>
      <c r="C79" s="148"/>
      <c r="D79" s="148"/>
      <c r="E79" s="184"/>
      <c r="F79" s="148"/>
      <c r="G79" s="148">
        <v>0</v>
      </c>
      <c r="H79" s="148">
        <v>0</v>
      </c>
      <c r="I79" s="148"/>
      <c r="J79" s="148">
        <v>0</v>
      </c>
      <c r="K79" s="148"/>
      <c r="L79" s="148">
        <v>0</v>
      </c>
      <c r="M79" s="185"/>
      <c r="N79" s="148">
        <v>0</v>
      </c>
      <c r="O79" s="185"/>
      <c r="P79" s="148">
        <v>0</v>
      </c>
      <c r="Q79" s="185"/>
      <c r="R79" s="148">
        <v>0</v>
      </c>
      <c r="S79" s="185"/>
      <c r="T79" s="148">
        <v>0</v>
      </c>
      <c r="U79" s="185"/>
      <c r="V79" s="148">
        <v>0</v>
      </c>
      <c r="W79" s="185"/>
      <c r="X79" s="148">
        <v>0</v>
      </c>
      <c r="Y79" s="185"/>
      <c r="Z79" s="148" t="s">
        <v>548</v>
      </c>
      <c r="AA79" s="185"/>
      <c r="AB79" s="148">
        <v>0</v>
      </c>
      <c r="AC79" s="148">
        <v>0</v>
      </c>
    </row>
    <row r="80" spans="1:29" x14ac:dyDescent="0.25">
      <c r="A80" s="135" t="s">
        <v>217</v>
      </c>
      <c r="B80" s="130" t="s">
        <v>486</v>
      </c>
      <c r="C80" s="148"/>
      <c r="D80" s="148"/>
      <c r="E80" s="184"/>
      <c r="F80" s="184"/>
      <c r="G80" s="148">
        <v>0</v>
      </c>
      <c r="H80" s="148">
        <v>0</v>
      </c>
      <c r="I80" s="148"/>
      <c r="J80" s="148">
        <v>0</v>
      </c>
      <c r="K80" s="148"/>
      <c r="L80" s="148">
        <v>0</v>
      </c>
      <c r="M80" s="185"/>
      <c r="N80" s="148">
        <v>0</v>
      </c>
      <c r="O80" s="185"/>
      <c r="P80" s="148">
        <v>0</v>
      </c>
      <c r="Q80" s="185"/>
      <c r="R80" s="148">
        <v>0</v>
      </c>
      <c r="S80" s="185"/>
      <c r="T80" s="148">
        <v>0</v>
      </c>
      <c r="U80" s="185"/>
      <c r="V80" s="148">
        <v>0</v>
      </c>
      <c r="W80" s="185"/>
      <c r="X80" s="148">
        <v>0</v>
      </c>
      <c r="Y80" s="185"/>
      <c r="Z80" s="148" t="s">
        <v>548</v>
      </c>
      <c r="AA80" s="185"/>
      <c r="AB80" s="148">
        <v>0</v>
      </c>
      <c r="AC80" s="148">
        <v>0</v>
      </c>
    </row>
    <row r="81" spans="1:29" x14ac:dyDescent="0.25">
      <c r="A81" s="135" t="s">
        <v>509</v>
      </c>
      <c r="B81" s="130" t="s">
        <v>487</v>
      </c>
      <c r="C81" s="148"/>
      <c r="D81" s="148"/>
      <c r="E81" s="184"/>
      <c r="F81" s="184"/>
      <c r="G81" s="148">
        <v>0</v>
      </c>
      <c r="H81" s="148">
        <v>0</v>
      </c>
      <c r="I81" s="148"/>
      <c r="J81" s="148">
        <v>0</v>
      </c>
      <c r="K81" s="148"/>
      <c r="L81" s="148">
        <v>0</v>
      </c>
      <c r="M81" s="185"/>
      <c r="N81" s="148">
        <v>0</v>
      </c>
      <c r="O81" s="185"/>
      <c r="P81" s="148">
        <v>0</v>
      </c>
      <c r="Q81" s="185"/>
      <c r="R81" s="148">
        <v>0</v>
      </c>
      <c r="S81" s="185"/>
      <c r="T81" s="148">
        <v>0</v>
      </c>
      <c r="U81" s="185"/>
      <c r="V81" s="148">
        <v>0</v>
      </c>
      <c r="W81" s="185"/>
      <c r="X81" s="148">
        <v>0</v>
      </c>
      <c r="Y81" s="185"/>
      <c r="Z81" s="148" t="s">
        <v>548</v>
      </c>
      <c r="AA81" s="185"/>
      <c r="AB81" s="148">
        <v>0</v>
      </c>
      <c r="AC81" s="148">
        <v>0</v>
      </c>
    </row>
    <row r="82" spans="1:29" x14ac:dyDescent="0.25">
      <c r="A82" s="135" t="s">
        <v>510</v>
      </c>
      <c r="B82" s="130" t="s">
        <v>488</v>
      </c>
      <c r="C82" s="148"/>
      <c r="D82" s="148"/>
      <c r="E82" s="184"/>
      <c r="F82" s="184"/>
      <c r="G82" s="148">
        <v>0</v>
      </c>
      <c r="H82" s="148">
        <v>0</v>
      </c>
      <c r="I82" s="148"/>
      <c r="J82" s="148">
        <v>0</v>
      </c>
      <c r="K82" s="148"/>
      <c r="L82" s="148">
        <v>0</v>
      </c>
      <c r="M82" s="185"/>
      <c r="N82" s="148">
        <v>0</v>
      </c>
      <c r="O82" s="185"/>
      <c r="P82" s="148">
        <v>0</v>
      </c>
      <c r="Q82" s="185"/>
      <c r="R82" s="148">
        <v>0</v>
      </c>
      <c r="S82" s="185"/>
      <c r="T82" s="148">
        <v>0</v>
      </c>
      <c r="U82" s="185"/>
      <c r="V82" s="148">
        <v>1.1000000000000001</v>
      </c>
      <c r="W82" s="185"/>
      <c r="X82" s="148">
        <v>0</v>
      </c>
      <c r="Y82" s="185"/>
      <c r="Z82" s="148" t="s">
        <v>548</v>
      </c>
      <c r="AA82" s="185"/>
      <c r="AB82" s="148">
        <v>0</v>
      </c>
      <c r="AC82" s="148">
        <v>1.1000000000000001</v>
      </c>
    </row>
    <row r="83" spans="1:29" x14ac:dyDescent="0.25">
      <c r="A83" s="135" t="s">
        <v>511</v>
      </c>
      <c r="B83" s="130" t="s">
        <v>490</v>
      </c>
      <c r="C83" s="148"/>
      <c r="D83" s="148"/>
      <c r="E83" s="184"/>
      <c r="F83" s="184"/>
      <c r="G83" s="148">
        <v>0</v>
      </c>
      <c r="H83" s="148">
        <v>0</v>
      </c>
      <c r="I83" s="148"/>
      <c r="J83" s="148">
        <v>0</v>
      </c>
      <c r="K83" s="148"/>
      <c r="L83" s="148">
        <v>0</v>
      </c>
      <c r="M83" s="185"/>
      <c r="N83" s="148">
        <v>0</v>
      </c>
      <c r="O83" s="185"/>
      <c r="P83" s="148">
        <v>0</v>
      </c>
      <c r="Q83" s="185"/>
      <c r="R83" s="148">
        <v>0</v>
      </c>
      <c r="S83" s="185"/>
      <c r="T83" s="148">
        <v>0</v>
      </c>
      <c r="U83" s="185"/>
      <c r="V83" s="148">
        <v>0</v>
      </c>
      <c r="W83" s="185"/>
      <c r="X83" s="148">
        <v>0</v>
      </c>
      <c r="Y83" s="185"/>
      <c r="Z83" s="148" t="s">
        <v>548</v>
      </c>
      <c r="AA83" s="185"/>
      <c r="AB83" s="148">
        <v>0</v>
      </c>
      <c r="AC83" s="148">
        <v>0</v>
      </c>
    </row>
    <row r="84" spans="1:29" x14ac:dyDescent="0.25">
      <c r="A84" s="135" t="s">
        <v>512</v>
      </c>
      <c r="B84" s="130" t="s">
        <v>492</v>
      </c>
      <c r="C84" s="148"/>
      <c r="D84" s="148"/>
      <c r="E84" s="184"/>
      <c r="F84" s="184"/>
      <c r="G84" s="148">
        <v>0</v>
      </c>
      <c r="H84" s="148">
        <v>0</v>
      </c>
      <c r="I84" s="148"/>
      <c r="J84" s="148">
        <v>0</v>
      </c>
      <c r="K84" s="148"/>
      <c r="L84" s="148">
        <v>0</v>
      </c>
      <c r="M84" s="185"/>
      <c r="N84" s="148">
        <v>0</v>
      </c>
      <c r="O84" s="185"/>
      <c r="P84" s="148">
        <v>0</v>
      </c>
      <c r="Q84" s="185"/>
      <c r="R84" s="148">
        <v>0</v>
      </c>
      <c r="S84" s="185"/>
      <c r="T84" s="148">
        <v>0</v>
      </c>
      <c r="U84" s="185"/>
      <c r="V84" s="148">
        <v>0</v>
      </c>
      <c r="W84" s="185"/>
      <c r="X84" s="148">
        <v>0</v>
      </c>
      <c r="Y84" s="185"/>
      <c r="Z84" s="148" t="s">
        <v>548</v>
      </c>
      <c r="AA84" s="185"/>
      <c r="AB84" s="148">
        <v>0</v>
      </c>
      <c r="AC84" s="148">
        <v>0</v>
      </c>
    </row>
    <row r="85" spans="1:29" x14ac:dyDescent="0.25">
      <c r="A85" s="135" t="s">
        <v>513</v>
      </c>
      <c r="B85" s="130" t="s">
        <v>494</v>
      </c>
      <c r="C85" s="148"/>
      <c r="D85" s="148"/>
      <c r="E85" s="184"/>
      <c r="F85" s="184"/>
      <c r="G85" s="148">
        <v>0</v>
      </c>
      <c r="H85" s="148">
        <v>0</v>
      </c>
      <c r="I85" s="148"/>
      <c r="J85" s="148">
        <v>0</v>
      </c>
      <c r="K85" s="148"/>
      <c r="L85" s="148">
        <v>0</v>
      </c>
      <c r="M85" s="185"/>
      <c r="N85" s="148">
        <v>0</v>
      </c>
      <c r="O85" s="185"/>
      <c r="P85" s="148">
        <v>0</v>
      </c>
      <c r="Q85" s="185"/>
      <c r="R85" s="148">
        <v>0</v>
      </c>
      <c r="S85" s="185"/>
      <c r="T85" s="148">
        <v>0</v>
      </c>
      <c r="U85" s="185"/>
      <c r="V85" s="148">
        <v>0</v>
      </c>
      <c r="W85" s="185"/>
      <c r="X85" s="148">
        <v>0</v>
      </c>
      <c r="Y85" s="185"/>
      <c r="Z85" s="148" t="s">
        <v>548</v>
      </c>
      <c r="AA85" s="185"/>
      <c r="AB85" s="148">
        <v>0</v>
      </c>
      <c r="AC85" s="148">
        <v>0</v>
      </c>
    </row>
    <row r="86" spans="1:29" x14ac:dyDescent="0.25">
      <c r="A86" s="135" t="s">
        <v>514</v>
      </c>
      <c r="B86" s="130" t="s">
        <v>496</v>
      </c>
      <c r="C86" s="148"/>
      <c r="D86" s="148"/>
      <c r="E86" s="184"/>
      <c r="F86" s="184"/>
      <c r="G86" s="148">
        <v>0</v>
      </c>
      <c r="H86" s="148">
        <v>0</v>
      </c>
      <c r="I86" s="148"/>
      <c r="J86" s="148">
        <v>0</v>
      </c>
      <c r="K86" s="148"/>
      <c r="L86" s="148">
        <v>0</v>
      </c>
      <c r="M86" s="185"/>
      <c r="N86" s="148">
        <v>0</v>
      </c>
      <c r="O86" s="185"/>
      <c r="P86" s="148">
        <v>0</v>
      </c>
      <c r="Q86" s="185"/>
      <c r="R86" s="148">
        <v>0</v>
      </c>
      <c r="S86" s="185"/>
      <c r="T86" s="148">
        <v>0</v>
      </c>
      <c r="U86" s="185"/>
      <c r="V86" s="148">
        <v>0</v>
      </c>
      <c r="W86" s="185"/>
      <c r="X86" s="148">
        <v>0</v>
      </c>
      <c r="Y86" s="185"/>
      <c r="Z86" s="148" t="s">
        <v>548</v>
      </c>
      <c r="AA86" s="185"/>
      <c r="AB86" s="148">
        <v>0</v>
      </c>
      <c r="AC86" s="148">
        <v>0</v>
      </c>
    </row>
  </sheetData>
  <mergeCells count="31">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 ref="A4:Y4"/>
    <mergeCell ref="A12:Y12"/>
    <mergeCell ref="A9:Y9"/>
    <mergeCell ref="A11:Y11"/>
    <mergeCell ref="A8:Y8"/>
    <mergeCell ref="A6:Y6"/>
    <mergeCell ref="J21:K21"/>
    <mergeCell ref="G20:G22"/>
    <mergeCell ref="X20:AA20"/>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2"/>
    </row>
    <row r="7" spans="1:48" ht="18.75" x14ac:dyDescent="0.25">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x14ac:dyDescent="0.25">
      <c r="A9" s="192" t="str">
        <f>'1. паспорт местоположение'!A9:C9</f>
        <v xml:space="preserve"> АО "Россети Тюмень" </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9" t="str">
        <f>'6.2. Паспорт фин осв ввод'!A11:Y11</f>
        <v>H_TP1100.VL.0037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x14ac:dyDescent="0.25">
      <c r="A15" s="199" t="str">
        <f>'1. паспорт местоположение'!$A$15</f>
        <v>Реконструкция ВЛ 110 кВ В. Моховая-Сова 1,2 отп. Савуйская (замена грозотроса 1,1 км)</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29" t="s">
        <v>434</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48" ht="58.5" customHeight="1" x14ac:dyDescent="0.25">
      <c r="A22" s="320" t="s">
        <v>53</v>
      </c>
      <c r="B22" s="331" t="s">
        <v>25</v>
      </c>
      <c r="C22" s="320" t="s">
        <v>52</v>
      </c>
      <c r="D22" s="320" t="s">
        <v>51</v>
      </c>
      <c r="E22" s="334" t="s">
        <v>445</v>
      </c>
      <c r="F22" s="335"/>
      <c r="G22" s="335"/>
      <c r="H22" s="335"/>
      <c r="I22" s="335"/>
      <c r="J22" s="335"/>
      <c r="K22" s="335"/>
      <c r="L22" s="336"/>
      <c r="M22" s="320" t="s">
        <v>50</v>
      </c>
      <c r="N22" s="320" t="s">
        <v>49</v>
      </c>
      <c r="O22" s="320" t="s">
        <v>48</v>
      </c>
      <c r="P22" s="315" t="s">
        <v>226</v>
      </c>
      <c r="Q22" s="315" t="s">
        <v>47</v>
      </c>
      <c r="R22" s="315" t="s">
        <v>46</v>
      </c>
      <c r="S22" s="315" t="s">
        <v>45</v>
      </c>
      <c r="T22" s="315"/>
      <c r="U22" s="337" t="s">
        <v>44</v>
      </c>
      <c r="V22" s="337" t="s">
        <v>43</v>
      </c>
      <c r="W22" s="315" t="s">
        <v>42</v>
      </c>
      <c r="X22" s="315" t="s">
        <v>41</v>
      </c>
      <c r="Y22" s="315" t="s">
        <v>40</v>
      </c>
      <c r="Z22" s="322" t="s">
        <v>39</v>
      </c>
      <c r="AA22" s="315" t="s">
        <v>38</v>
      </c>
      <c r="AB22" s="315" t="s">
        <v>37</v>
      </c>
      <c r="AC22" s="315" t="s">
        <v>36</v>
      </c>
      <c r="AD22" s="315" t="s">
        <v>35</v>
      </c>
      <c r="AE22" s="315" t="s">
        <v>34</v>
      </c>
      <c r="AF22" s="315" t="s">
        <v>33</v>
      </c>
      <c r="AG22" s="315"/>
      <c r="AH22" s="315"/>
      <c r="AI22" s="315"/>
      <c r="AJ22" s="315"/>
      <c r="AK22" s="315"/>
      <c r="AL22" s="315" t="s">
        <v>32</v>
      </c>
      <c r="AM22" s="315"/>
      <c r="AN22" s="315"/>
      <c r="AO22" s="315"/>
      <c r="AP22" s="315" t="s">
        <v>31</v>
      </c>
      <c r="AQ22" s="315"/>
      <c r="AR22" s="315" t="s">
        <v>30</v>
      </c>
      <c r="AS22" s="315" t="s">
        <v>29</v>
      </c>
      <c r="AT22" s="315" t="s">
        <v>28</v>
      </c>
      <c r="AU22" s="315" t="s">
        <v>27</v>
      </c>
      <c r="AV22" s="323" t="s">
        <v>26</v>
      </c>
    </row>
    <row r="23" spans="1:48" ht="64.5" customHeight="1" x14ac:dyDescent="0.25">
      <c r="A23" s="330"/>
      <c r="B23" s="332"/>
      <c r="C23" s="330"/>
      <c r="D23" s="330"/>
      <c r="E23" s="325" t="s">
        <v>24</v>
      </c>
      <c r="F23" s="316" t="s">
        <v>122</v>
      </c>
      <c r="G23" s="316" t="s">
        <v>121</v>
      </c>
      <c r="H23" s="316" t="s">
        <v>120</v>
      </c>
      <c r="I23" s="318" t="s">
        <v>358</v>
      </c>
      <c r="J23" s="318" t="s">
        <v>359</v>
      </c>
      <c r="K23" s="318" t="s">
        <v>360</v>
      </c>
      <c r="L23" s="316" t="s">
        <v>81</v>
      </c>
      <c r="M23" s="330"/>
      <c r="N23" s="330"/>
      <c r="O23" s="330"/>
      <c r="P23" s="315"/>
      <c r="Q23" s="315"/>
      <c r="R23" s="315"/>
      <c r="S23" s="327" t="s">
        <v>3</v>
      </c>
      <c r="T23" s="327" t="s">
        <v>12</v>
      </c>
      <c r="U23" s="337"/>
      <c r="V23" s="337"/>
      <c r="W23" s="315"/>
      <c r="X23" s="315"/>
      <c r="Y23" s="315"/>
      <c r="Z23" s="315"/>
      <c r="AA23" s="315"/>
      <c r="AB23" s="315"/>
      <c r="AC23" s="315"/>
      <c r="AD23" s="315"/>
      <c r="AE23" s="315"/>
      <c r="AF23" s="315" t="s">
        <v>23</v>
      </c>
      <c r="AG23" s="315"/>
      <c r="AH23" s="315" t="s">
        <v>22</v>
      </c>
      <c r="AI23" s="315"/>
      <c r="AJ23" s="320" t="s">
        <v>21</v>
      </c>
      <c r="AK23" s="320" t="s">
        <v>20</v>
      </c>
      <c r="AL23" s="320" t="s">
        <v>19</v>
      </c>
      <c r="AM23" s="320" t="s">
        <v>18</v>
      </c>
      <c r="AN23" s="320" t="s">
        <v>17</v>
      </c>
      <c r="AO23" s="320" t="s">
        <v>16</v>
      </c>
      <c r="AP23" s="320" t="s">
        <v>15</v>
      </c>
      <c r="AQ23" s="338" t="s">
        <v>12</v>
      </c>
      <c r="AR23" s="315"/>
      <c r="AS23" s="315"/>
      <c r="AT23" s="315"/>
      <c r="AU23" s="315"/>
      <c r="AV23" s="324"/>
    </row>
    <row r="24" spans="1:48" ht="96.75" customHeight="1" x14ac:dyDescent="0.25">
      <c r="A24" s="321"/>
      <c r="B24" s="333"/>
      <c r="C24" s="321"/>
      <c r="D24" s="321"/>
      <c r="E24" s="326"/>
      <c r="F24" s="317"/>
      <c r="G24" s="317"/>
      <c r="H24" s="317"/>
      <c r="I24" s="319"/>
      <c r="J24" s="319"/>
      <c r="K24" s="319"/>
      <c r="L24" s="317"/>
      <c r="M24" s="321"/>
      <c r="N24" s="321"/>
      <c r="O24" s="321"/>
      <c r="P24" s="315"/>
      <c r="Q24" s="315"/>
      <c r="R24" s="315"/>
      <c r="S24" s="328"/>
      <c r="T24" s="328"/>
      <c r="U24" s="337"/>
      <c r="V24" s="337"/>
      <c r="W24" s="315"/>
      <c r="X24" s="315"/>
      <c r="Y24" s="315"/>
      <c r="Z24" s="315"/>
      <c r="AA24" s="315"/>
      <c r="AB24" s="315"/>
      <c r="AC24" s="315"/>
      <c r="AD24" s="315"/>
      <c r="AE24" s="315"/>
      <c r="AF24" s="119" t="s">
        <v>14</v>
      </c>
      <c r="AG24" s="119" t="s">
        <v>13</v>
      </c>
      <c r="AH24" s="120" t="s">
        <v>3</v>
      </c>
      <c r="AI24" s="120" t="s">
        <v>12</v>
      </c>
      <c r="AJ24" s="321"/>
      <c r="AK24" s="321"/>
      <c r="AL24" s="321"/>
      <c r="AM24" s="321"/>
      <c r="AN24" s="321"/>
      <c r="AO24" s="321"/>
      <c r="AP24" s="321"/>
      <c r="AQ24" s="339"/>
      <c r="AR24" s="315"/>
      <c r="AS24" s="315"/>
      <c r="AT24" s="315"/>
      <c r="AU24" s="315"/>
      <c r="AV24" s="32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469</v>
      </c>
      <c r="B26" s="17" t="s">
        <v>469</v>
      </c>
      <c r="C26" s="17" t="s">
        <v>469</v>
      </c>
      <c r="D26" s="17" t="s">
        <v>469</v>
      </c>
      <c r="E26" s="17" t="s">
        <v>469</v>
      </c>
      <c r="F26" s="17" t="s">
        <v>469</v>
      </c>
      <c r="G26" s="17" t="s">
        <v>469</v>
      </c>
      <c r="H26" s="17" t="s">
        <v>469</v>
      </c>
      <c r="I26" s="17" t="s">
        <v>469</v>
      </c>
      <c r="J26" s="17" t="s">
        <v>469</v>
      </c>
      <c r="K26" s="17" t="s">
        <v>469</v>
      </c>
      <c r="L26" s="17" t="s">
        <v>469</v>
      </c>
      <c r="M26" s="17" t="s">
        <v>469</v>
      </c>
      <c r="N26" s="17" t="s">
        <v>469</v>
      </c>
      <c r="O26" s="17" t="s">
        <v>469</v>
      </c>
      <c r="P26" s="17" t="s">
        <v>469</v>
      </c>
      <c r="Q26" s="17" t="s">
        <v>469</v>
      </c>
      <c r="R26" s="17" t="s">
        <v>469</v>
      </c>
      <c r="S26" s="17" t="s">
        <v>469</v>
      </c>
      <c r="T26" s="17" t="s">
        <v>469</v>
      </c>
      <c r="U26" s="17" t="s">
        <v>469</v>
      </c>
      <c r="V26" s="17" t="s">
        <v>469</v>
      </c>
      <c r="W26" s="17" t="s">
        <v>469</v>
      </c>
      <c r="X26" s="17" t="s">
        <v>469</v>
      </c>
      <c r="Y26" s="17" t="s">
        <v>469</v>
      </c>
      <c r="Z26" s="17" t="s">
        <v>469</v>
      </c>
      <c r="AA26" s="17" t="s">
        <v>469</v>
      </c>
      <c r="AB26" s="17" t="s">
        <v>469</v>
      </c>
      <c r="AC26" s="17" t="s">
        <v>469</v>
      </c>
      <c r="AD26" s="17" t="s">
        <v>469</v>
      </c>
      <c r="AE26" s="17" t="s">
        <v>469</v>
      </c>
      <c r="AF26" s="17" t="s">
        <v>469</v>
      </c>
      <c r="AG26" s="17" t="s">
        <v>469</v>
      </c>
      <c r="AH26" s="17" t="s">
        <v>469</v>
      </c>
      <c r="AI26" s="17" t="s">
        <v>469</v>
      </c>
      <c r="AJ26" s="17" t="s">
        <v>469</v>
      </c>
      <c r="AK26" s="17" t="s">
        <v>469</v>
      </c>
      <c r="AL26" s="17" t="s">
        <v>469</v>
      </c>
      <c r="AM26" s="17" t="s">
        <v>469</v>
      </c>
      <c r="AN26" s="17" t="s">
        <v>469</v>
      </c>
      <c r="AO26" s="17" t="s">
        <v>469</v>
      </c>
      <c r="AP26" s="17" t="s">
        <v>469</v>
      </c>
      <c r="AQ26" s="17" t="s">
        <v>469</v>
      </c>
      <c r="AR26" s="17" t="s">
        <v>469</v>
      </c>
      <c r="AS26" s="17" t="s">
        <v>469</v>
      </c>
      <c r="AT26" s="17" t="s">
        <v>469</v>
      </c>
      <c r="AU26" s="17" t="s">
        <v>469</v>
      </c>
      <c r="AV26" s="17"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Normal="100" workbookViewId="0">
      <selection activeCell="B25" sqref="B2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474</v>
      </c>
    </row>
    <row r="4" spans="1:8" x14ac:dyDescent="0.25">
      <c r="B4" s="33"/>
    </row>
    <row r="5" spans="1:8" ht="18.75" x14ac:dyDescent="0.3">
      <c r="A5" s="345" t="str">
        <f>'1. паспорт местоположение'!$A$5</f>
        <v>Год раскрытия информации: 2025 год</v>
      </c>
      <c r="B5" s="345"/>
      <c r="C5" s="53"/>
      <c r="D5" s="53"/>
      <c r="E5" s="53"/>
      <c r="F5" s="53"/>
      <c r="G5" s="53"/>
      <c r="H5" s="53"/>
    </row>
    <row r="6" spans="1:8" ht="18.75" x14ac:dyDescent="0.3">
      <c r="A6" s="121"/>
      <c r="B6" s="121"/>
      <c r="C6" s="121"/>
      <c r="D6" s="121"/>
      <c r="E6" s="121"/>
      <c r="F6" s="121"/>
      <c r="G6" s="121"/>
      <c r="H6" s="121"/>
    </row>
    <row r="7" spans="1:8" ht="18.75" x14ac:dyDescent="0.25">
      <c r="A7" s="193" t="s">
        <v>10</v>
      </c>
      <c r="B7" s="193"/>
      <c r="C7" s="10"/>
      <c r="D7" s="10"/>
      <c r="E7" s="10"/>
      <c r="F7" s="10"/>
      <c r="G7" s="10"/>
      <c r="H7" s="10"/>
    </row>
    <row r="8" spans="1:8" ht="18.75" x14ac:dyDescent="0.25">
      <c r="A8" s="10"/>
      <c r="B8" s="10"/>
      <c r="C8" s="10"/>
      <c r="D8" s="10"/>
      <c r="E8" s="10"/>
      <c r="F8" s="10"/>
      <c r="G8" s="10"/>
      <c r="H8" s="10"/>
    </row>
    <row r="9" spans="1:8" x14ac:dyDescent="0.25">
      <c r="A9" s="194" t="str">
        <f>'1. паспорт местоположение'!A9:C9</f>
        <v xml:space="preserve"> АО "Россети Тюмень" </v>
      </c>
      <c r="B9" s="199"/>
      <c r="C9" s="7"/>
      <c r="D9" s="7"/>
      <c r="E9" s="7"/>
      <c r="F9" s="7"/>
      <c r="G9" s="7"/>
      <c r="H9" s="7"/>
    </row>
    <row r="10" spans="1:8" x14ac:dyDescent="0.25">
      <c r="A10" s="190" t="s">
        <v>9</v>
      </c>
      <c r="B10" s="190"/>
      <c r="C10" s="5"/>
      <c r="D10" s="5"/>
      <c r="E10" s="5"/>
      <c r="F10" s="5"/>
      <c r="G10" s="5"/>
      <c r="H10" s="5"/>
    </row>
    <row r="11" spans="1:8" ht="18.75" x14ac:dyDescent="0.25">
      <c r="A11" s="10"/>
      <c r="B11" s="10"/>
      <c r="C11" s="10"/>
      <c r="D11" s="10"/>
      <c r="E11" s="10"/>
      <c r="F11" s="10"/>
      <c r="G11" s="10"/>
      <c r="H11" s="10"/>
    </row>
    <row r="12" spans="1:8" ht="18" customHeight="1" x14ac:dyDescent="0.25">
      <c r="A12" s="199" t="str">
        <f>'7. Паспорт отчет о закупке'!A12:AV12</f>
        <v>H_TP1100.VL.0037</v>
      </c>
      <c r="B12" s="199"/>
      <c r="C12" s="7"/>
      <c r="D12" s="7"/>
      <c r="E12" s="7"/>
      <c r="F12" s="7"/>
      <c r="G12" s="7"/>
      <c r="H12" s="7"/>
    </row>
    <row r="13" spans="1:8" x14ac:dyDescent="0.25">
      <c r="A13" s="190" t="s">
        <v>8</v>
      </c>
      <c r="B13" s="190"/>
      <c r="C13" s="5"/>
      <c r="D13" s="5"/>
      <c r="E13" s="5"/>
      <c r="F13" s="5"/>
      <c r="G13" s="5"/>
      <c r="H13" s="5"/>
    </row>
    <row r="14" spans="1:8" ht="18.75" x14ac:dyDescent="0.25">
      <c r="A14" s="9"/>
      <c r="B14" s="9"/>
      <c r="C14" s="9"/>
      <c r="D14" s="9"/>
      <c r="E14" s="9"/>
      <c r="F14" s="9"/>
      <c r="G14" s="9"/>
      <c r="H14" s="9"/>
    </row>
    <row r="15" spans="1:8" x14ac:dyDescent="0.25">
      <c r="A15" s="194" t="str">
        <f>'1. паспорт местоположение'!$A$15</f>
        <v>Реконструкция ВЛ 110 кВ В. Моховая-Сова 1,2 отп. Савуйская (замена грозотроса 1,1 км)</v>
      </c>
      <c r="B15" s="199"/>
      <c r="C15" s="7"/>
      <c r="D15" s="7"/>
      <c r="E15" s="7"/>
      <c r="F15" s="7"/>
      <c r="G15" s="7"/>
      <c r="H15" s="7"/>
    </row>
    <row r="16" spans="1:8" x14ac:dyDescent="0.25">
      <c r="A16" s="190" t="s">
        <v>7</v>
      </c>
      <c r="B16" s="190"/>
      <c r="C16" s="5"/>
      <c r="D16" s="5"/>
      <c r="E16" s="5"/>
      <c r="F16" s="5"/>
      <c r="G16" s="5"/>
      <c r="H16" s="5"/>
    </row>
    <row r="17" spans="1:2" x14ac:dyDescent="0.25">
      <c r="B17" s="90"/>
    </row>
    <row r="18" spans="1:2" ht="33.75" customHeight="1" x14ac:dyDescent="0.25">
      <c r="A18" s="343" t="s">
        <v>435</v>
      </c>
      <c r="B18" s="344"/>
    </row>
    <row r="19" spans="1:2" x14ac:dyDescent="0.25">
      <c r="B19" s="33"/>
    </row>
    <row r="20" spans="1:2" ht="16.5" thickBot="1" x14ac:dyDescent="0.3">
      <c r="B20" s="91"/>
    </row>
    <row r="21" spans="1:2" ht="30.75" thickBot="1" x14ac:dyDescent="0.3">
      <c r="A21" s="92" t="s">
        <v>309</v>
      </c>
      <c r="B21" s="93" t="s">
        <v>463</v>
      </c>
    </row>
    <row r="22" spans="1:2" ht="16.5" thickBot="1" x14ac:dyDescent="0.3">
      <c r="A22" s="92" t="s">
        <v>310</v>
      </c>
      <c r="B22" s="139" t="s">
        <v>462</v>
      </c>
    </row>
    <row r="23" spans="1:2" ht="16.5" thickBot="1" x14ac:dyDescent="0.3">
      <c r="A23" s="92" t="s">
        <v>290</v>
      </c>
      <c r="B23" s="94" t="s">
        <v>523</v>
      </c>
    </row>
    <row r="24" spans="1:2" ht="16.5" thickBot="1" x14ac:dyDescent="0.3">
      <c r="A24" s="92" t="s">
        <v>311</v>
      </c>
      <c r="B24" s="94" t="s">
        <v>528</v>
      </c>
    </row>
    <row r="25" spans="1:2" ht="16.5" thickBot="1" x14ac:dyDescent="0.3">
      <c r="A25" s="95" t="s">
        <v>312</v>
      </c>
      <c r="B25" s="93">
        <v>2028</v>
      </c>
    </row>
    <row r="26" spans="1:2" ht="16.5" thickBot="1" x14ac:dyDescent="0.3">
      <c r="A26" s="96" t="s">
        <v>313</v>
      </c>
      <c r="B26" s="97" t="s">
        <v>527</v>
      </c>
    </row>
    <row r="27" spans="1:2" ht="29.25" thickBot="1" x14ac:dyDescent="0.3">
      <c r="A27" s="104" t="s">
        <v>465</v>
      </c>
      <c r="B27" s="161">
        <v>0.86886522853523163</v>
      </c>
    </row>
    <row r="28" spans="1:2" ht="16.5" thickBot="1" x14ac:dyDescent="0.3">
      <c r="A28" s="99" t="s">
        <v>314</v>
      </c>
      <c r="B28" s="99" t="s">
        <v>464</v>
      </c>
    </row>
    <row r="29" spans="1:2" ht="29.25" thickBot="1" x14ac:dyDescent="0.3">
      <c r="A29" s="105" t="s">
        <v>315</v>
      </c>
      <c r="B29" s="99" t="s">
        <v>471</v>
      </c>
    </row>
    <row r="30" spans="1:2" ht="29.25" thickBot="1" x14ac:dyDescent="0.3">
      <c r="A30" s="105" t="s">
        <v>316</v>
      </c>
      <c r="B30" s="99" t="s">
        <v>471</v>
      </c>
    </row>
    <row r="31" spans="1:2" ht="16.5" thickBot="1" x14ac:dyDescent="0.3">
      <c r="A31" s="99" t="s">
        <v>317</v>
      </c>
      <c r="B31" s="99"/>
    </row>
    <row r="32" spans="1:2" ht="29.25" thickBot="1" x14ac:dyDescent="0.3">
      <c r="A32" s="105" t="s">
        <v>318</v>
      </c>
      <c r="B32" s="99" t="s">
        <v>471</v>
      </c>
    </row>
    <row r="33" spans="1:2" ht="16.5" thickBot="1" x14ac:dyDescent="0.3">
      <c r="A33" s="99" t="s">
        <v>455</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452</v>
      </c>
    </row>
    <row r="38" spans="1:2" ht="16.5" thickBot="1" x14ac:dyDescent="0.3">
      <c r="A38" s="99" t="s">
        <v>319</v>
      </c>
      <c r="B38" s="99" t="s">
        <v>472</v>
      </c>
    </row>
    <row r="39" spans="1:2" ht="16.5" thickBot="1" x14ac:dyDescent="0.3">
      <c r="A39" s="99" t="s">
        <v>320</v>
      </c>
      <c r="B39" s="99" t="s">
        <v>472</v>
      </c>
    </row>
    <row r="40" spans="1:2" ht="16.5" thickBot="1" x14ac:dyDescent="0.3">
      <c r="A40" s="99" t="s">
        <v>321</v>
      </c>
      <c r="B40" s="99" t="s">
        <v>472</v>
      </c>
    </row>
    <row r="41" spans="1:2" ht="16.5" thickBot="1" x14ac:dyDescent="0.3">
      <c r="A41" s="99" t="s">
        <v>322</v>
      </c>
      <c r="B41" s="99" t="s">
        <v>472</v>
      </c>
    </row>
    <row r="42" spans="1:2" ht="29.25" thickBot="1" x14ac:dyDescent="0.3">
      <c r="A42" s="105" t="s">
        <v>324</v>
      </c>
      <c r="B42" s="99" t="s">
        <v>452</v>
      </c>
    </row>
    <row r="43" spans="1:2" ht="16.5" thickBot="1" x14ac:dyDescent="0.3">
      <c r="A43" s="99" t="s">
        <v>319</v>
      </c>
      <c r="B43" s="99" t="s">
        <v>472</v>
      </c>
    </row>
    <row r="44" spans="1:2" ht="16.5" thickBot="1" x14ac:dyDescent="0.3">
      <c r="A44" s="99" t="s">
        <v>320</v>
      </c>
      <c r="B44" s="99" t="s">
        <v>472</v>
      </c>
    </row>
    <row r="45" spans="1:2" ht="16.5" thickBot="1" x14ac:dyDescent="0.3">
      <c r="A45" s="99" t="s">
        <v>321</v>
      </c>
      <c r="B45" s="99" t="s">
        <v>472</v>
      </c>
    </row>
    <row r="46" spans="1:2" ht="16.5" thickBot="1" x14ac:dyDescent="0.3">
      <c r="A46" s="99" t="s">
        <v>322</v>
      </c>
      <c r="B46" s="99" t="s">
        <v>472</v>
      </c>
    </row>
    <row r="47" spans="1:2" ht="29.25" thickBot="1" x14ac:dyDescent="0.3">
      <c r="A47" s="98" t="s">
        <v>325</v>
      </c>
      <c r="B47" s="106">
        <v>0</v>
      </c>
    </row>
    <row r="48" spans="1:2" ht="16.5" thickBot="1" x14ac:dyDescent="0.3">
      <c r="A48" s="100" t="s">
        <v>317</v>
      </c>
      <c r="B48" s="106"/>
    </row>
    <row r="49" spans="1:2" ht="16.5" thickBot="1" x14ac:dyDescent="0.3">
      <c r="A49" s="100" t="s">
        <v>326</v>
      </c>
      <c r="B49" s="99" t="s">
        <v>472</v>
      </c>
    </row>
    <row r="50" spans="1:2" ht="16.5" thickBot="1" x14ac:dyDescent="0.3">
      <c r="A50" s="100" t="s">
        <v>327</v>
      </c>
      <c r="B50" s="99" t="s">
        <v>472</v>
      </c>
    </row>
    <row r="51" spans="1:2" ht="16.5" thickBot="1" x14ac:dyDescent="0.3">
      <c r="A51" s="100" t="s">
        <v>328</v>
      </c>
      <c r="B51" s="99" t="s">
        <v>472</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521</v>
      </c>
    </row>
    <row r="58" spans="1:2" x14ac:dyDescent="0.25">
      <c r="A58" s="102" t="s">
        <v>335</v>
      </c>
      <c r="B58" s="102" t="s">
        <v>452</v>
      </c>
    </row>
    <row r="59" spans="1:2" x14ac:dyDescent="0.25">
      <c r="A59" s="102" t="s">
        <v>336</v>
      </c>
      <c r="B59" s="102" t="s">
        <v>452</v>
      </c>
    </row>
    <row r="60" spans="1:2" x14ac:dyDescent="0.25">
      <c r="A60" s="102" t="s">
        <v>337</v>
      </c>
      <c r="B60" s="102" t="s">
        <v>302</v>
      </c>
    </row>
    <row r="61" spans="1:2" ht="16.5" thickBot="1" x14ac:dyDescent="0.3">
      <c r="A61" s="103" t="s">
        <v>338</v>
      </c>
      <c r="B61" s="103" t="s">
        <v>452</v>
      </c>
    </row>
    <row r="62" spans="1:2" ht="30.75" thickBot="1" x14ac:dyDescent="0.3">
      <c r="A62" s="100" t="s">
        <v>339</v>
      </c>
      <c r="B62" s="101" t="s">
        <v>452</v>
      </c>
    </row>
    <row r="63" spans="1:2" ht="29.25" thickBot="1" x14ac:dyDescent="0.3">
      <c r="A63" s="95" t="s">
        <v>340</v>
      </c>
      <c r="B63" s="101" t="s">
        <v>471</v>
      </c>
    </row>
    <row r="64" spans="1:2" ht="16.5" thickBot="1" x14ac:dyDescent="0.3">
      <c r="A64" s="100" t="s">
        <v>317</v>
      </c>
      <c r="B64" s="108"/>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22" t="s">
        <v>452</v>
      </c>
    </row>
    <row r="68" spans="1:2" ht="16.5" thickBot="1" x14ac:dyDescent="0.3">
      <c r="A68" s="95" t="s">
        <v>344</v>
      </c>
      <c r="B68" s="107" t="s">
        <v>452</v>
      </c>
    </row>
    <row r="69" spans="1:2" ht="16.5" thickBot="1" x14ac:dyDescent="0.3">
      <c r="A69" s="102" t="s">
        <v>345</v>
      </c>
      <c r="B69" s="110" t="s">
        <v>473</v>
      </c>
    </row>
    <row r="70" spans="1:2" ht="16.5" thickBot="1" x14ac:dyDescent="0.3">
      <c r="A70" s="102" t="s">
        <v>346</v>
      </c>
      <c r="B70" s="110" t="s">
        <v>472</v>
      </c>
    </row>
    <row r="71" spans="1:2" ht="16.5" thickBot="1" x14ac:dyDescent="0.3">
      <c r="A71" s="102" t="s">
        <v>347</v>
      </c>
      <c r="B71" s="110" t="s">
        <v>472</v>
      </c>
    </row>
    <row r="72" spans="1:2" ht="29.25" thickBot="1" x14ac:dyDescent="0.3">
      <c r="A72" s="111" t="s">
        <v>348</v>
      </c>
      <c r="B72" s="159" t="s">
        <v>522</v>
      </c>
    </row>
    <row r="73" spans="1:2" ht="28.5" x14ac:dyDescent="0.25">
      <c r="A73" s="98" t="s">
        <v>349</v>
      </c>
      <c r="B73" s="340" t="s">
        <v>466</v>
      </c>
    </row>
    <row r="74" spans="1:2" x14ac:dyDescent="0.25">
      <c r="A74" s="102" t="s">
        <v>350</v>
      </c>
      <c r="B74" s="341"/>
    </row>
    <row r="75" spans="1:2" x14ac:dyDescent="0.25">
      <c r="A75" s="102" t="s">
        <v>351</v>
      </c>
      <c r="B75" s="341"/>
    </row>
    <row r="76" spans="1:2" x14ac:dyDescent="0.25">
      <c r="A76" s="102" t="s">
        <v>352</v>
      </c>
      <c r="B76" s="341"/>
    </row>
    <row r="77" spans="1:2" x14ac:dyDescent="0.25">
      <c r="A77" s="102" t="s">
        <v>353</v>
      </c>
      <c r="B77" s="341"/>
    </row>
    <row r="78" spans="1:2" ht="16.5" thickBot="1" x14ac:dyDescent="0.3">
      <c r="A78" s="112" t="s">
        <v>354</v>
      </c>
      <c r="B78" s="342"/>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2025-11-04T10:28:42Z</dcterms:modified>
</cp:coreProperties>
</file>