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3\"/>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0" i="7" l="1"/>
  <c r="B29" i="22" l="1"/>
  <c r="A15" i="23" l="1"/>
  <c r="A12" i="23"/>
  <c r="B62" i="22" l="1"/>
  <c r="B32" i="22" l="1"/>
  <c r="B50" i="22"/>
  <c r="B30" i="22" l="1"/>
  <c r="AX24" i="5" l="1"/>
  <c r="AW24" i="5"/>
  <c r="B38" i="22" l="1"/>
  <c r="B42" i="22"/>
  <c r="B60" i="22"/>
  <c r="B34" i="22"/>
  <c r="A12" i="14" l="1"/>
  <c r="F31" i="17" l="1"/>
  <c r="E31" i="17"/>
  <c r="D31" i="17"/>
  <c r="C31" i="17"/>
  <c r="F30" i="17"/>
  <c r="F29" i="17" s="1"/>
  <c r="E29" i="17"/>
  <c r="D29" i="17"/>
  <c r="C29" i="17"/>
  <c r="F28" i="17"/>
  <c r="F27" i="17" s="1"/>
  <c r="E27" i="17"/>
  <c r="D27" i="17"/>
  <c r="C27" i="17"/>
  <c r="D26" i="17"/>
  <c r="J26" i="17" s="1"/>
  <c r="X26" i="17" s="1"/>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<sst xmlns="http://schemas.openxmlformats.org/spreadsheetml/2006/main" count="1241" uniqueCount="656">
  <si>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</si>
  <si>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</si>
  <si>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</si>
  <si>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</si>
  <si>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</si>
  <si>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</si>
  <si>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</si>
  <si>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</si>
  <si>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</si>
  <si>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</si>
  <si>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</si>
  <si>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</si>
  <si>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</si>
  <si>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</si>
  <si>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</si>
  <si>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</si>
  <si>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</si>
  <si>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</si>
  <si>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</si>
  <si>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</si>
  <si>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</si>
  <si>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</si>
  <si>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</si>
  <si>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</si>
  <si>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</si>
  <si>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</si>
  <si>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</si>
  <si>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</si>
  <si>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</si>
  <si>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</si>
  <si>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</si>
  <si>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</si>
  <si>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</si>
  <si>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</si>
  <si>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</si>
  <si>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</si>
  <si>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</si>
  <si>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</si>
  <si>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</si>
  <si>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</si>
  <si>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</si>
  <si>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</si>
  <si>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</si>
  <si>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</si>
  <si>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</si>
  <si>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</si>
  <si>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</si>
  <si>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</si>
  <si>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</si>
  <si>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</si>
  <si>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</si>
  <si>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</si>
  <si>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</si>
  <si>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</si>
  <si>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</si>
  <si>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</si>
  <si>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</si>
  <si>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</si>
  <si>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</si>
  <si>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</si>
  <si>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</si>
  <si>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</si>
  <si>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</si>
  <si>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</si>
  <si>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</si>
  <si>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</si>
  <si>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</si>
  <si>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</si>
  <si>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</si>
  <si>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</si>
  <si>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</si>
  <si>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</si>
  <si>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</si>
  <si>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</si>
  <si>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</si>
  <si>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</si>
  <si>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</si>
  <si>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</si>
  <si>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</si>
  <si>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</si>
  <si>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</si>
  <si>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</si>
  <si>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</si>
  <si>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</si>
  <si>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</si>
  <si>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</si>
  <si>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</si>
  <si>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</si>
  <si>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</si>
  <si>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</si>
  <si>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</si>
  <si>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</si>
  <si>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</si>
  <si>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</si>
  <si>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</si>
  <si>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</si>
  <si>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</si>
  <si>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</si>
  <si>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</si>
  <si>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</si>
  <si>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</si>
  <si>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</si>
  <si>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</si>
  <si>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</si>
  <si>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</si>
  <si>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</si>
  <si>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</si>
  <si>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</si>
  <si>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</si>
  <si>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</si>
  <si>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</si>
  <si>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</si>
  <si>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</si>
  <si>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</si>
  <si>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</si>
  <si>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</si>
  <si>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</si>
  <si>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</si>
  <si>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</si>
  <si>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</si>
  <si>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</si>
  <si>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</si>
  <si>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</si>
  <si>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</si>
  <si>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</si>
  <si>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</si>
  <si>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</si>
  <si>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</si>
  <si>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</si>
  <si>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</si>
  <si>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</si>
  <si>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</si>
  <si>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</si>
  <si>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</si>
  <si>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</si>
  <si>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</si>
  <si>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</si>
  <si>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</si>
  <si>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</si>
  <si>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</si>
  <si>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</si>
  <si>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</si>
  <si>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</si>
  <si>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</si>
  <si>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</si>
  <si>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</si>
  <si>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</si>
  <si>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</si>
  <si>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</si>
  <si>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</si>
  <si>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</si>
  <si>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</si>
  <si>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</si>
  <si>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</si>
  <si>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</si>
  <si>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</si>
  <si>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</si>
  <si>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</si>
  <si>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</si>
  <si>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</si>
  <si>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</si>
  <si>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</si>
  <si>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</si>
  <si>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</si>
  <si>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</si>
  <si>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</si>
  <si>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</si>
  <si>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</si>
  <si>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</si>
  <si>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</si>
  <si>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</si>
  <si>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</si>
  <si>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</si>
  <si>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</si>
  <si>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</si>
  <si>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</si>
  <si>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</si>
  <si>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</si>
  <si>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</si>
  <si>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</si>
  <si>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</si>
  <si>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</si>
  <si>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</si>
  <si>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</si>
  <si>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</si>
  <si>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</si>
  <si>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</si>
  <si>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</si>
  <si>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</si>
  <si>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</si>
  <si>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</si>
  <si>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</si>
  <si>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</si>
  <si>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</si>
  <si>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</si>
  <si>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</si>
  <si>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</si>
  <si>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</si>
  <si>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</si>
  <si>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</si>
  <si>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</si>
  <si>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</si>
  <si>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</si>
  <si>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</si>
  <si>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</si>
  <si>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</si>
  <si>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</si>
  <si>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</si>
  <si>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</si>
  <si>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</si>
  <si>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</si>
  <si>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</si>
  <si>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</si>
  <si>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</si>
  <si>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</si>
  <si>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</si>
  <si>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</si>
  <si>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</si>
  <si>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</si>
  <si>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</si>
  <si>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</si>
  <si>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</si>
  <si>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</si>
  <si>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</si>
  <si>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</si>
  <si>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</si>
  <si>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</si>
  <si>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</si>
  <si>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</si>
  <si>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</si>
  <si>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</si>
  <si>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</si>
  <si>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</si>
  <si>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</si>
  <si>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</si>
  <si>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</si>
  <si>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</si>
  <si>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</si>
  <si>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</si>
  <si>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</si>
  <si>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</si>
  <si>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</si>
  <si>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</si>
  <si>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</si>
  <si>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</si>
  <si>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</si>
  <si>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</si>
  <si>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</si>
  <si>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</si>
  <si>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</si>
  <si>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</si>
  <si>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</si>
  <si>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</si>
  <si>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</si>
  <si>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</si>
  <si>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</si>
  <si>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</si>
  <si>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</si>
  <si>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</si>
  <si>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</si>
  <si>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</si>
  <si>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</si>
  <si>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</si>
  <si>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</si>
  <si>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</si>
  <si>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</si>
  <si>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</si>
  <si>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</si>
  <si>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</si>
  <si>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</si>
  <si>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</si>
  <si>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</si>
  <si>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</si>
  <si>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</si>
  <si>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</si>
  <si>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</si>
  <si>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</si>
  <si>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</si>
  <si>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</si>
  <si>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</si>
  <si>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</si>
  <si>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</si>
  <si>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</si>
  <si>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</si>
  <si>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</si>
  <si>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</si>
  <si>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</si>
  <si>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</si>
  <si>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</si>
  <si>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</si>
  <si>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</si>
  <si>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</si>
  <si>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</si>
  <si>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</si>
  <si>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</si>
  <si>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</si>
  <si>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</si>
  <si>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</si>
  <si>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</si>
  <si>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</si>
  <si>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</si>
  <si>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</si>
  <si>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</si>
  <si>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</si>
  <si>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</si>
  <si>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</si>
  <si>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</si>
  <si>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</si>
  <si>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</si>
  <si>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</si>
  <si>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</si>
  <si>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</si>
  <si>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</si>
  <si>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</si>
  <si>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</si>
  <si>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</si>
  <si>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</si>
  <si>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</si>
  <si>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</si>
  <si>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</si>
  <si>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</si>
  <si>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</si>
  <si>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</si>
  <si>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</si>
  <si>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</si>
  <si>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</si>
  <si>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</si>
  <si>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</si>
  <si>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</si>
  <si>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</si>
  <si>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</si>
  <si>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</si>
  <si>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</si>
  <si>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</si>
  <si>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</si>
  <si>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</si>
  <si>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</si>
  <si>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</si>
  <si>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</si>
  <si>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</si>
  <si>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</si>
  <si>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</si>
  <si>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</si>
  <si>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</si>
  <si>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</si>
  <si>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</si>
  <si>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</si>
  <si>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</si>
  <si>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</si>
  <si>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</si>
  <si>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</si>
  <si>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</si>
  <si>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</si>
  <si>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</si>
  <si>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</si>
  <si>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</si>
  <si>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</si>
  <si>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</si>
  <si>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</si>
  <si>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</si>
  <si>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</si>
  <si>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</si>
  <si>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</si>
  <si>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</si>
  <si>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</si>
  <si>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</si>
  <si>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</si>
  <si>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</si>
  <si>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</si>
  <si>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</si>
  <si>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</si>
  <si>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</si>
  <si>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</si>
  <si>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</si>
  <si>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</si>
  <si>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</si>
  <si>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</si>
  <si>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</si>
  <si>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</si>
  <si>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</si>
  <si>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</si>
  <si>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</si>
  <si>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</si>
  <si>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</si>
  <si>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</si>
  <si>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</si>
  <si>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</si>
  <si>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</si>
  <si>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</si>
  <si>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</si>
  <si>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</si>
  <si>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</si>
  <si>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</si>
  <si>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</si>
  <si>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</si>
  <si>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</si>
  <si>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</si>
  <si>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</si>
  <si>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</si>
  <si>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</si>
  <si>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</si>
  <si>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</si>
  <si>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</si>
  <si>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</si>
  <si>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</si>
  <si>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</si>
  <si>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</si>
  <si>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</si>
  <si>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</si>
  <si>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</si>
  <si>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</si>
  <si>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</si>
  <si>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</si>
  <si>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</si>
  <si>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</si>
  <si>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</si>
  <si>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</si>
  <si>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</si>
  <si>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</si>
  <si>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</si>
  <si>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</si>
  <si>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</si>
  <si>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</si>
  <si>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</si>
  <si>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</si>
  <si>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</si>
  <si>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</si>
  <si>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</si>
  <si>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</si>
  <si>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</si>
  <si>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</si>
  <si>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</si>
  <si>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</si>
  <si>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</si>
  <si>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</si>
  <si>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</si>
  <si>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</si>
  <si>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</si>
  <si>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</si>
  <si>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</si>
  <si>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</si>
  <si>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</si>
  <si>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</si>
  <si>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</si>
  <si>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</si>
  <si>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</si>
  <si>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</si>
  <si>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</si>
  <si>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</si>
  <si>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</si>
  <si>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</si>
  <si>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</si>
  <si>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</si>
  <si>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</si>
  <si>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</si>
  <si>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</si>
  <si>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</si>
  <si>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</si>
  <si>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</si>
  <si>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</si>
  <si>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</si>
  <si>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</si>
  <si>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</si>
  <si>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</si>
  <si>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</si>
  <si>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нд</t>
  </si>
  <si>
    <t>нет</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</si>
  <si>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</si>
  <si>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</si>
  <si>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</si>
  <si>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</si>
  <si>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</si>
  <si>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</si>
  <si>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</si>
  <si>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</si>
  <si>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</si>
  <si>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</si>
  <si>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</si>
  <si>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</si>
  <si>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</si>
  <si>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</si>
  <si>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</si>
  <si>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</si>
  <si>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</si>
  <si>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</si>
  <si>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</si>
  <si>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</si>
  <si>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</si>
  <si>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</si>
  <si>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</si>
  <si>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</si>
  <si>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</si>
  <si>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</si>
  <si>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</si>
  <si>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</si>
  <si>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</si>
  <si>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</si>
  <si>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</si>
  <si>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</si>
  <si>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</si>
  <si>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</si>
  <si>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</si>
  <si>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</si>
  <si>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</si>
  <si>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</si>
  <si>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</si>
  <si>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</si>
  <si>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</si>
  <si>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</si>
  <si>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</si>
  <si>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</si>
  <si>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</si>
  <si>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</si>
  <si>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</si>
  <si>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</si>
  <si>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</si>
  <si>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</si>
  <si>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</si>
  <si>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</si>
  <si>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</si>
  <si>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</si>
  <si>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</si>
  <si>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</si>
  <si>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</si>
  <si>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</si>
  <si>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</si>
  <si>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</si>
  <si>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</si>
  <si>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</si>
  <si>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</si>
  <si>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</si>
  <si>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</si>
  <si>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</si>
  <si>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</si>
  <si>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</si>
  <si>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</si>
  <si>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</si>
  <si>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</si>
  <si>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</si>
  <si>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</si>
  <si>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</si>
  <si>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</si>
  <si>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</si>
  <si>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</si>
  <si>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</si>
  <si>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</si>
  <si>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</si>
  <si>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</si>
  <si>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</si>
  <si>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</si>
  <si>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</si>
  <si>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</si>
  <si>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</si>
  <si>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</si>
  <si>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</si>
  <si>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</si>
  <si>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</si>
  <si>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</si>
  <si>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</si>
  <si>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</si>
  <si>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</si>
  <si>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</si>
  <si>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</si>
  <si>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</si>
  <si>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</si>
  <si>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</si>
  <si>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</si>
  <si>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</si>
  <si>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</si>
  <si>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</si>
  <si>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</si>
  <si>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</si>
  <si>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</si>
  <si>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</si>
  <si>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</si>
  <si>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</si>
  <si>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</si>
  <si>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</si>
  <si>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</si>
  <si>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</si>
  <si>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</si>
  <si>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Нефтеюганский район</t>
  </si>
  <si>
    <t>Акт технического обследования №11 от 25.10.2021 г., проводилась комиссией НЮЭС</t>
  </si>
  <si>
    <t>Включить объект в перечень мероприятий ИПР 2022-2027 г.</t>
  </si>
  <si>
    <t xml:space="preserve"> ООО "СеверЭСП" ; ООО "СибСтройЭксперт"</t>
  </si>
  <si>
    <t>объем заключенного договора PD01.1200.2022.667/6 от 21.12.2022 . ООО СК "ИМПУЛЬС"    в ценах 2022 года с НДС, млн. руб</t>
  </si>
  <si>
    <t xml:space="preserve"> ООО СК "ИМПУЛЬС" ; Депнедра и природных ресурсов Югры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</si>
  <si>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</si>
  <si>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</si>
  <si>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</si>
  <si>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</si>
  <si>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</si>
  <si>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</si>
  <si>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</si>
  <si>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</si>
  <si>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</si>
  <si>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</si>
  <si>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СМР</t>
  </si>
  <si>
    <t>31.10.2022</t>
  </si>
  <si>
    <t>2022.0170</t>
  </si>
  <si>
    <t>06.2023</t>
  </si>
  <si>
    <t>Выполнение работ по Реконструкции ВЛ 110 кВ отпайка КС-4 (замена 13 опор, 2х3,2 км провода) для нужд филиала АО "Россети Тюмень" Нефтеюганские электрические сети</t>
  </si>
  <si>
    <t>ОК ЕП</t>
  </si>
  <si>
    <t>ООО СК "ИМПУЛЬС"</t>
  </si>
  <si>
    <t>2548987</t>
  </si>
  <si>
    <t>www.rts-tender.ru</t>
  </si>
  <si>
    <t>16.11.2022</t>
  </si>
  <si>
    <t>02.12.2022</t>
  </si>
  <si>
    <t>Закупочная комиссия</t>
  </si>
  <si>
    <t>32211808475/2022.0170-3</t>
  </si>
  <si>
    <t>30.12.2022</t>
  </si>
  <si>
    <t>21.12.2022</t>
  </si>
  <si>
    <t>30.06.2023</t>
  </si>
  <si>
    <t>п.7.5.3.</t>
  </si>
  <si>
    <t>ИА АО "Россети Тюмень"</t>
  </si>
  <si>
    <t>Реконструкция ВЛ 110 кВ отпайка КС-4  (замена 13 опор, 2х3,2  км провода)</t>
  </si>
  <si>
    <t>Сметная стоимость проекта в ценах 2023 года с НДС, млн. руб.</t>
  </si>
  <si>
    <t>З</t>
  </si>
  <si>
    <t>Приказ об утверждении ПСД от 12.11.2021 № 26-Э</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</si>
  <si>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</si>
  <si>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Повышение надежности оказываемых услуг в сфере электроэнергетики</t>
  </si>
  <si>
    <t>19,44 (млн.руб/км)</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</si>
  <si>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682.627,99 руб.</t>
  </si>
  <si>
    <t>По результатам закупки заключен договор на сумму 141.627.480,00 руб. с НДС. Дополнительным соглашением № 1 стоимость договора уменьшена до 128.963.436,72 руб. с НДС за счет включения условий предоставления Заказчиком давальческих материалов.</t>
  </si>
  <si>
    <t>Филиал АО "Тюменьэнерго" НЮЭС</t>
  </si>
  <si>
    <t>Филиал АО "Россети Тюмень" Нефтеюганские ЭС</t>
  </si>
  <si>
    <t>всего в 2022 году, в том числе:</t>
  </si>
  <si>
    <t>2022 год</t>
  </si>
  <si>
    <t>Год раскрытия информации: 2025 год</t>
  </si>
  <si>
    <t>Год 2028</t>
  </si>
  <si>
    <t>Объект введен в эксплуатацию 30.06.2023</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</si>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</sst>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68"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16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0" fontId="37" fillId="0" borderId="0" xfId="49" applyFont="1" applyFill="1"/>
    <xf numFmtId="0" fontId="62" fillId="0" borderId="1" xfId="49" applyFont="1" applyFill="1" applyBorder="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7" xfId="2" applyFont="1" applyFill="1" applyBorder="1" applyAlignment="1">
      <alignment horizontal="left" vertical="center"/>
    </xf>
    <xf numFmtId="0" fontId="36" fillId="0" borderId="38" xfId="0" applyFont="1" applyBorder="1" applyAlignment="1">
      <alignment horizontal="left" vertical="center" wrapText="1"/>
    </xf>
    <xf numFmtId="0" fontId="42" fillId="0" borderId="28" xfId="2" applyFont="1" applyFill="1" applyBorder="1" applyAlignment="1">
      <alignment horizontal="justify" vertical="top"/>
    </xf>
    <xf numFmtId="0" fontId="57" fillId="0" borderId="36" xfId="0" applyFont="1" applyBorder="1" applyAlignment="1">
      <alignment horizontal="left" vertical="center"/>
    </xf>
    <xf numFmtId="0" fontId="36" fillId="0" borderId="36" xfId="0" applyFont="1" applyBorder="1" applyAlignment="1">
      <alignment horizontal="left"/>
    </xf>
    <xf numFmtId="0" fontId="42" fillId="0" borderId="28" xfId="2" applyFont="1" applyFill="1" applyBorder="1" applyAlignment="1">
      <alignment vertical="top" wrapText="1"/>
    </xf>
    <xf numFmtId="0" fontId="36" fillId="0" borderId="36"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36"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11" fillId="28" borderId="0" xfId="2" applyFont="1" applyFill="1"/>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170" fontId="11" fillId="28" borderId="1" xfId="68" applyNumberFormat="1" applyFont="1" applyFill="1" applyBorder="1" applyAlignment="1">
      <alignment horizontal="right" wrapText="1"/>
    </xf>
    <xf numFmtId="0" fontId="11" fillId="28" borderId="0" xfId="41" applyFont="1" applyFill="1"/>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0" fontId="44" fillId="28" borderId="1" xfId="69" applyFont="1" applyFill="1" applyBorder="1" applyAlignment="1">
      <alignment horizontal="left" vertical="center" wrapText="1"/>
    </xf>
    <xf numFmtId="0" fontId="42" fillId="0" borderId="30" xfId="2" applyFont="1" applyFill="1" applyBorder="1" applyAlignment="1">
      <alignment horizontal="justify" vertical="top"/>
    </xf>
    <xf numFmtId="0" fontId="36" fillId="0" borderId="39" xfId="0" applyFont="1" applyBorder="1" applyAlignment="1">
      <alignment horizontal="left" vertical="center"/>
    </xf>
    <xf numFmtId="0" fontId="36" fillId="0" borderId="36" xfId="0" applyFont="1" applyBorder="1"/>
    <xf numFmtId="0" fontId="42" fillId="26" borderId="26" xfId="2" applyFont="1" applyFill="1" applyBorder="1" applyAlignment="1">
      <alignment horizontal="left" vertical="center" wrapText="1"/>
    </xf>
    <xf numFmtId="170" fontId="39" fillId="26" borderId="40"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0" xfId="0" applyFont="1" applyFill="1" applyBorder="1" applyAlignment="1">
      <alignment horizontal="left" vertical="center"/>
    </xf>
    <xf numFmtId="0" fontId="41" fillId="25" borderId="36" xfId="2" applyFont="1" applyFill="1" applyBorder="1" applyAlignment="1">
      <alignment horizontal="left" vertical="top" wrapText="1"/>
    </xf>
    <xf numFmtId="169"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69" fontId="61" fillId="0" borderId="1" xfId="0" applyNumberFormat="1" applyFont="1" applyFill="1" applyBorder="1" applyAlignment="1">
      <alignment horizontal="center" vertical="center" wrapText="1"/>
    </xf>
    <xf numFmtId="10" fontId="39" fillId="26" borderId="40" xfId="0" applyNumberFormat="1" applyFont="1" applyFill="1" applyBorder="1" applyAlignment="1">
      <alignment horizontal="left" vertical="center"/>
    </xf>
    <xf numFmtId="10" fontId="36" fillId="0" borderId="36" xfId="0" applyNumberFormat="1" applyFont="1" applyFill="1" applyBorder="1" applyAlignment="1">
      <alignment horizontal="left" vertical="center" wrapText="1"/>
    </xf>
    <xf numFmtId="170" fontId="39" fillId="26" borderId="40" xfId="0" applyNumberFormat="1" applyFont="1" applyFill="1" applyBorder="1" applyAlignment="1">
      <alignment horizontal="left" vertical="center"/>
    </xf>
    <xf numFmtId="170" fontId="36" fillId="0" borderId="36" xfId="0"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170" fontId="11" fillId="28" borderId="0" xfId="41" applyNumberFormat="1" applyFont="1" applyFill="1"/>
    <xf numFmtId="170" fontId="11" fillId="28" borderId="1" xfId="41" applyNumberFormat="1" applyFont="1" applyFill="1" applyBorder="1" applyAlignment="1">
      <alignment horizontal="left" vertical="center" wrapText="1"/>
    </xf>
    <xf numFmtId="170" fontId="11" fillId="28" borderId="1" xfId="41" applyNumberFormat="1" applyFont="1" applyFill="1" applyBorder="1" applyAlignment="1">
      <alignment horizontal="center" vertical="center" wrapText="1"/>
    </xf>
    <xf numFmtId="49" fontId="11" fillId="0" borderId="35" xfId="0" applyNumberFormat="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11" fillId="28" borderId="0" xfId="2" applyFont="1" applyFill="1" applyAlignment="1">
      <alignment horizontal="right"/>
    </xf>
    <xf numFmtId="0" fontId="11" fillId="28" borderId="41" xfId="2" applyFont="1" applyFill="1" applyBorder="1"/>
    <xf numFmtId="4" fontId="11" fillId="28" borderId="41" xfId="68" applyNumberFormat="1" applyFont="1" applyFill="1" applyBorder="1" applyAlignment="1">
      <alignment horizontal="right" wrapText="1"/>
    </xf>
    <xf numFmtId="170" fontId="48" fillId="28" borderId="1" xfId="45" applyNumberFormat="1" applyFont="1" applyFill="1" applyBorder="1" applyAlignment="1">
      <alignment horizontal="right" wrapText="1"/>
    </xf>
    <xf numFmtId="170" fontId="11" fillId="28" borderId="0"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9" fillId="0" borderId="0" xfId="98" applyFont="1" applyAlignment="1" applyProtection="1">
      <alignment horizontal="center" vertical="center" wrapText="1"/>
    </xf>
    <xf numFmtId="0" fontId="70" fillId="0" borderId="0" xfId="98" applyFont="1" applyAlignment="1" applyProtection="1">
      <alignment horizontal="center"/>
    </xf>
    <xf numFmtId="0" fontId="71" fillId="0" borderId="0" xfId="98" applyFont="1" applyProtection="1"/>
    <xf numFmtId="0" fontId="11" fillId="0" borderId="0" xfId="98" applyFont="1" applyAlignment="1">
      <alignment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10" fillId="0" borderId="0" xfId="1" applyFont="1"/>
    <xf numFmtId="0" fontId="69" fillId="0" borderId="0" xfId="98" applyFont="1" applyAlignment="1" applyProtection="1">
      <alignment horizontal="center" vertical="center" wrapText="1"/>
    </xf>
    <xf numFmtId="0" fontId="38" fillId="0" borderId="0" xfId="50" applyFont="1"/>
    <xf numFmtId="0" fontId="1" fillId="0" borderId="0" xfId="50" applyAlignment="1"/>
    <xf numFmtId="0" fontId="72"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72" fillId="0" borderId="0" xfId="50" applyFont="1" applyBorder="1"/>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74" fillId="0" borderId="0" xfId="50" applyFont="1"/>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3" xfId="50" applyFont="1" applyFill="1" applyBorder="1" applyAlignment="1">
      <alignment horizontal="center"/>
    </xf>
    <xf numFmtId="0" fontId="55" fillId="0" borderId="43" xfId="50" applyFont="1" applyFill="1" applyBorder="1" applyAlignment="1">
      <alignment horizontal="center"/>
    </xf>
    <xf numFmtId="0" fontId="56" fillId="0" borderId="43"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72" fillId="0" borderId="0" xfId="50" applyNumberFormat="1" applyFont="1"/>
    <xf numFmtId="49" fontId="55"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7" fillId="0" borderId="43" xfId="1" applyFont="1" applyBorder="1" applyAlignment="1">
      <alignment horizontal="left" vertical="center" wrapText="1"/>
    </xf>
    <xf numFmtId="0" fontId="7" fillId="0" borderId="0"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98" applyFont="1" applyAlignment="1" applyProtection="1">
      <alignment horizontal="center" vertical="center" wrapText="1"/>
    </xf>
    <xf numFmtId="0" fontId="43" fillId="0" borderId="0" xfId="98"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5" fillId="0" borderId="28" xfId="50" applyFont="1" applyBorder="1" applyAlignment="1">
      <alignment vertical="center"/>
    </xf>
    <xf numFmtId="0" fontId="55" fillId="0" borderId="43" xfId="50" applyFont="1" applyBorder="1" applyAlignment="1">
      <alignment vertical="center"/>
    </xf>
    <xf numFmtId="0" fontId="55" fillId="0" borderId="43" xfId="50" applyFont="1" applyFill="1" applyBorder="1" applyAlignment="1">
      <alignment horizontal="center" vertical="center"/>
    </xf>
    <xf numFmtId="0" fontId="55" fillId="0" borderId="49" xfId="50" applyFont="1" applyBorder="1" applyAlignment="1">
      <alignment vertical="center"/>
    </xf>
    <xf numFmtId="0" fontId="55" fillId="0" borderId="50" xfId="50" applyFont="1" applyBorder="1" applyAlignment="1">
      <alignment vertical="center"/>
    </xf>
    <xf numFmtId="0" fontId="55" fillId="0" borderId="51" xfId="50" applyFont="1" applyBorder="1" applyAlignment="1">
      <alignment vertical="center"/>
    </xf>
    <xf numFmtId="0" fontId="55" fillId="0" borderId="29" xfId="50" applyFont="1" applyFill="1" applyBorder="1" applyAlignment="1">
      <alignment horizontal="center" vertical="center"/>
    </xf>
    <xf numFmtId="0" fontId="56"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6" fillId="0" borderId="20" xfId="50" applyFont="1" applyBorder="1" applyAlignment="1">
      <alignment horizontal="center"/>
    </xf>
    <xf numFmtId="0" fontId="55" fillId="0" borderId="0" xfId="50" applyFont="1" applyFill="1" applyAlignment="1"/>
    <xf numFmtId="0" fontId="55" fillId="0" borderId="44" xfId="50" applyFont="1" applyBorder="1" applyAlignment="1">
      <alignment horizontal="center" vertical="center"/>
    </xf>
    <xf numFmtId="0" fontId="1" fillId="0" borderId="45" xfId="50" applyBorder="1" applyAlignment="1">
      <alignment horizontal="center" vertical="center"/>
    </xf>
    <xf numFmtId="0" fontId="1" fillId="0" borderId="46" xfId="50" applyBorder="1" applyAlignment="1">
      <alignment horizontal="center" vertical="center"/>
    </xf>
    <xf numFmtId="0" fontId="55" fillId="0" borderId="44" xfId="50" applyFont="1" applyFill="1" applyBorder="1" applyAlignment="1">
      <alignment horizontal="center" vertical="center"/>
    </xf>
    <xf numFmtId="0" fontId="1" fillId="0" borderId="46" xfId="50" applyBorder="1"/>
    <xf numFmtId="0" fontId="55" fillId="0" borderId="47" xfId="50" applyFont="1" applyBorder="1" applyAlignment="1">
      <alignment vertical="center"/>
    </xf>
    <xf numFmtId="0" fontId="55" fillId="0" borderId="42" xfId="50" applyFont="1" applyBorder="1" applyAlignment="1">
      <alignment vertical="center"/>
    </xf>
    <xf numFmtId="0" fontId="55" fillId="0" borderId="48" xfId="50" applyFont="1" applyBorder="1" applyAlignment="1">
      <alignment vertical="center"/>
    </xf>
    <xf numFmtId="0" fontId="55" fillId="0" borderId="25" xfId="50" applyFont="1" applyFill="1" applyBorder="1" applyAlignment="1">
      <alignment horizontal="center" vertical="center"/>
    </xf>
    <xf numFmtId="0" fontId="55"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46" xfId="50" applyBorder="1" applyAlignment="1">
      <alignment horizontal="center" vertical="center" wrapText="1"/>
    </xf>
    <xf numFmtId="0" fontId="55" fillId="0" borderId="43" xfId="50" applyFont="1" applyBorder="1" applyAlignment="1">
      <alignment horizontal="center" vertical="center"/>
    </xf>
    <xf numFmtId="0" fontId="73" fillId="0" borderId="43" xfId="50" applyFont="1" applyBorder="1" applyAlignment="1">
      <alignment horizontal="center" vertical="center"/>
    </xf>
    <xf numFmtId="0" fontId="55" fillId="0" borderId="46"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29" xfId="50" applyFont="1" applyBorder="1" applyAlignment="1">
      <alignment horizontal="center"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27" xfId="50" applyFont="1" applyBorder="1" applyAlignment="1">
      <alignment vertical="center" wrapText="1"/>
    </xf>
    <xf numFmtId="0" fontId="56" fillId="0" borderId="45" xfId="50" applyFont="1" applyBorder="1" applyAlignment="1">
      <alignment vertical="center" wrapText="1"/>
    </xf>
    <xf numFmtId="0" fontId="56" fillId="0" borderId="46" xfId="50" applyFont="1" applyBorder="1" applyAlignment="1">
      <alignment vertical="center" wrapText="1"/>
    </xf>
    <xf numFmtId="0" fontId="56" fillId="0" borderId="43" xfId="50" applyFont="1" applyFill="1" applyBorder="1" applyAlignment="1">
      <alignment horizontal="center" vertical="center"/>
    </xf>
    <xf numFmtId="0" fontId="56" fillId="0" borderId="28" xfId="50" applyFont="1" applyBorder="1" applyAlignment="1">
      <alignment vertical="center"/>
    </xf>
    <xf numFmtId="0" fontId="56" fillId="0" borderId="43" xfId="50" applyFont="1" applyBorder="1" applyAlignment="1">
      <alignment vertical="center"/>
    </xf>
    <xf numFmtId="0" fontId="55" fillId="0" borderId="52"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5" fillId="0" borderId="31" xfId="50" applyFont="1" applyBorder="1" applyAlignment="1">
      <alignment vertical="center"/>
    </xf>
    <xf numFmtId="0" fontId="55" fillId="0" borderId="2" xfId="50" applyFont="1" applyBorder="1" applyAlignment="1">
      <alignment vertical="center"/>
    </xf>
    <xf numFmtId="0" fontId="56" fillId="0" borderId="43" xfId="50" applyFont="1" applyFill="1" applyBorder="1" applyAlignment="1">
      <alignment horizontal="center"/>
    </xf>
    <xf numFmtId="0" fontId="55" fillId="0" borderId="43" xfId="50" applyFont="1" applyFill="1" applyBorder="1" applyAlignment="1">
      <alignment horizontal="center"/>
    </xf>
    <xf numFmtId="0" fontId="56" fillId="0" borderId="27" xfId="50" applyFont="1" applyBorder="1" applyAlignment="1">
      <alignment horizontal="left" vertical="top"/>
    </xf>
    <xf numFmtId="0" fontId="56" fillId="0" borderId="45" xfId="50" applyFont="1" applyBorder="1" applyAlignment="1">
      <alignment horizontal="left" vertical="top"/>
    </xf>
    <xf numFmtId="0" fontId="56" fillId="0" borderId="46" xfId="50" applyFont="1" applyBorder="1" applyAlignment="1">
      <alignment horizontal="left" vertical="top"/>
    </xf>
    <xf numFmtId="0" fontId="56" fillId="0" borderId="44" xfId="50" applyFont="1" applyFill="1" applyBorder="1" applyAlignment="1">
      <alignment horizontal="center"/>
    </xf>
    <xf numFmtId="0" fontId="56" fillId="0" borderId="46" xfId="50" applyFont="1" applyFill="1" applyBorder="1" applyAlignment="1">
      <alignment horizont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44" xfId="50" applyFont="1" applyFill="1" applyBorder="1" applyAlignment="1">
      <alignment horizontal="center" vertical="center"/>
    </xf>
    <xf numFmtId="0" fontId="56" fillId="0" borderId="46"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8" borderId="0" xfId="0" applyFont="1" applyFill="1" applyAlignment="1">
      <alignment horizontal="center" vertical="center"/>
    </xf>
    <xf numFmtId="0" fontId="7" fillId="28" borderId="0" xfId="1" applyFont="1" applyFill="1" applyAlignment="1">
      <alignment horizontal="center" vertical="center"/>
    </xf>
    <xf numFmtId="0" fontId="8" fillId="28" borderId="0" xfId="1" applyFont="1" applyFill="1" applyAlignment="1">
      <alignment horizontal="center" vertical="center"/>
    </xf>
    <xf numFmtId="0" fontId="5" fillId="28" borderId="0" xfId="1" applyFont="1" applyFill="1" applyAlignment="1">
      <alignment horizontal="center" vertical="center"/>
    </xf>
    <xf numFmtId="0" fontId="11" fillId="28" borderId="0" xfId="2" applyFont="1" applyFill="1" applyAlignment="1">
      <alignment horizontal="center"/>
    </xf>
    <xf numFmtId="0" fontId="43"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98"/>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29-47CB-BBAD-B735CDEF6C3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29-47CB-BBAD-B735CDEF6C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VL.0021\H_TP1200.VL.0021%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1</v>
          </cell>
        </row>
      </sheetData>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16">
          <cell r="D16">
            <v>1</v>
          </cell>
        </row>
        <row r="26">
          <cell r="B26">
            <v>43466</v>
          </cell>
        </row>
        <row r="27">
          <cell r="D27">
            <v>60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3021305.7858700003</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63.8554687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286" t="s">
        <v>628</v>
      </c>
      <c r="B5" s="286"/>
      <c r="C5" s="286"/>
      <c r="D5" s="122"/>
      <c r="E5" s="122"/>
      <c r="F5" s="122"/>
      <c r="G5" s="122"/>
      <c r="H5" s="122"/>
      <c r="I5" s="122"/>
    </row>
    <row r="6" spans="1:21" s="12" customFormat="1" ht="18.75" x14ac:dyDescent="0.3">
      <c r="A6" s="17"/>
      <c r="F6" s="16"/>
      <c r="G6" s="15"/>
    </row>
    <row r="7" spans="1:21"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89" t="s">
        <v>458</v>
      </c>
      <c r="B9" s="289"/>
      <c r="C9" s="289"/>
      <c r="D9" s="8"/>
      <c r="E9" s="8"/>
      <c r="F9" s="8"/>
      <c r="G9" s="8"/>
      <c r="H9" s="13"/>
      <c r="I9" s="13"/>
      <c r="J9" s="13"/>
      <c r="K9" s="13"/>
      <c r="L9" s="13"/>
      <c r="M9" s="13"/>
      <c r="N9" s="13"/>
      <c r="O9" s="13"/>
      <c r="P9" s="13"/>
      <c r="Q9" s="13"/>
      <c r="R9" s="13"/>
      <c r="S9" s="13"/>
      <c r="T9" s="13"/>
      <c r="U9" s="13"/>
    </row>
    <row r="10" spans="1:21"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91" t="s">
        <v>580</v>
      </c>
      <c r="B12" s="291"/>
      <c r="C12" s="291"/>
      <c r="D12" s="8"/>
      <c r="E12" s="8"/>
      <c r="F12" s="8"/>
      <c r="G12" s="8"/>
      <c r="H12" s="13"/>
      <c r="I12" s="13"/>
      <c r="J12" s="13"/>
      <c r="K12" s="13"/>
      <c r="L12" s="13"/>
      <c r="M12" s="13"/>
      <c r="N12" s="13"/>
      <c r="O12" s="13"/>
      <c r="P12" s="13"/>
      <c r="Q12" s="13"/>
      <c r="R12" s="13"/>
      <c r="S12" s="13"/>
      <c r="T12" s="13"/>
      <c r="U12" s="13"/>
    </row>
    <row r="13" spans="1:21"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92" t="s">
        <v>615</v>
      </c>
      <c r="B15" s="292"/>
      <c r="C15" s="292"/>
      <c r="D15" s="8"/>
      <c r="E15" s="8"/>
      <c r="F15" s="8"/>
      <c r="G15" s="8"/>
      <c r="H15" s="8"/>
      <c r="I15" s="8"/>
      <c r="J15" s="8"/>
      <c r="K15" s="8"/>
      <c r="L15" s="8"/>
      <c r="M15" s="8"/>
      <c r="N15" s="8"/>
      <c r="O15" s="8"/>
      <c r="P15" s="8"/>
      <c r="Q15" s="8"/>
      <c r="R15" s="8"/>
      <c r="S15" s="8"/>
      <c r="T15" s="8"/>
      <c r="U15" s="8"/>
    </row>
    <row r="16" spans="1:21"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88" t="s">
        <v>440</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310</v>
      </c>
      <c r="C22" s="36" t="s">
        <v>477</v>
      </c>
      <c r="D22" s="29"/>
      <c r="E22" s="29"/>
      <c r="F22" s="29"/>
      <c r="G22" s="29"/>
      <c r="H22" s="28"/>
      <c r="I22" s="28"/>
      <c r="J22" s="28"/>
      <c r="K22" s="28"/>
      <c r="L22" s="28"/>
      <c r="M22" s="28"/>
      <c r="N22" s="28"/>
      <c r="O22" s="28"/>
      <c r="P22" s="28"/>
      <c r="Q22" s="28"/>
      <c r="R22" s="28"/>
      <c r="S22" s="27"/>
      <c r="T22" s="27"/>
      <c r="U22" s="27"/>
    </row>
    <row r="23" spans="1:21" s="3" customFormat="1" ht="31.5" x14ac:dyDescent="0.2">
      <c r="A23" s="24" t="s">
        <v>62</v>
      </c>
      <c r="B23" s="35" t="s">
        <v>63</v>
      </c>
      <c r="C23" s="135" t="s">
        <v>620</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83"/>
      <c r="B24" s="284"/>
      <c r="C24" s="285"/>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19" t="s">
        <v>387</v>
      </c>
      <c r="C25" s="136" t="s">
        <v>460</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19" t="s">
        <v>74</v>
      </c>
      <c r="C26" s="136" t="s">
        <v>478</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19" t="s">
        <v>73</v>
      </c>
      <c r="C27" s="136" t="s">
        <v>581</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19" t="s">
        <v>388</v>
      </c>
      <c r="C28" s="136" t="s">
        <v>461</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19" t="s">
        <v>389</v>
      </c>
      <c r="C29" s="136" t="s">
        <v>461</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19" t="s">
        <v>390</v>
      </c>
      <c r="C30" s="136" t="s">
        <v>461</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391</v>
      </c>
      <c r="C31" s="136" t="s">
        <v>479</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392</v>
      </c>
      <c r="C32" s="136" t="s">
        <v>479</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393</v>
      </c>
      <c r="C33" s="136" t="s">
        <v>480</v>
      </c>
      <c r="D33" s="34"/>
      <c r="E33" s="34"/>
      <c r="F33" s="34"/>
      <c r="G33" s="33"/>
      <c r="H33" s="33"/>
      <c r="I33" s="33"/>
      <c r="J33" s="33"/>
      <c r="K33" s="33"/>
      <c r="L33" s="33"/>
      <c r="M33" s="33"/>
      <c r="N33" s="33"/>
      <c r="O33" s="33"/>
      <c r="P33" s="33"/>
      <c r="Q33" s="33"/>
      <c r="R33" s="32"/>
      <c r="S33" s="32"/>
      <c r="T33" s="32"/>
      <c r="U33" s="32"/>
    </row>
    <row r="34" spans="1:21" ht="111" customHeight="1" x14ac:dyDescent="0.25">
      <c r="A34" s="24" t="s">
        <v>409</v>
      </c>
      <c r="B34" s="39" t="s">
        <v>394</v>
      </c>
      <c r="C34" s="136" t="s">
        <v>479</v>
      </c>
      <c r="D34" s="23"/>
      <c r="E34" s="23"/>
      <c r="F34" s="23"/>
      <c r="G34" s="23"/>
      <c r="H34" s="23"/>
      <c r="I34" s="23"/>
      <c r="J34" s="23"/>
      <c r="K34" s="23"/>
      <c r="L34" s="23"/>
      <c r="M34" s="23"/>
      <c r="N34" s="23"/>
      <c r="O34" s="23"/>
      <c r="P34" s="23"/>
      <c r="Q34" s="23"/>
      <c r="R34" s="23"/>
      <c r="S34" s="23"/>
      <c r="T34" s="23"/>
      <c r="U34" s="23"/>
    </row>
    <row r="35" spans="1:21" ht="58.5" customHeight="1" x14ac:dyDescent="0.25">
      <c r="A35" s="24" t="s">
        <v>397</v>
      </c>
      <c r="B35" s="39" t="s">
        <v>71</v>
      </c>
      <c r="C35" s="136" t="s">
        <v>461</v>
      </c>
      <c r="D35" s="23"/>
      <c r="E35" s="23"/>
      <c r="F35" s="23"/>
      <c r="G35" s="23"/>
      <c r="H35" s="23"/>
      <c r="I35" s="23"/>
      <c r="J35" s="23"/>
      <c r="K35" s="23"/>
      <c r="L35" s="23"/>
      <c r="M35" s="23"/>
      <c r="N35" s="23"/>
      <c r="O35" s="23"/>
      <c r="P35" s="23"/>
      <c r="Q35" s="23"/>
      <c r="R35" s="23"/>
      <c r="S35" s="23"/>
      <c r="T35" s="23"/>
      <c r="U35" s="23"/>
    </row>
    <row r="36" spans="1:21" ht="51.75" customHeight="1" x14ac:dyDescent="0.25">
      <c r="A36" s="24" t="s">
        <v>410</v>
      </c>
      <c r="B36" s="39" t="s">
        <v>395</v>
      </c>
      <c r="C36" s="136" t="s">
        <v>479</v>
      </c>
      <c r="D36" s="23"/>
      <c r="E36" s="23"/>
      <c r="F36" s="23"/>
      <c r="G36" s="23"/>
      <c r="H36" s="23"/>
      <c r="I36" s="23"/>
      <c r="J36" s="23"/>
      <c r="K36" s="23"/>
      <c r="L36" s="23"/>
      <c r="M36" s="23"/>
      <c r="N36" s="23"/>
      <c r="O36" s="23"/>
      <c r="P36" s="23"/>
      <c r="Q36" s="23"/>
      <c r="R36" s="23"/>
      <c r="S36" s="23"/>
      <c r="T36" s="23"/>
      <c r="U36" s="23"/>
    </row>
    <row r="37" spans="1:21" ht="43.5" customHeight="1" x14ac:dyDescent="0.25">
      <c r="A37" s="24" t="s">
        <v>398</v>
      </c>
      <c r="B37" s="39" t="s">
        <v>396</v>
      </c>
      <c r="C37" s="136" t="s">
        <v>479</v>
      </c>
      <c r="D37" s="23"/>
      <c r="E37" s="23"/>
      <c r="F37" s="23"/>
      <c r="G37" s="23"/>
      <c r="H37" s="23"/>
      <c r="I37" s="23"/>
      <c r="J37" s="23"/>
      <c r="K37" s="23"/>
      <c r="L37" s="23"/>
      <c r="M37" s="23"/>
      <c r="N37" s="23"/>
      <c r="O37" s="23"/>
      <c r="P37" s="23"/>
      <c r="Q37" s="23"/>
      <c r="R37" s="23"/>
      <c r="S37" s="23"/>
      <c r="T37" s="23"/>
      <c r="U37" s="23"/>
    </row>
    <row r="38" spans="1:21" ht="43.5" customHeight="1" x14ac:dyDescent="0.25">
      <c r="A38" s="24" t="s">
        <v>411</v>
      </c>
      <c r="B38" s="39" t="s">
        <v>235</v>
      </c>
      <c r="C38" s="136" t="s">
        <v>479</v>
      </c>
      <c r="D38" s="23"/>
      <c r="E38" s="23"/>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23"/>
      <c r="E39" s="23"/>
      <c r="F39" s="23"/>
      <c r="G39" s="23"/>
      <c r="H39" s="23"/>
      <c r="I39" s="23"/>
      <c r="J39" s="23"/>
      <c r="K39" s="23"/>
      <c r="L39" s="23"/>
      <c r="M39" s="23"/>
      <c r="N39" s="23"/>
      <c r="O39" s="23"/>
      <c r="P39" s="23"/>
      <c r="Q39" s="23"/>
      <c r="R39" s="23"/>
      <c r="S39" s="23"/>
      <c r="T39" s="23"/>
      <c r="U39" s="23"/>
    </row>
    <row r="40" spans="1:21" ht="63" x14ac:dyDescent="0.25">
      <c r="A40" s="24" t="s">
        <v>399</v>
      </c>
      <c r="B40" s="39" t="s">
        <v>453</v>
      </c>
      <c r="C40" s="281" t="str">
        <f>CONCATENATE("Показатель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140,479</v>
      </c>
      <c r="D40" s="23"/>
      <c r="E40" s="282"/>
      <c r="F40" s="23"/>
      <c r="G40" s="23"/>
      <c r="H40" s="23"/>
      <c r="I40" s="23"/>
      <c r="J40" s="23"/>
      <c r="K40" s="23"/>
      <c r="L40" s="23"/>
      <c r="M40" s="23"/>
      <c r="N40" s="23"/>
      <c r="O40" s="23"/>
      <c r="P40" s="23"/>
      <c r="Q40" s="23"/>
      <c r="R40" s="23"/>
      <c r="S40" s="23"/>
      <c r="T40" s="23"/>
      <c r="U40" s="23"/>
    </row>
    <row r="41" spans="1:21" ht="105.75" customHeight="1" x14ac:dyDescent="0.25">
      <c r="A41" s="24" t="s">
        <v>412</v>
      </c>
      <c r="B41" s="39" t="s">
        <v>435</v>
      </c>
      <c r="C41" s="138" t="s">
        <v>481</v>
      </c>
      <c r="D41" s="23"/>
      <c r="E41" s="23"/>
      <c r="F41" s="23"/>
      <c r="G41" s="23"/>
      <c r="H41" s="23"/>
      <c r="I41" s="23"/>
      <c r="J41" s="23"/>
      <c r="K41" s="23"/>
      <c r="L41" s="23"/>
      <c r="M41" s="23"/>
      <c r="N41" s="23"/>
      <c r="O41" s="23"/>
      <c r="P41" s="23"/>
      <c r="Q41" s="23"/>
      <c r="R41" s="23"/>
      <c r="S41" s="23"/>
      <c r="T41" s="23"/>
      <c r="U41" s="23"/>
    </row>
    <row r="42" spans="1:21" ht="83.25" customHeight="1" x14ac:dyDescent="0.25">
      <c r="A42" s="24" t="s">
        <v>400</v>
      </c>
      <c r="B42" s="39" t="s">
        <v>450</v>
      </c>
      <c r="C42" s="137" t="s">
        <v>481</v>
      </c>
      <c r="D42" s="23"/>
      <c r="E42" s="23"/>
      <c r="F42" s="23"/>
      <c r="G42" s="23"/>
      <c r="H42" s="23"/>
      <c r="I42" s="23"/>
      <c r="J42" s="23"/>
      <c r="K42" s="23"/>
      <c r="L42" s="23"/>
      <c r="M42" s="23"/>
      <c r="N42" s="23"/>
      <c r="O42" s="23"/>
      <c r="P42" s="23"/>
      <c r="Q42" s="23"/>
      <c r="R42" s="23"/>
      <c r="S42" s="23"/>
      <c r="T42" s="23"/>
      <c r="U42" s="23"/>
    </row>
    <row r="43" spans="1:21" ht="186" customHeight="1" x14ac:dyDescent="0.25">
      <c r="A43" s="24" t="s">
        <v>415</v>
      </c>
      <c r="B43" s="39" t="s">
        <v>416</v>
      </c>
      <c r="C43" s="138" t="s">
        <v>465</v>
      </c>
      <c r="D43" s="23"/>
      <c r="E43" s="23"/>
      <c r="F43" s="23"/>
      <c r="G43" s="23"/>
      <c r="H43" s="23"/>
      <c r="I43" s="23"/>
      <c r="J43" s="23"/>
      <c r="K43" s="23"/>
      <c r="L43" s="23"/>
      <c r="M43" s="23"/>
      <c r="N43" s="23"/>
      <c r="O43" s="23"/>
      <c r="P43" s="23"/>
      <c r="Q43" s="23"/>
      <c r="R43" s="23"/>
      <c r="S43" s="23"/>
      <c r="T43" s="23"/>
      <c r="U43" s="23"/>
    </row>
    <row r="44" spans="1:21" ht="111" customHeight="1" x14ac:dyDescent="0.25">
      <c r="A44" s="24" t="s">
        <v>401</v>
      </c>
      <c r="B44" s="39" t="s">
        <v>441</v>
      </c>
      <c r="C44" s="36" t="s">
        <v>465</v>
      </c>
      <c r="D44" s="23"/>
      <c r="E44" s="23"/>
      <c r="F44" s="23"/>
      <c r="G44" s="23"/>
      <c r="H44" s="23"/>
      <c r="I44" s="23"/>
      <c r="J44" s="23"/>
      <c r="K44" s="23"/>
      <c r="L44" s="23"/>
      <c r="M44" s="23"/>
      <c r="N44" s="23"/>
      <c r="O44" s="23"/>
      <c r="P44" s="23"/>
      <c r="Q44" s="23"/>
      <c r="R44" s="23"/>
      <c r="S44" s="23"/>
      <c r="T44" s="23"/>
      <c r="U44" s="23"/>
    </row>
    <row r="45" spans="1:21" ht="120" customHeight="1" x14ac:dyDescent="0.25">
      <c r="A45" s="24" t="s">
        <v>436</v>
      </c>
      <c r="B45" s="39" t="s">
        <v>442</v>
      </c>
      <c r="C45" s="36" t="s">
        <v>321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402</v>
      </c>
      <c r="B46" s="39" t="s">
        <v>443</v>
      </c>
      <c r="C46" s="137" t="s">
        <v>465</v>
      </c>
      <c r="D46" s="23"/>
      <c r="E46" s="23"/>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23"/>
      <c r="E47" s="23"/>
      <c r="F47" s="23"/>
      <c r="G47" s="23"/>
      <c r="H47" s="23"/>
      <c r="I47" s="23"/>
      <c r="J47" s="23"/>
      <c r="K47" s="23"/>
      <c r="L47" s="23"/>
      <c r="M47" s="23"/>
      <c r="N47" s="23"/>
      <c r="O47" s="23"/>
      <c r="P47" s="23"/>
      <c r="Q47" s="23"/>
      <c r="R47" s="23"/>
      <c r="S47" s="23"/>
      <c r="T47" s="23"/>
      <c r="U47" s="23"/>
    </row>
    <row r="48" spans="1:21" ht="75.75" customHeight="1" x14ac:dyDescent="0.25">
      <c r="A48" s="24" t="s">
        <v>437</v>
      </c>
      <c r="B48" s="39" t="s">
        <v>451</v>
      </c>
      <c r="C48" s="158">
        <v>0.62196000000000007</v>
      </c>
      <c r="D48" s="23"/>
      <c r="E48" s="23"/>
      <c r="F48" s="23"/>
      <c r="G48" s="23"/>
      <c r="H48" s="23"/>
      <c r="I48" s="23"/>
      <c r="J48" s="23"/>
      <c r="K48" s="23"/>
      <c r="L48" s="23"/>
      <c r="M48" s="23"/>
      <c r="N48" s="23"/>
      <c r="O48" s="23"/>
      <c r="P48" s="23"/>
      <c r="Q48" s="23"/>
      <c r="R48" s="23"/>
      <c r="S48" s="23"/>
      <c r="T48" s="23"/>
      <c r="U48" s="23"/>
    </row>
    <row r="49" spans="1:21" ht="71.25" customHeight="1" x14ac:dyDescent="0.25">
      <c r="A49" s="24" t="s">
        <v>403</v>
      </c>
      <c r="B49" s="39" t="s">
        <v>452</v>
      </c>
      <c r="C49" s="158">
        <v>0</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H_TP1200.VL.0023</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Реконструкция ВЛ 110 кВ отпайка КС-4  (замена 13 опор, 2х3,2  км провода)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414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4</v>
      </c>
      <c r="B19" s="297" t="s">
        <v>107</v>
      </c>
      <c r="C19" s="298" t="s">
        <v>327</v>
      </c>
      <c r="D19" s="297" t="s">
        <v>326</v>
      </c>
      <c r="E19" s="297" t="s">
        <v>106</v>
      </c>
      <c r="F19" s="297" t="s">
        <v>105</v>
      </c>
      <c r="G19" s="297" t="s">
        <v>322</v>
      </c>
      <c r="H19" s="297" t="s">
        <v>104</v>
      </c>
      <c r="I19" s="297" t="s">
        <v>103</v>
      </c>
      <c r="J19" s="297" t="s">
        <v>102</v>
      </c>
      <c r="K19" s="297" t="s">
        <v>101</v>
      </c>
      <c r="L19" s="297" t="s">
        <v>100</v>
      </c>
      <c r="M19" s="297" t="s">
        <v>99</v>
      </c>
      <c r="N19" s="297" t="s">
        <v>98</v>
      </c>
      <c r="O19" s="297" t="s">
        <v>97</v>
      </c>
      <c r="P19" s="297" t="s">
        <v>96</v>
      </c>
      <c r="Q19" s="297" t="s">
        <v>325</v>
      </c>
      <c r="R19" s="297"/>
      <c r="S19" s="300" t="s">
        <v>406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1" t="s">
        <v>323</v>
      </c>
      <c r="R20" s="42" t="s">
        <v>324</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407</v>
      </c>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5"/>
      <c r="B25" s="46" t="s">
        <v>91</v>
      </c>
      <c r="C25" s="46"/>
      <c r="D25" s="46"/>
      <c r="E25" s="46" t="s">
        <v>90</v>
      </c>
      <c r="F25" s="46" t="s">
        <v>89</v>
      </c>
      <c r="G25" s="46" t="s">
        <v>408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0"/>
      <c r="B29" s="46" t="s">
        <v>320</v>
      </c>
      <c r="C29" s="46"/>
      <c r="D29" s="46"/>
      <c r="E29" s="100" t="s">
        <v>321</v>
      </c>
      <c r="F29" s="100" t="s">
        <v>321</v>
      </c>
      <c r="G29" s="100" t="s">
        <v>321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25" zoomScaleNormal="60" zoomScaleSheetLayoutView="25"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 xml:space="preserve"> АО "Россети Тюмень" </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H_TP1200.VL.0023</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Реконструкция ВЛ 110 кВ отпайка КС-4  (замена 13 опор, 2х3,2  км провода)</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9" t="s">
        <v>419</v>
      </c>
      <c r="B19" s="289"/>
      <c r="C19" s="289"/>
      <c r="D19" s="289"/>
      <c r="E19" s="289"/>
      <c r="F19" s="289"/>
      <c r="G19" s="289"/>
      <c r="H19" s="289"/>
      <c r="I19" s="289"/>
      <c r="J19" s="289"/>
      <c r="K19" s="289"/>
      <c r="L19" s="289"/>
      <c r="M19" s="289"/>
      <c r="N19" s="289"/>
      <c r="O19" s="289"/>
      <c r="P19" s="289"/>
      <c r="Q19" s="289"/>
      <c r="R19" s="289"/>
      <c r="S19" s="289"/>
      <c r="T19" s="289"/>
    </row>
    <row r="20" spans="1:113"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4</v>
      </c>
      <c r="B21" s="308" t="s">
        <v>226</v>
      </c>
      <c r="C21" s="309"/>
      <c r="D21" s="312" t="s">
        <v>129</v>
      </c>
      <c r="E21" s="308" t="s">
        <v>448</v>
      </c>
      <c r="F21" s="309"/>
      <c r="G21" s="308" t="s">
        <v>245</v>
      </c>
      <c r="H21" s="309"/>
      <c r="I21" s="308" t="s">
        <v>128</v>
      </c>
      <c r="J21" s="309"/>
      <c r="K21" s="312" t="s">
        <v>127</v>
      </c>
      <c r="L21" s="308" t="s">
        <v>126</v>
      </c>
      <c r="M21" s="309"/>
      <c r="N21" s="308" t="s">
        <v>444</v>
      </c>
      <c r="O21" s="309"/>
      <c r="P21" s="312" t="s">
        <v>125</v>
      </c>
      <c r="Q21" s="301" t="s">
        <v>124</v>
      </c>
      <c r="R21" s="302"/>
      <c r="S21" s="301" t="s">
        <v>123</v>
      </c>
      <c r="T21" s="303"/>
    </row>
    <row r="22" spans="1:113" ht="204.75" customHeight="1" x14ac:dyDescent="0.25">
      <c r="A22" s="306"/>
      <c r="B22" s="310"/>
      <c r="C22" s="311"/>
      <c r="D22" s="315"/>
      <c r="E22" s="310"/>
      <c r="F22" s="311"/>
      <c r="G22" s="310"/>
      <c r="H22" s="311"/>
      <c r="I22" s="310"/>
      <c r="J22" s="311"/>
      <c r="K22" s="313"/>
      <c r="L22" s="310"/>
      <c r="M22" s="311"/>
      <c r="N22" s="310"/>
      <c r="O22" s="311"/>
      <c r="P22" s="313"/>
      <c r="Q22" s="90" t="s">
        <v>122</v>
      </c>
      <c r="R22" s="90" t="s">
        <v>418</v>
      </c>
      <c r="S22" s="90" t="s">
        <v>121</v>
      </c>
      <c r="T22" s="90" t="s">
        <v>120</v>
      </c>
    </row>
    <row r="23" spans="1:113" ht="51.75" customHeight="1" x14ac:dyDescent="0.25">
      <c r="A23" s="307"/>
      <c r="B23" s="120" t="s">
        <v>118</v>
      </c>
      <c r="C23" s="120" t="s">
        <v>119</v>
      </c>
      <c r="D23" s="313"/>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90" t="s">
        <v>118</v>
      </c>
      <c r="R23" s="90" t="s">
        <v>118</v>
      </c>
      <c r="S23" s="90" t="s">
        <v>118</v>
      </c>
      <c r="T23" s="90"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14" t="s">
        <v>454</v>
      </c>
      <c r="C29" s="314"/>
      <c r="D29" s="314"/>
      <c r="E29" s="314"/>
      <c r="F29" s="314"/>
      <c r="G29" s="314"/>
      <c r="H29" s="314"/>
      <c r="I29" s="314"/>
      <c r="J29" s="314"/>
      <c r="K29" s="314"/>
      <c r="L29" s="314"/>
      <c r="M29" s="314"/>
      <c r="N29" s="314"/>
      <c r="O29" s="314"/>
      <c r="P29" s="314"/>
      <c r="Q29" s="314"/>
      <c r="R29" s="31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8" zoomScaleSheetLayoutView="100" workbookViewId="0">
      <selection activeCell="AA25" sqref="AA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93" t="str">
        <f>'1. паспорт местоположение'!A12:C12</f>
        <v>H_TP1200.VL.0023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15" customHeight="1" x14ac:dyDescent="0.2">
      <c r="A15" s="293" t="str">
        <f>'1. паспорт местоположение'!A15:C15</f>
        <v>Реконструкция ВЛ 110 кВ отпайка КС-4  (замена 13 опор, 2х3,2  км провода)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89" t="s">
        <v>421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8" customFormat="1" ht="21" customHeight="1" x14ac:dyDescent="0.25"/>
    <row r="21" spans="1:27" ht="15.75" customHeight="1" x14ac:dyDescent="0.25">
      <c r="A21" s="320" t="s">
        <v>4</v>
      </c>
      <c r="B21" s="316" t="s">
        <v>428</v>
      </c>
      <c r="C21" s="317"/>
      <c r="D21" s="316" t="s">
        <v>430</v>
      </c>
      <c r="E21" s="317"/>
      <c r="F21" s="301" t="s">
        <v>101</v>
      </c>
      <c r="G21" s="303"/>
      <c r="H21" s="303"/>
      <c r="I21" s="302"/>
      <c r="J21" s="320" t="s">
        <v>431</v>
      </c>
      <c r="K21" s="316" t="s">
        <v>432</v>
      </c>
      <c r="L21" s="317"/>
      <c r="M21" s="316" t="s">
        <v>433</v>
      </c>
      <c r="N21" s="317"/>
      <c r="O21" s="316" t="s">
        <v>420</v>
      </c>
      <c r="P21" s="317"/>
      <c r="Q21" s="316" t="s">
        <v>134</v>
      </c>
      <c r="R21" s="317"/>
      <c r="S21" s="320" t="s">
        <v>133</v>
      </c>
      <c r="T21" s="320" t="s">
        <v>434</v>
      </c>
      <c r="U21" s="320" t="s">
        <v>429</v>
      </c>
      <c r="V21" s="316" t="s">
        <v>132</v>
      </c>
      <c r="W21" s="317"/>
      <c r="X21" s="301" t="s">
        <v>124</v>
      </c>
      <c r="Y21" s="303"/>
      <c r="Z21" s="301" t="s">
        <v>123</v>
      </c>
      <c r="AA21" s="303"/>
    </row>
    <row r="22" spans="1:27" ht="216" customHeight="1" x14ac:dyDescent="0.25">
      <c r="A22" s="325"/>
      <c r="B22" s="318"/>
      <c r="C22" s="319"/>
      <c r="D22" s="318"/>
      <c r="E22" s="319"/>
      <c r="F22" s="301" t="s">
        <v>131</v>
      </c>
      <c r="G22" s="302"/>
      <c r="H22" s="301" t="s">
        <v>130</v>
      </c>
      <c r="I22" s="302"/>
      <c r="J22" s="321"/>
      <c r="K22" s="318"/>
      <c r="L22" s="319"/>
      <c r="M22" s="318"/>
      <c r="N22" s="319"/>
      <c r="O22" s="318"/>
      <c r="P22" s="319"/>
      <c r="Q22" s="318"/>
      <c r="R22" s="319"/>
      <c r="S22" s="321"/>
      <c r="T22" s="321"/>
      <c r="U22" s="321"/>
      <c r="V22" s="318"/>
      <c r="W22" s="319"/>
      <c r="X22" s="90" t="s">
        <v>122</v>
      </c>
      <c r="Y22" s="90" t="s">
        <v>418</v>
      </c>
      <c r="Z22" s="90" t="s">
        <v>121</v>
      </c>
      <c r="AA22" s="90" t="s">
        <v>120</v>
      </c>
    </row>
    <row r="23" spans="1:27" ht="60" customHeight="1" x14ac:dyDescent="0.25">
      <c r="A23" s="321"/>
      <c r="B23" s="118" t="s">
        <v>118</v>
      </c>
      <c r="C23" s="118"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07.75" customHeight="1" thickBot="1" x14ac:dyDescent="0.3">
      <c r="A25" s="134">
        <v>1</v>
      </c>
      <c r="B25" s="133" t="s">
        <v>470</v>
      </c>
      <c r="C25" s="133" t="s">
        <v>470</v>
      </c>
      <c r="D25" s="133" t="s">
        <v>470</v>
      </c>
      <c r="E25" s="133" t="s">
        <v>470</v>
      </c>
      <c r="F25" s="129">
        <v>110</v>
      </c>
      <c r="G25" s="134">
        <v>110</v>
      </c>
      <c r="H25" s="134">
        <v>110</v>
      </c>
      <c r="I25" s="134">
        <v>110</v>
      </c>
      <c r="J25" s="132" t="s">
        <v>471</v>
      </c>
      <c r="K25" s="132" t="s">
        <v>62</v>
      </c>
      <c r="L25" s="130" t="s">
        <v>62</v>
      </c>
      <c r="M25" s="130" t="s">
        <v>472</v>
      </c>
      <c r="N25" s="130" t="s">
        <v>467</v>
      </c>
      <c r="O25" s="128" t="s">
        <v>462</v>
      </c>
      <c r="P25" s="128" t="s">
        <v>462</v>
      </c>
      <c r="Q25" s="128" t="s">
        <v>473</v>
      </c>
      <c r="R25" s="128" t="s">
        <v>473</v>
      </c>
      <c r="S25" s="132" t="s">
        <v>321</v>
      </c>
      <c r="T25" s="132" t="s">
        <v>463</v>
      </c>
      <c r="U25" s="132" t="s">
        <v>476</v>
      </c>
      <c r="V25" s="131" t="s">
        <v>464</v>
      </c>
      <c r="W25" s="131" t="s">
        <v>464</v>
      </c>
      <c r="X25" s="133" t="s">
        <v>474</v>
      </c>
      <c r="Y25" s="133" t="s">
        <v>468</v>
      </c>
      <c r="Z25" s="129" t="s">
        <v>582</v>
      </c>
      <c r="AA25" s="129" t="s">
        <v>583</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 xml:space="preserve"> АО "Россети Тюмень" </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H_TP1200.VL.0023</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Реконструкция ВЛ 110 кВ отпайка КС-4  (замена 13 опор, 2х3,2  км провода)</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413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64</v>
      </c>
      <c r="B22" s="30" t="s">
        <v>426</v>
      </c>
      <c r="C22" s="225" t="s">
        <v>619</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446</v>
      </c>
      <c r="C24" s="25" t="s">
        <v>469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36"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6" t="s">
        <v>466</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427</v>
      </c>
      <c r="C27" s="25"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2" zoomScale="70" zoomScaleNormal="80" zoomScaleSheetLayoutView="70" workbookViewId="0">
      <selection activeCell="A33" sqref="A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5"/>
      <c r="AB6" s="115"/>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5"/>
      <c r="AB7" s="115"/>
    </row>
    <row r="8" spans="1:28" ht="15.75" x14ac:dyDescent="0.25">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6"/>
      <c r="AB8" s="116"/>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7"/>
      <c r="AB9" s="117"/>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5"/>
      <c r="AB10" s="115"/>
    </row>
    <row r="11" spans="1:28" ht="15.75" x14ac:dyDescent="0.25">
      <c r="A11" s="293" t="str">
        <f>'1. паспорт местоположение'!A12:C12</f>
        <v>H_TP1200.VL.0023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6"/>
      <c r="AB11" s="116"/>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7"/>
      <c r="AB12" s="11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Реконструкция ВЛ 110 кВ отпайка КС-4  (замена 13 опор, 2х3,2  км провода)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6"/>
      <c r="AB14" s="116"/>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7"/>
      <c r="AB15" s="11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5"/>
      <c r="AB16" s="125"/>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5"/>
      <c r="AB17" s="125"/>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5"/>
      <c r="AB18" s="125"/>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5"/>
      <c r="AB19" s="125"/>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6"/>
      <c r="AB20" s="126"/>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6"/>
      <c r="AB21" s="126"/>
    </row>
    <row r="22" spans="1:28" x14ac:dyDescent="0.25">
      <c r="A22" s="329" t="s">
        <v>445</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7"/>
      <c r="AB22" s="127"/>
    </row>
    <row r="23" spans="1:28" ht="32.25" customHeight="1" x14ac:dyDescent="0.25">
      <c r="A23" s="331" t="s">
        <v>318</v>
      </c>
      <c r="B23" s="332"/>
      <c r="C23" s="332"/>
      <c r="D23" s="332"/>
      <c r="E23" s="332"/>
      <c r="F23" s="332"/>
      <c r="G23" s="332"/>
      <c r="H23" s="332"/>
      <c r="I23" s="332"/>
      <c r="J23" s="332"/>
      <c r="K23" s="332"/>
      <c r="L23" s="333"/>
      <c r="M23" s="330" t="s">
        <v>319</v>
      </c>
      <c r="N23" s="330"/>
      <c r="O23" s="330"/>
      <c r="P23" s="330"/>
      <c r="Q23" s="330"/>
      <c r="R23" s="330"/>
      <c r="S23" s="330"/>
      <c r="T23" s="330"/>
      <c r="U23" s="330"/>
      <c r="V23" s="330"/>
      <c r="W23" s="330"/>
      <c r="X23" s="330"/>
      <c r="Y23" s="330"/>
      <c r="Z23" s="330"/>
    </row>
    <row r="24" spans="1:28" ht="151.5" customHeight="1" x14ac:dyDescent="0.25">
      <c r="A24" s="161" t="s">
        <v>236</v>
      </c>
      <c r="B24" s="88" t="s">
        <v>243</v>
      </c>
      <c r="C24" s="161" t="s">
        <v>312</v>
      </c>
      <c r="D24" s="161" t="s">
        <v>237</v>
      </c>
      <c r="E24" s="161" t="s">
        <v>313</v>
      </c>
      <c r="F24" s="161" t="s">
        <v>315</v>
      </c>
      <c r="G24" s="161" t="s">
        <v>314</v>
      </c>
      <c r="H24" s="161" t="s">
        <v>238</v>
      </c>
      <c r="I24" s="161" t="s">
        <v>316</v>
      </c>
      <c r="J24" s="161" t="s">
        <v>244</v>
      </c>
      <c r="K24" s="88" t="s">
        <v>242</v>
      </c>
      <c r="L24" s="88" t="s">
        <v>239</v>
      </c>
      <c r="M24" s="89" t="s">
        <v>251</v>
      </c>
      <c r="N24" s="88" t="s">
        <v>456</v>
      </c>
      <c r="O24" s="161" t="s">
        <v>249</v>
      </c>
      <c r="P24" s="161" t="s">
        <v>250</v>
      </c>
      <c r="Q24" s="161" t="s">
        <v>248</v>
      </c>
      <c r="R24" s="161" t="s">
        <v>238</v>
      </c>
      <c r="S24" s="161" t="s">
        <v>247</v>
      </c>
      <c r="T24" s="161" t="s">
        <v>246</v>
      </c>
      <c r="U24" s="161" t="s">
        <v>311</v>
      </c>
      <c r="V24" s="161" t="s">
        <v>248</v>
      </c>
      <c r="W24" s="96" t="s">
        <v>241</v>
      </c>
      <c r="X24" s="96" t="s">
        <v>253</v>
      </c>
      <c r="Y24" s="96" t="s">
        <v>254</v>
      </c>
      <c r="Z24" s="98" t="s">
        <v>252</v>
      </c>
    </row>
    <row r="25" spans="1:28" ht="16.5" customHeight="1" x14ac:dyDescent="0.25">
      <c r="A25" s="161">
        <v>1</v>
      </c>
      <c r="B25" s="88">
        <v>2</v>
      </c>
      <c r="C25" s="161">
        <v>3</v>
      </c>
      <c r="D25" s="88">
        <v>4</v>
      </c>
      <c r="E25" s="161">
        <v>5</v>
      </c>
      <c r="F25" s="88">
        <v>6</v>
      </c>
      <c r="G25" s="161">
        <v>7</v>
      </c>
      <c r="H25" s="88">
        <v>8</v>
      </c>
      <c r="I25" s="161">
        <v>9</v>
      </c>
      <c r="J25" s="88">
        <v>10</v>
      </c>
      <c r="K25" s="161">
        <v>11</v>
      </c>
      <c r="L25" s="88">
        <v>12</v>
      </c>
      <c r="M25" s="161">
        <v>13</v>
      </c>
      <c r="N25" s="88">
        <v>14</v>
      </c>
      <c r="O25" s="161">
        <v>15</v>
      </c>
      <c r="P25" s="88">
        <v>16</v>
      </c>
      <c r="Q25" s="161">
        <v>17</v>
      </c>
      <c r="R25" s="88">
        <v>18</v>
      </c>
      <c r="S25" s="161">
        <v>19</v>
      </c>
      <c r="T25" s="88">
        <v>20</v>
      </c>
      <c r="U25" s="161">
        <v>21</v>
      </c>
      <c r="V25" s="88">
        <v>22</v>
      </c>
      <c r="W25" s="161">
        <v>23</v>
      </c>
      <c r="X25" s="88">
        <v>24</v>
      </c>
      <c r="Y25" s="161">
        <v>25</v>
      </c>
      <c r="Z25" s="88">
        <v>26</v>
      </c>
    </row>
    <row r="26" spans="1:28" s="228" customFormat="1" ht="60" x14ac:dyDescent="0.25">
      <c r="A26" s="226"/>
      <c r="B26" s="227"/>
      <c r="C26" s="226">
        <f>(C27+C29+C31)/3</f>
        <v>0</v>
      </c>
      <c r="D26" s="226">
        <f t="shared" ref="D26" si="0">(D27+D29+D31)/3</f>
        <v>0</v>
      </c>
      <c r="E26" s="226">
        <f>(E27+E29+E31)/3</f>
        <v>0</v>
      </c>
      <c r="F26" s="227">
        <f>C26*D26</f>
        <v>0</v>
      </c>
      <c r="G26" s="226">
        <f>C26*E26</f>
        <v>0</v>
      </c>
      <c r="H26" s="227">
        <v>226773</v>
      </c>
      <c r="I26" s="85">
        <f>F26/H26</f>
        <v>0</v>
      </c>
      <c r="J26" s="85">
        <f>D26/H26</f>
        <v>0</v>
      </c>
      <c r="K26" s="226"/>
      <c r="L26" s="227"/>
      <c r="M26" s="86">
        <v>2023</v>
      </c>
      <c r="N26" s="85">
        <v>0</v>
      </c>
      <c r="O26" s="85">
        <v>0</v>
      </c>
      <c r="P26" s="85">
        <v>0</v>
      </c>
      <c r="Q26" s="85">
        <v>0</v>
      </c>
      <c r="R26" s="85">
        <v>226773</v>
      </c>
      <c r="S26" s="85">
        <v>0</v>
      </c>
      <c r="T26" s="85">
        <v>0</v>
      </c>
      <c r="U26" s="85">
        <v>0</v>
      </c>
      <c r="V26" s="85">
        <v>0</v>
      </c>
      <c r="W26" s="85">
        <f>S26-I26</f>
        <v>0</v>
      </c>
      <c r="X26" s="85">
        <f>T26-J26</f>
        <v>0</v>
      </c>
      <c r="Y26" s="85"/>
      <c r="Z26" s="162" t="s">
        <v>571</v>
      </c>
    </row>
    <row r="27" spans="1:28" ht="30" x14ac:dyDescent="0.25">
      <c r="A27" s="82" t="s">
        <v>626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627</v>
      </c>
      <c r="B28" s="82" t="s">
        <v>574</v>
      </c>
      <c r="C28" s="84">
        <v>0</v>
      </c>
      <c r="D28" s="84">
        <v>0</v>
      </c>
      <c r="E28" s="84">
        <v>0</v>
      </c>
      <c r="F28" s="84">
        <f>C28*D28</f>
        <v>0</v>
      </c>
      <c r="G28" s="84"/>
      <c r="H28" s="84"/>
      <c r="I28" s="84"/>
      <c r="J28" s="84"/>
      <c r="K28" s="162"/>
      <c r="L28" s="163"/>
      <c r="M28" s="85"/>
      <c r="N28" s="81"/>
      <c r="O28" s="81"/>
      <c r="P28" s="81"/>
      <c r="Q28" s="81"/>
      <c r="R28" s="81"/>
      <c r="S28" s="81"/>
      <c r="T28" s="81"/>
      <c r="U28" s="81"/>
      <c r="V28" s="81"/>
      <c r="W28" s="81"/>
      <c r="X28" s="81"/>
      <c r="Y28" s="81"/>
      <c r="Z28" s="81"/>
    </row>
    <row r="29" spans="1:28" ht="30" x14ac:dyDescent="0.25">
      <c r="A29" s="87" t="s">
        <v>572</v>
      </c>
      <c r="B29" s="87"/>
      <c r="C29" s="84">
        <f>SUM(C30:C30)</f>
        <v>0</v>
      </c>
      <c r="D29" s="84">
        <f t="shared" ref="D29:F29" si="2">SUM(D30:D30)</f>
        <v>0</v>
      </c>
      <c r="E29" s="84">
        <f t="shared" si="2"/>
        <v>0</v>
      </c>
      <c r="F29" s="84">
        <f t="shared" si="2"/>
        <v>0</v>
      </c>
      <c r="G29" s="84"/>
      <c r="H29" s="84"/>
      <c r="I29" s="84"/>
      <c r="J29" s="84"/>
      <c r="K29" s="163"/>
      <c r="L29" s="163"/>
      <c r="M29" s="81"/>
      <c r="N29" s="81"/>
      <c r="O29" s="81"/>
      <c r="P29" s="81"/>
      <c r="Q29" s="81"/>
      <c r="R29" s="81"/>
      <c r="S29" s="81"/>
      <c r="T29" s="81"/>
      <c r="U29" s="81"/>
      <c r="V29" s="81"/>
      <c r="W29" s="81"/>
      <c r="X29" s="81"/>
      <c r="Y29" s="81"/>
      <c r="Z29" s="81"/>
    </row>
    <row r="30" spans="1:28" x14ac:dyDescent="0.25">
      <c r="A30" s="81" t="s">
        <v>573</v>
      </c>
      <c r="B30" s="82" t="s">
        <v>574</v>
      </c>
      <c r="C30" s="84">
        <v>0</v>
      </c>
      <c r="D30" s="84">
        <v>0</v>
      </c>
      <c r="E30" s="84">
        <v>0</v>
      </c>
      <c r="F30" s="84">
        <f>C30*D30</f>
        <v>0</v>
      </c>
      <c r="G30" s="84"/>
      <c r="H30" s="84"/>
      <c r="I30" s="84"/>
      <c r="J30" s="84"/>
      <c r="K30" s="163"/>
      <c r="L30" s="163"/>
      <c r="M30" s="81"/>
      <c r="N30" s="81"/>
      <c r="O30" s="81"/>
      <c r="P30" s="81"/>
      <c r="Q30" s="81"/>
      <c r="R30" s="81"/>
      <c r="S30" s="81"/>
      <c r="T30" s="81"/>
      <c r="U30" s="81"/>
      <c r="V30" s="81"/>
      <c r="W30" s="81"/>
      <c r="X30" s="81"/>
      <c r="Y30" s="81"/>
      <c r="Z30" s="81"/>
    </row>
    <row r="31" spans="1:28" ht="30" x14ac:dyDescent="0.25">
      <c r="A31" s="87" t="s">
        <v>575</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576</v>
      </c>
      <c r="B32" s="82" t="s">
        <v>574</v>
      </c>
      <c r="C32" s="84">
        <v>0</v>
      </c>
      <c r="D32" s="84">
        <v>0</v>
      </c>
      <c r="E32" s="84">
        <v>0</v>
      </c>
      <c r="F32" s="84">
        <v>0</v>
      </c>
      <c r="G32" s="84"/>
      <c r="H32" s="84"/>
      <c r="I32" s="84"/>
      <c r="J32" s="84"/>
      <c r="K32" s="163"/>
      <c r="L32" s="163"/>
      <c r="M32" s="81"/>
      <c r="N32" s="81"/>
      <c r="O32" s="81"/>
      <c r="P32" s="81"/>
      <c r="Q32" s="81"/>
      <c r="R32" s="81"/>
      <c r="S32" s="81"/>
      <c r="T32" s="81"/>
      <c r="U32" s="81"/>
      <c r="V32" s="81"/>
      <c r="W32" s="81"/>
      <c r="X32" s="81"/>
      <c r="Y32" s="81"/>
      <c r="Z32" s="81"/>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9" t="str">
        <f>'1. паспорт местоположение'!A12:C12</f>
        <v>H_TP1200.VL.0023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8.75" x14ac:dyDescent="0.2">
      <c r="A15" s="289" t="str">
        <f>'1. паспорт местоположение'!A15:C15</f>
        <v>Реконструкция ВЛ 110 кВ отпайка КС-4  (замена 13 опор, 2х3,2  км провода)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4" t="s">
        <v>422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6" t="s">
        <v>85</v>
      </c>
      <c r="F19" s="337"/>
      <c r="G19" s="337"/>
      <c r="H19" s="337"/>
      <c r="I19" s="338"/>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topLeftCell="A7" zoomScale="70" zoomScaleNormal="70" workbookViewId="0">
      <selection activeCell="AT15" sqref="AT15"/>
    </sheetView>
  </sheetViews>
  <sheetFormatPr defaultRowHeight="15.75" x14ac:dyDescent="0.25"/>
  <cols>
    <col min="1" max="1" width="61.7109375" style="249" customWidth="1"/>
    <col min="2" max="3" width="4.140625" style="249" customWidth="1"/>
    <col min="4" max="4" width="4.28515625" style="249" customWidth="1"/>
    <col min="5" max="22" width="4.140625" style="249" hidden="1" customWidth="1"/>
    <col min="23" max="36" width="5" style="249" hidden="1" customWidth="1"/>
    <col min="37" max="37" width="5" style="249" customWidth="1"/>
    <col min="38" max="38" width="11.7109375" style="249" customWidth="1"/>
    <col min="39" max="39" width="16.7109375" style="249" customWidth="1"/>
    <col min="40" max="40" width="22.140625" style="249" customWidth="1"/>
    <col min="41" max="41" width="20.28515625" style="249" customWidth="1"/>
    <col min="42" max="55" width="16.7109375" style="249" customWidth="1"/>
    <col min="56" max="56" width="18.85546875" style="249" customWidth="1"/>
    <col min="57" max="57" width="20.5703125" style="249" customWidth="1"/>
    <col min="58" max="59" width="16.7109375" style="249" customWidth="1"/>
    <col min="60" max="60" width="26.28515625" style="249" customWidth="1"/>
    <col min="61" max="79" width="16.7109375" style="249" customWidth="1"/>
    <col min="80" max="95" width="17.85546875" style="249" customWidth="1"/>
    <col min="96" max="125" width="16.7109375" style="249" customWidth="1"/>
    <col min="126" max="16384" width="9.140625" style="249"/>
  </cols>
  <sheetData>
    <row r="1" spans="1:111" s="248" customFormat="1" ht="12.75" customHeight="1" x14ac:dyDescent="0.2">
      <c r="A1" s="339"/>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7"/>
      <c r="AM1" s="247"/>
      <c r="AN1" s="247"/>
      <c r="AO1" s="247"/>
      <c r="AP1" s="247"/>
      <c r="AQ1" s="247"/>
      <c r="AR1" s="38" t="s">
        <v>68</v>
      </c>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c r="CR1" s="247"/>
      <c r="CS1" s="247"/>
      <c r="CT1" s="247"/>
      <c r="CU1" s="247"/>
      <c r="CV1" s="247"/>
      <c r="CW1" s="247"/>
      <c r="CX1" s="247"/>
      <c r="CY1" s="247"/>
      <c r="CZ1" s="247"/>
      <c r="DA1" s="247"/>
      <c r="DB1" s="247"/>
      <c r="DC1" s="247"/>
      <c r="DD1" s="247"/>
      <c r="DE1" s="247"/>
      <c r="DF1" s="247"/>
      <c r="DG1" s="247"/>
    </row>
    <row r="2" spans="1:111" s="248" customFormat="1" ht="12.75" customHeight="1" x14ac:dyDescent="0.3">
      <c r="A2" s="339"/>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7"/>
      <c r="AM2" s="247"/>
      <c r="AN2" s="247"/>
      <c r="AO2" s="247"/>
      <c r="AP2" s="247"/>
      <c r="AQ2" s="247"/>
      <c r="AR2" s="15" t="s">
        <v>9</v>
      </c>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247"/>
      <c r="CR2" s="247"/>
      <c r="CS2" s="247"/>
      <c r="CT2" s="247"/>
      <c r="CU2" s="247"/>
      <c r="CV2" s="247"/>
      <c r="CW2" s="247"/>
      <c r="CX2" s="247"/>
      <c r="CY2" s="247"/>
      <c r="CZ2" s="247"/>
      <c r="DA2" s="247"/>
      <c r="DB2" s="247"/>
      <c r="DC2" s="247"/>
      <c r="DD2" s="247"/>
      <c r="DE2" s="247"/>
      <c r="DF2" s="247"/>
      <c r="DG2" s="247"/>
    </row>
    <row r="3" spans="1:111" s="248" customFormat="1" ht="12.75" customHeight="1" x14ac:dyDescent="0.3">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47"/>
      <c r="AM3" s="247"/>
      <c r="AN3" s="247"/>
      <c r="AO3" s="247"/>
      <c r="AP3" s="247"/>
      <c r="AQ3" s="247"/>
      <c r="AR3" s="15" t="s">
        <v>649</v>
      </c>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c r="CR3" s="247"/>
      <c r="CS3" s="247"/>
      <c r="CT3" s="247"/>
      <c r="CU3" s="247"/>
      <c r="CV3" s="247"/>
      <c r="CW3" s="247"/>
      <c r="CX3" s="247"/>
      <c r="CY3" s="247"/>
      <c r="CZ3" s="247"/>
      <c r="DA3" s="247"/>
      <c r="DB3" s="247"/>
      <c r="DC3" s="247"/>
      <c r="DD3" s="247"/>
      <c r="DE3" s="247"/>
      <c r="DF3" s="247"/>
      <c r="DG3" s="247"/>
    </row>
    <row r="4" spans="1:111" x14ac:dyDescent="0.2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111" s="243" customFormat="1" ht="18.75" customHeight="1" x14ac:dyDescent="0.2">
      <c r="A5" s="340" t="s">
        <v>635</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111" s="243" customFormat="1" ht="18.75" x14ac:dyDescent="0.3">
      <c r="A6" s="17"/>
      <c r="I6" s="16"/>
      <c r="J6" s="16"/>
      <c r="K6" s="15"/>
    </row>
    <row r="7" spans="1:111" s="243"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111" s="243" customFormat="1" ht="18.75" x14ac:dyDescent="0.2">
      <c r="A8" s="240"/>
      <c r="B8" s="240"/>
      <c r="C8" s="240"/>
      <c r="D8" s="240"/>
      <c r="E8" s="240"/>
      <c r="F8" s="240"/>
      <c r="G8" s="240"/>
      <c r="H8" s="240"/>
      <c r="I8" s="240"/>
      <c r="J8" s="240"/>
      <c r="K8" s="240"/>
      <c r="L8" s="115"/>
      <c r="M8" s="115"/>
      <c r="N8" s="115"/>
      <c r="O8" s="115"/>
      <c r="P8" s="115"/>
      <c r="Q8" s="115"/>
      <c r="R8" s="115"/>
      <c r="S8" s="115"/>
      <c r="T8" s="115"/>
      <c r="U8" s="115"/>
      <c r="V8" s="115"/>
      <c r="W8" s="115"/>
      <c r="X8" s="115"/>
      <c r="Y8" s="115"/>
    </row>
    <row r="9" spans="1:111" s="243" customFormat="1" ht="18.75" customHeight="1" x14ac:dyDescent="0.2">
      <c r="A9" s="341" t="s">
        <v>633</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111" s="243"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111" s="243" customFormat="1" ht="18.75" x14ac:dyDescent="0.2">
      <c r="A11" s="240"/>
      <c r="B11" s="240"/>
      <c r="C11" s="240"/>
      <c r="D11" s="240"/>
      <c r="E11" s="240"/>
      <c r="F11" s="240"/>
      <c r="G11" s="240"/>
      <c r="H11" s="240"/>
      <c r="I11" s="240"/>
      <c r="J11" s="240"/>
      <c r="K11" s="240"/>
      <c r="L11" s="115"/>
      <c r="M11" s="115"/>
      <c r="N11" s="115"/>
      <c r="O11" s="115"/>
      <c r="P11" s="115"/>
      <c r="Q11" s="115"/>
      <c r="R11" s="115"/>
      <c r="S11" s="115"/>
      <c r="T11" s="115"/>
      <c r="U11" s="115"/>
      <c r="V11" s="115"/>
      <c r="W11" s="115"/>
      <c r="X11" s="115"/>
      <c r="Y11" s="115"/>
    </row>
    <row r="12" spans="1:111" s="243" customFormat="1" ht="18.75" customHeight="1" x14ac:dyDescent="0.2">
      <c r="A12" s="342" t="str">
        <f>'1. паспорт местоположение'!A12:C12</f>
        <v>H_TP1200.VL.0023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111" s="243"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111" s="245"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111" s="244" customFormat="1" ht="12" x14ac:dyDescent="0.2">
      <c r="A15" s="342" t="str">
        <f>'1. паспорт местоположение'!A15:C15</f>
        <v>Реконструкция ВЛ 110 кВ отпайка КС-4  (замена 13 опор, 2х3,2  км провода)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111" s="244"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244"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44" customFormat="1" ht="15" customHeight="1" x14ac:dyDescent="0.2">
      <c r="A18" s="289" t="s">
        <v>423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s="243" customFormat="1" ht="18.75" customHeight="1" x14ac:dyDescent="0.2">
      <c r="A19" s="18"/>
      <c r="I19" s="16"/>
      <c r="J19" s="16"/>
      <c r="K19" s="38"/>
      <c r="AR19" s="38"/>
    </row>
    <row r="20" spans="1:45" s="252" customFormat="1" ht="18.75" customHeight="1" x14ac:dyDescent="0.2">
      <c r="A20" s="18"/>
      <c r="I20" s="16"/>
      <c r="J20" s="16"/>
      <c r="K20" s="38"/>
      <c r="AR20" s="38"/>
    </row>
    <row r="21" spans="1:45" s="252" customFormat="1" ht="18.75" customHeight="1" x14ac:dyDescent="0.2">
      <c r="A21" s="18"/>
      <c r="I21" s="16"/>
      <c r="J21" s="16"/>
      <c r="K21" s="38"/>
      <c r="AR21" s="38"/>
    </row>
    <row r="22" spans="1:45" s="252" customFormat="1" ht="18.75" customHeight="1" x14ac:dyDescent="0.2">
      <c r="A22" s="18"/>
      <c r="I22" s="16"/>
      <c r="J22" s="16"/>
      <c r="K22" s="38"/>
      <c r="AR22" s="38"/>
    </row>
    <row r="23" spans="1:45" s="243" customFormat="1" ht="18.75" customHeight="1" x14ac:dyDescent="0.3">
      <c r="A23" s="18"/>
      <c r="I23" s="16"/>
      <c r="J23" s="16"/>
      <c r="K23" s="15"/>
      <c r="AR23" s="15"/>
    </row>
    <row r="24" spans="1:45" s="99" customFormat="1" ht="14.25" customHeight="1" thickBot="1" x14ac:dyDescent="0.3">
      <c r="A24" s="350" t="s">
        <v>308</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636</v>
      </c>
      <c r="AL24" s="350"/>
      <c r="AM24" s="254"/>
      <c r="AN24" s="254"/>
      <c r="AO24" s="255"/>
      <c r="AP24" s="255"/>
      <c r="AQ24" s="255"/>
      <c r="AR24" s="255"/>
      <c r="AS24" s="256"/>
    </row>
    <row r="25" spans="1:45" s="99" customFormat="1" ht="12.75" customHeight="1" x14ac:dyDescent="0.25">
      <c r="A25" s="351" t="s">
        <v>637</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49"/>
      <c r="AL25" s="349"/>
      <c r="AM25" s="257"/>
      <c r="AN25" s="353" t="s">
        <v>307</v>
      </c>
      <c r="AO25" s="353"/>
      <c r="AP25" s="353"/>
      <c r="AQ25" s="354"/>
      <c r="AR25" s="354"/>
      <c r="AS25" s="256"/>
    </row>
    <row r="26" spans="1:45" s="99" customFormat="1" ht="17.25" customHeight="1" x14ac:dyDescent="0.25">
      <c r="A26" s="343" t="s">
        <v>306</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57"/>
      <c r="AN26" s="355" t="s">
        <v>305</v>
      </c>
      <c r="AO26" s="356"/>
      <c r="AP26" s="357"/>
      <c r="AQ26" s="358"/>
      <c r="AR26" s="359"/>
      <c r="AS26" s="256"/>
    </row>
    <row r="27" spans="1:45" s="99" customFormat="1" ht="17.25" customHeight="1" x14ac:dyDescent="0.25">
      <c r="A27" s="343" t="s">
        <v>304</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57"/>
      <c r="AN27" s="355" t="s">
        <v>303</v>
      </c>
      <c r="AO27" s="356"/>
      <c r="AP27" s="357"/>
      <c r="AQ27" s="358"/>
      <c r="AR27" s="359"/>
      <c r="AS27" s="256"/>
    </row>
    <row r="28" spans="1:45" s="99" customFormat="1" ht="27.75" customHeight="1" thickBot="1" x14ac:dyDescent="0.3">
      <c r="A28" s="360" t="s">
        <v>302</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257"/>
      <c r="AN28" s="364" t="s">
        <v>638</v>
      </c>
      <c r="AO28" s="365"/>
      <c r="AP28" s="366"/>
      <c r="AQ28" s="358"/>
      <c r="AR28" s="359"/>
      <c r="AS28" s="256"/>
    </row>
    <row r="29" spans="1:45" s="99" customFormat="1" ht="17.25" customHeight="1" x14ac:dyDescent="0.25">
      <c r="A29" s="346" t="s">
        <v>301</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9"/>
      <c r="AL29" s="349"/>
      <c r="AM29" s="257"/>
      <c r="AN29" s="367"/>
      <c r="AO29" s="368"/>
      <c r="AP29" s="368"/>
      <c r="AQ29" s="358"/>
      <c r="AR29" s="369"/>
      <c r="AS29" s="256"/>
    </row>
    <row r="30" spans="1:45" s="99" customFormat="1" ht="17.25" customHeight="1" x14ac:dyDescent="0.25">
      <c r="A30" s="343" t="s">
        <v>639</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57"/>
      <c r="AS30" s="256"/>
    </row>
    <row r="31" spans="1:45" s="99" customFormat="1" ht="17.25" customHeight="1" x14ac:dyDescent="0.25">
      <c r="A31" s="343" t="s">
        <v>300</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57"/>
      <c r="AN31" s="257"/>
      <c r="AO31" s="258"/>
      <c r="AP31" s="258"/>
      <c r="AQ31" s="258"/>
      <c r="AR31" s="258"/>
      <c r="AS31" s="256"/>
    </row>
    <row r="32" spans="1:45" s="99" customFormat="1" ht="17.25" customHeight="1" x14ac:dyDescent="0.25">
      <c r="A32" s="343" t="s">
        <v>276</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57"/>
      <c r="AN32" s="257"/>
      <c r="AO32" s="257"/>
      <c r="AP32" s="257"/>
      <c r="AQ32" s="257"/>
      <c r="AR32" s="257"/>
      <c r="AS32" s="256"/>
    </row>
    <row r="33" spans="1:45" s="99" customFormat="1" ht="17.25" customHeight="1" x14ac:dyDescent="0.25">
      <c r="A33" s="343" t="s">
        <v>299</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72"/>
      <c r="AL33" s="372"/>
      <c r="AM33" s="257"/>
      <c r="AN33" s="257"/>
      <c r="AO33" s="257"/>
      <c r="AP33" s="257"/>
      <c r="AQ33" s="257"/>
      <c r="AR33" s="257"/>
      <c r="AS33" s="256"/>
    </row>
    <row r="34" spans="1:45" s="99" customFormat="1" ht="17.25" customHeight="1" x14ac:dyDescent="0.25">
      <c r="A34" s="343" t="s">
        <v>298</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57"/>
      <c r="AN34" s="257"/>
      <c r="AO34" s="257"/>
      <c r="AP34" s="257"/>
      <c r="AQ34" s="257"/>
      <c r="AR34" s="257"/>
      <c r="AS34" s="256"/>
    </row>
    <row r="35" spans="1:45" s="99"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57"/>
      <c r="AN35" s="257"/>
      <c r="AO35" s="257"/>
      <c r="AP35" s="257"/>
      <c r="AQ35" s="257"/>
      <c r="AR35" s="257"/>
      <c r="AS35" s="256"/>
    </row>
    <row r="36" spans="1:45" s="99" customFormat="1" ht="17.25" customHeight="1" thickBot="1" x14ac:dyDescent="0.3">
      <c r="A36" s="370" t="s">
        <v>267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3"/>
      <c r="AL36" s="363"/>
      <c r="AM36" s="257"/>
      <c r="AN36" s="257"/>
      <c r="AO36" s="257"/>
      <c r="AP36" s="257"/>
      <c r="AQ36" s="257"/>
      <c r="AR36" s="257"/>
      <c r="AS36" s="256"/>
    </row>
    <row r="37" spans="1:45" s="99" customFormat="1"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49"/>
      <c r="AL37" s="349"/>
      <c r="AM37" s="257"/>
      <c r="AN37" s="257"/>
      <c r="AO37" s="257"/>
      <c r="AP37" s="257"/>
      <c r="AQ37" s="257"/>
      <c r="AR37" s="257"/>
      <c r="AS37" s="256"/>
    </row>
    <row r="38" spans="1:45" s="99" customFormat="1" ht="17.25" customHeight="1" x14ac:dyDescent="0.25">
      <c r="A38" s="343" t="s">
        <v>297</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57"/>
      <c r="AN38" s="257"/>
      <c r="AO38" s="257"/>
      <c r="AP38" s="257"/>
      <c r="AQ38" s="257"/>
      <c r="AR38" s="257"/>
      <c r="AS38" s="256"/>
    </row>
    <row r="39" spans="1:45" s="99" customFormat="1" ht="17.25" customHeight="1" thickBot="1" x14ac:dyDescent="0.3">
      <c r="A39" s="370" t="s">
        <v>296</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3"/>
      <c r="AL39" s="363"/>
      <c r="AM39" s="257"/>
      <c r="AN39" s="257"/>
      <c r="AO39" s="257"/>
      <c r="AP39" s="257"/>
      <c r="AQ39" s="257"/>
      <c r="AR39" s="257"/>
      <c r="AS39" s="256"/>
    </row>
    <row r="40" spans="1:45" s="99" customFormat="1" ht="17.25" customHeight="1" x14ac:dyDescent="0.25">
      <c r="A40" s="351" t="s">
        <v>295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49"/>
      <c r="AL40" s="349"/>
      <c r="AM40" s="257"/>
      <c r="AN40" s="257"/>
      <c r="AO40" s="257"/>
      <c r="AP40" s="257"/>
      <c r="AQ40" s="257"/>
      <c r="AR40" s="257"/>
      <c r="AS40" s="256"/>
    </row>
    <row r="41" spans="1:45" s="99" customFormat="1" ht="17.25" customHeight="1" x14ac:dyDescent="0.25">
      <c r="A41" s="343" t="s">
        <v>294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57"/>
      <c r="AN41" s="257"/>
      <c r="AO41" s="257"/>
      <c r="AP41" s="257"/>
      <c r="AQ41" s="257"/>
      <c r="AR41" s="257"/>
      <c r="AS41" s="256"/>
    </row>
    <row r="42" spans="1:45" s="99" customFormat="1" ht="17.25" customHeight="1" x14ac:dyDescent="0.25">
      <c r="A42" s="343" t="s">
        <v>293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57"/>
      <c r="AN42" s="257"/>
      <c r="AO42" s="257"/>
      <c r="AP42" s="257"/>
      <c r="AQ42" s="257"/>
      <c r="AR42" s="257"/>
      <c r="AS42" s="256"/>
    </row>
    <row r="43" spans="1:45" s="99" customFormat="1" ht="17.25" customHeight="1" x14ac:dyDescent="0.25">
      <c r="A43" s="343" t="s">
        <v>292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57"/>
      <c r="AN43" s="257"/>
      <c r="AO43" s="257"/>
      <c r="AP43" s="257"/>
      <c r="AQ43" s="257"/>
      <c r="AR43" s="257"/>
      <c r="AS43" s="256"/>
    </row>
    <row r="44" spans="1:45" s="99" customFormat="1" ht="17.25" customHeight="1" x14ac:dyDescent="0.25">
      <c r="A44" s="343" t="s">
        <v>291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57"/>
      <c r="AN44" s="257"/>
      <c r="AO44" s="257"/>
      <c r="AP44" s="257"/>
      <c r="AQ44" s="257"/>
      <c r="AR44" s="257"/>
      <c r="AS44" s="256"/>
    </row>
    <row r="45" spans="1:45" s="99" customFormat="1" ht="17.25" customHeight="1" x14ac:dyDescent="0.25">
      <c r="A45" s="343" t="s">
        <v>290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57"/>
      <c r="AN45" s="257"/>
      <c r="AO45" s="257"/>
      <c r="AP45" s="257"/>
      <c r="AQ45" s="257"/>
      <c r="AR45" s="257"/>
      <c r="AS45" s="256"/>
    </row>
    <row r="46" spans="1:45" s="99" customFormat="1" ht="17.25" customHeight="1" thickBot="1" x14ac:dyDescent="0.3">
      <c r="A46" s="386" t="s">
        <v>289</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57"/>
      <c r="AN46" s="257"/>
      <c r="AO46" s="257"/>
      <c r="AP46" s="257"/>
      <c r="AQ46" s="257"/>
      <c r="AR46" s="257"/>
      <c r="AS46" s="256"/>
    </row>
    <row r="47" spans="1:45" s="99" customFormat="1" ht="24" customHeight="1" x14ac:dyDescent="0.25">
      <c r="A47" s="389" t="s">
        <v>288</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49" t="s">
        <v>3</v>
      </c>
      <c r="AL47" s="349"/>
      <c r="AM47" s="375" t="s">
        <v>640</v>
      </c>
      <c r="AN47" s="375"/>
      <c r="AO47" s="259" t="s">
        <v>641</v>
      </c>
      <c r="AP47" s="259" t="s">
        <v>642</v>
      </c>
      <c r="AQ47" s="256"/>
    </row>
    <row r="48" spans="1:45" s="99" customFormat="1" ht="12" customHeight="1" x14ac:dyDescent="0.25">
      <c r="A48" s="343" t="s">
        <v>287</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60"/>
      <c r="AP48" s="260"/>
      <c r="AQ48" s="256"/>
    </row>
    <row r="49" spans="1:43" s="99" customFormat="1" ht="12" customHeight="1" x14ac:dyDescent="0.25">
      <c r="A49" s="343" t="s">
        <v>286</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60"/>
      <c r="AP49" s="260"/>
      <c r="AQ49" s="256"/>
    </row>
    <row r="50" spans="1:43" s="99" customFormat="1" ht="12" customHeight="1" thickBot="1" x14ac:dyDescent="0.3">
      <c r="A50" s="370" t="s">
        <v>643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3"/>
      <c r="AL50" s="363"/>
      <c r="AM50" s="363"/>
      <c r="AN50" s="363"/>
      <c r="AO50" s="250"/>
      <c r="AP50" s="250"/>
      <c r="AQ50" s="256"/>
    </row>
    <row r="51" spans="1:43" s="99"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99" customFormat="1" ht="24" customHeight="1" x14ac:dyDescent="0.25">
      <c r="A52" s="373" t="s">
        <v>285</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3</v>
      </c>
      <c r="AL52" s="375"/>
      <c r="AM52" s="375" t="s">
        <v>640</v>
      </c>
      <c r="AN52" s="375"/>
      <c r="AO52" s="259" t="s">
        <v>641</v>
      </c>
      <c r="AP52" s="259" t="s">
        <v>642</v>
      </c>
      <c r="AQ52" s="256"/>
    </row>
    <row r="53" spans="1:43" s="99" customFormat="1" ht="11.25" customHeight="1" x14ac:dyDescent="0.25">
      <c r="A53" s="395" t="s">
        <v>284</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72"/>
      <c r="AL53" s="372"/>
      <c r="AM53" s="372"/>
      <c r="AN53" s="372"/>
      <c r="AO53" s="251"/>
      <c r="AP53" s="251"/>
      <c r="AQ53" s="256"/>
    </row>
    <row r="54" spans="1:43" s="99" customFormat="1" ht="12" customHeight="1" x14ac:dyDescent="0.25">
      <c r="A54" s="343" t="s">
        <v>283</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60"/>
      <c r="AP54" s="260"/>
      <c r="AQ54" s="256"/>
    </row>
    <row r="55" spans="1:43" s="99" customFormat="1" ht="12" customHeight="1" x14ac:dyDescent="0.25">
      <c r="A55" s="343" t="s">
        <v>282</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60"/>
      <c r="AP55" s="260"/>
      <c r="AQ55" s="256"/>
    </row>
    <row r="56" spans="1:43" s="99" customFormat="1" ht="12" customHeight="1" thickBot="1" x14ac:dyDescent="0.3">
      <c r="A56" s="370" t="s">
        <v>281</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3"/>
      <c r="AL56" s="363"/>
      <c r="AM56" s="363"/>
      <c r="AN56" s="363"/>
      <c r="AO56" s="250"/>
      <c r="AP56" s="250"/>
      <c r="AQ56" s="256"/>
    </row>
    <row r="57" spans="1:43" s="99" customFormat="1"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7"/>
      <c r="AN57" s="257"/>
      <c r="AO57" s="266"/>
      <c r="AP57" s="266"/>
      <c r="AQ57" s="254"/>
    </row>
    <row r="58" spans="1:43" s="99" customFormat="1" ht="24" customHeight="1" x14ac:dyDescent="0.25">
      <c r="A58" s="373" t="s">
        <v>280</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3</v>
      </c>
      <c r="AL58" s="375"/>
      <c r="AM58" s="375" t="s">
        <v>640</v>
      </c>
      <c r="AN58" s="375"/>
      <c r="AO58" s="259" t="s">
        <v>641</v>
      </c>
      <c r="AP58" s="259" t="s">
        <v>642</v>
      </c>
      <c r="AQ58" s="256"/>
    </row>
    <row r="59" spans="1:43" s="99" customFormat="1" ht="12.75" customHeight="1" x14ac:dyDescent="0.25">
      <c r="A59" s="392" t="s">
        <v>279</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67"/>
      <c r="AP59" s="267"/>
      <c r="AQ59" s="268"/>
    </row>
    <row r="60" spans="1:43" s="99" customFormat="1" ht="12" customHeight="1" x14ac:dyDescent="0.25">
      <c r="A60" s="343" t="s">
        <v>278</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60"/>
      <c r="AP60" s="260"/>
      <c r="AQ60" s="256"/>
    </row>
    <row r="61" spans="1:43" s="99" customFormat="1" ht="12" customHeight="1" x14ac:dyDescent="0.25">
      <c r="A61" s="343" t="s">
        <v>277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60"/>
      <c r="AP61" s="260"/>
      <c r="AQ61" s="256"/>
    </row>
    <row r="62" spans="1:43" s="99" customFormat="1" ht="12" customHeight="1" x14ac:dyDescent="0.25">
      <c r="A62" s="343" t="s">
        <v>276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60"/>
      <c r="AP62" s="260"/>
      <c r="AQ62" s="256"/>
    </row>
    <row r="63" spans="1:43" s="99"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60"/>
      <c r="AP63" s="260"/>
      <c r="AQ63" s="256"/>
    </row>
    <row r="64" spans="1:43" s="99"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60"/>
      <c r="AP64" s="260"/>
      <c r="AQ64" s="256"/>
    </row>
    <row r="65" spans="1:43" s="99" customFormat="1" ht="12" customHeight="1" x14ac:dyDescent="0.25">
      <c r="A65" s="343" t="s">
        <v>275</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60"/>
      <c r="AP65" s="260"/>
      <c r="AQ65" s="256"/>
    </row>
    <row r="66" spans="1:43" s="99" customFormat="1" ht="27.75" customHeight="1" x14ac:dyDescent="0.25">
      <c r="A66" s="380" t="s">
        <v>274</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69"/>
      <c r="AP66" s="269"/>
      <c r="AQ66" s="268"/>
    </row>
    <row r="67" spans="1:43" s="99" customFormat="1" ht="11.25" customHeight="1" x14ac:dyDescent="0.25">
      <c r="A67" s="343" t="s">
        <v>269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60"/>
      <c r="AP67" s="260"/>
      <c r="AQ67" s="256"/>
    </row>
    <row r="68" spans="1:43" s="99" customFormat="1" ht="25.5" customHeight="1" x14ac:dyDescent="0.25">
      <c r="A68" s="380" t="s">
        <v>270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69"/>
      <c r="AP68" s="269"/>
      <c r="AQ68" s="268"/>
    </row>
    <row r="69" spans="1:43" s="99" customFormat="1" ht="12" customHeight="1" x14ac:dyDescent="0.25">
      <c r="A69" s="343" t="s">
        <v>268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60"/>
      <c r="AP69" s="260"/>
      <c r="AQ69" s="256"/>
    </row>
    <row r="70" spans="1:43" s="99" customFormat="1" ht="12.75" customHeight="1" x14ac:dyDescent="0.25">
      <c r="A70" s="384" t="s">
        <v>273</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269"/>
      <c r="AP70" s="269"/>
      <c r="AQ70" s="268"/>
    </row>
    <row r="71" spans="1:43" s="99" customFormat="1" ht="12" customHeight="1" x14ac:dyDescent="0.25">
      <c r="A71" s="343" t="s">
        <v>267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60"/>
      <c r="AP71" s="260"/>
      <c r="AQ71" s="256"/>
    </row>
    <row r="72" spans="1:43" s="99" customFormat="1" ht="12.75" customHeight="1" thickBot="1" x14ac:dyDescent="0.3">
      <c r="A72" s="376" t="s">
        <v>272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70"/>
      <c r="AP72" s="270"/>
      <c r="AQ72" s="268"/>
    </row>
    <row r="73" spans="1:43" s="99" customFormat="1"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7"/>
      <c r="AN73" s="257"/>
      <c r="AO73" s="266"/>
      <c r="AP73" s="266"/>
      <c r="AQ73" s="254"/>
    </row>
    <row r="74" spans="1:43" s="99" customFormat="1" ht="25.5" customHeight="1" x14ac:dyDescent="0.25">
      <c r="A74" s="373" t="s">
        <v>271</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3</v>
      </c>
      <c r="AL74" s="375"/>
      <c r="AM74" s="375" t="s">
        <v>640</v>
      </c>
      <c r="AN74" s="375"/>
      <c r="AO74" s="259" t="s">
        <v>641</v>
      </c>
      <c r="AP74" s="259" t="s">
        <v>642</v>
      </c>
      <c r="AQ74" s="256"/>
    </row>
    <row r="75" spans="1:43" s="99" customFormat="1" ht="25.5" customHeight="1" x14ac:dyDescent="0.25">
      <c r="A75" s="380" t="s">
        <v>270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7"/>
      <c r="AN75" s="397"/>
      <c r="AO75" s="271"/>
      <c r="AP75" s="271"/>
      <c r="AQ75" s="268"/>
    </row>
    <row r="76" spans="1:43" s="99" customFormat="1" ht="12" customHeight="1" x14ac:dyDescent="0.25">
      <c r="A76" s="343" t="s">
        <v>269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8"/>
      <c r="AN76" s="398"/>
      <c r="AO76" s="272"/>
      <c r="AP76" s="272"/>
      <c r="AQ76" s="256"/>
    </row>
    <row r="77" spans="1:43" s="99" customFormat="1" ht="12" customHeight="1" x14ac:dyDescent="0.25">
      <c r="A77" s="343" t="s">
        <v>268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8"/>
      <c r="AN77" s="398"/>
      <c r="AO77" s="272"/>
      <c r="AP77" s="272"/>
      <c r="AQ77" s="256"/>
    </row>
    <row r="78" spans="1:43" s="99" customFormat="1" ht="12" customHeight="1" x14ac:dyDescent="0.25">
      <c r="A78" s="343" t="s">
        <v>267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8"/>
      <c r="AN78" s="398"/>
      <c r="AO78" s="272"/>
      <c r="AP78" s="272"/>
      <c r="AQ78" s="256"/>
    </row>
    <row r="79" spans="1:43" s="99" customFormat="1" ht="12" customHeight="1" x14ac:dyDescent="0.25">
      <c r="A79" s="343" t="s">
        <v>266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8"/>
      <c r="AN79" s="398"/>
      <c r="AO79" s="272"/>
      <c r="AP79" s="272"/>
      <c r="AQ79" s="256"/>
    </row>
    <row r="80" spans="1:43" s="99" customFormat="1" ht="12" customHeight="1" x14ac:dyDescent="0.25">
      <c r="A80" s="343" t="s">
        <v>265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8"/>
      <c r="AN80" s="398"/>
      <c r="AO80" s="272"/>
      <c r="AP80" s="272"/>
      <c r="AQ80" s="256"/>
    </row>
    <row r="81" spans="1:45" s="99" customFormat="1" ht="12.75" customHeight="1" x14ac:dyDescent="0.25">
      <c r="A81" s="343" t="s">
        <v>264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8"/>
      <c r="AN81" s="398"/>
      <c r="AO81" s="272"/>
      <c r="AP81" s="272"/>
      <c r="AQ81" s="256"/>
    </row>
    <row r="82" spans="1:45" s="99" customFormat="1" ht="12.75" customHeight="1" x14ac:dyDescent="0.25">
      <c r="A82" s="343" t="s">
        <v>263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8"/>
      <c r="AN82" s="398"/>
      <c r="AO82" s="272"/>
      <c r="AP82" s="272"/>
      <c r="AQ82" s="256"/>
    </row>
    <row r="83" spans="1:45" s="99" customFormat="1" ht="12" customHeight="1" x14ac:dyDescent="0.25">
      <c r="A83" s="384" t="s">
        <v>262</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7"/>
      <c r="AN83" s="397"/>
      <c r="AO83" s="271"/>
      <c r="AP83" s="271"/>
      <c r="AQ83" s="268"/>
    </row>
    <row r="84" spans="1:45" s="99" customFormat="1" ht="12" customHeight="1" x14ac:dyDescent="0.25">
      <c r="A84" s="384" t="s">
        <v>261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7"/>
      <c r="AN84" s="397"/>
      <c r="AO84" s="271"/>
      <c r="AP84" s="271"/>
      <c r="AQ84" s="268"/>
    </row>
    <row r="85" spans="1:45" s="99" customFormat="1" ht="12" customHeight="1" x14ac:dyDescent="0.25">
      <c r="A85" s="343" t="s">
        <v>260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8"/>
      <c r="AN85" s="398"/>
      <c r="AO85" s="272"/>
      <c r="AP85" s="272"/>
      <c r="AQ85" s="254"/>
    </row>
    <row r="86" spans="1:45" s="99" customFormat="1" ht="27.75" customHeight="1" x14ac:dyDescent="0.25">
      <c r="A86" s="380" t="s">
        <v>259</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7"/>
      <c r="AN86" s="397"/>
      <c r="AO86" s="271"/>
      <c r="AP86" s="271"/>
      <c r="AQ86" s="268"/>
    </row>
    <row r="87" spans="1:45" s="99" customFormat="1" ht="15" x14ac:dyDescent="0.25">
      <c r="A87" s="380" t="s">
        <v>258</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7"/>
      <c r="AN87" s="397"/>
      <c r="AO87" s="271"/>
      <c r="AP87" s="271"/>
      <c r="AQ87" s="268"/>
    </row>
    <row r="88" spans="1:45" s="99" customFormat="1" ht="14.25" customHeight="1" x14ac:dyDescent="0.25">
      <c r="A88" s="399" t="s">
        <v>257</v>
      </c>
      <c r="B88" s="400"/>
      <c r="C88" s="400"/>
      <c r="D88" s="401"/>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408"/>
      <c r="AL88" s="409"/>
      <c r="AM88" s="402"/>
      <c r="AN88" s="403"/>
      <c r="AO88" s="271"/>
      <c r="AP88" s="271"/>
      <c r="AQ88" s="268"/>
    </row>
    <row r="89" spans="1:45" s="99" customFormat="1" ht="15" x14ac:dyDescent="0.25">
      <c r="A89" s="399" t="s">
        <v>256</v>
      </c>
      <c r="B89" s="400"/>
      <c r="C89" s="400"/>
      <c r="D89" s="401"/>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408"/>
      <c r="AL89" s="409"/>
      <c r="AM89" s="402"/>
      <c r="AN89" s="403"/>
      <c r="AO89" s="271"/>
      <c r="AP89" s="271"/>
      <c r="AQ89" s="254"/>
    </row>
    <row r="90" spans="1:45" s="99" customFormat="1" ht="12" customHeight="1" thickBot="1" x14ac:dyDescent="0.3">
      <c r="A90" s="274" t="s">
        <v>255</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406"/>
      <c r="AL90" s="407"/>
      <c r="AM90" s="404"/>
      <c r="AN90" s="405"/>
      <c r="AO90" s="276"/>
      <c r="AP90" s="276"/>
      <c r="AQ90" s="256"/>
    </row>
    <row r="91" spans="1:45" s="99"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7"/>
    </row>
    <row r="92" spans="1:45" s="99" customFormat="1" ht="13.5" customHeight="1" x14ac:dyDescent="0.25">
      <c r="A92" s="257" t="s">
        <v>644</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7"/>
    </row>
    <row r="93" spans="1:45" s="99" customFormat="1" ht="13.5" customHeight="1" x14ac:dyDescent="0.25">
      <c r="A93" s="278" t="s">
        <v>645</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s="99" customFormat="1" ht="11.25" customHeight="1" x14ac:dyDescent="0.25">
      <c r="A94" s="278" t="s">
        <v>646</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4"/>
    </row>
    <row r="95" spans="1:45" s="99" customFormat="1" ht="15" x14ac:dyDescent="0.25">
      <c r="A95" s="278" t="s">
        <v>647</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4"/>
    </row>
    <row r="96" spans="1:45" s="99" customFormat="1" ht="15" x14ac:dyDescent="0.25">
      <c r="A96" s="257" t="s">
        <v>648</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M85:AN85"/>
    <mergeCell ref="AM86:AN86"/>
    <mergeCell ref="AM87:AN87"/>
    <mergeCell ref="A88:D88"/>
    <mergeCell ref="AM88:AN88"/>
    <mergeCell ref="A89:D89"/>
    <mergeCell ref="AM89:AN89"/>
    <mergeCell ref="AM90:AN90"/>
    <mergeCell ref="AM77:AN77"/>
    <mergeCell ref="AM78:AN78"/>
    <mergeCell ref="AM79:AN79"/>
    <mergeCell ref="AM80:AN80"/>
    <mergeCell ref="AM81:AN81"/>
    <mergeCell ref="AM82:AN82"/>
    <mergeCell ref="A83:AJ83"/>
    <mergeCell ref="AM83:AN83"/>
    <mergeCell ref="AM84:AN84"/>
    <mergeCell ref="AK90:AL90"/>
    <mergeCell ref="A87:AJ87"/>
    <mergeCell ref="AK87:AL87"/>
    <mergeCell ref="AK88:AL88"/>
    <mergeCell ref="AK89:AL89"/>
    <mergeCell ref="AK83:AL83"/>
    <mergeCell ref="A84:AJ84"/>
    <mergeCell ref="AM67:AN67"/>
    <mergeCell ref="AM68:AN68"/>
    <mergeCell ref="AM69:AN69"/>
    <mergeCell ref="AM70:AN70"/>
    <mergeCell ref="AM71:AN71"/>
    <mergeCell ref="AM72:AN72"/>
    <mergeCell ref="AM74:AN74"/>
    <mergeCell ref="AM75:AN75"/>
    <mergeCell ref="AM76:AN76"/>
    <mergeCell ref="AM60:AN60"/>
    <mergeCell ref="A61:AJ61"/>
    <mergeCell ref="AK61:AL61"/>
    <mergeCell ref="AM61:AN61"/>
    <mergeCell ref="AM62:AN62"/>
    <mergeCell ref="AM63:AN63"/>
    <mergeCell ref="AM64:AN64"/>
    <mergeCell ref="AM65:AN65"/>
    <mergeCell ref="AM66:AN66"/>
    <mergeCell ref="A64:AJ64"/>
    <mergeCell ref="AK64:AL64"/>
    <mergeCell ref="A65:AJ65"/>
    <mergeCell ref="AK65:AL65"/>
    <mergeCell ref="A66:AJ66"/>
    <mergeCell ref="AK66:AL66"/>
    <mergeCell ref="AM49:AN49"/>
    <mergeCell ref="AM50:AN50"/>
    <mergeCell ref="AM52:AN52"/>
    <mergeCell ref="AM53:AN53"/>
    <mergeCell ref="AM54:AN54"/>
    <mergeCell ref="AM55:AN55"/>
    <mergeCell ref="AM56:AN56"/>
    <mergeCell ref="AM58:AN58"/>
    <mergeCell ref="A59:AJ59"/>
    <mergeCell ref="AK59:AL59"/>
    <mergeCell ref="AM59:AN59"/>
    <mergeCell ref="A52:AJ52"/>
    <mergeCell ref="AK52:AL52"/>
    <mergeCell ref="A53:AJ53"/>
    <mergeCell ref="AK53:AL53"/>
    <mergeCell ref="A54:AJ54"/>
    <mergeCell ref="AK54:AL54"/>
    <mergeCell ref="A49:AJ49"/>
    <mergeCell ref="AK49:AL49"/>
    <mergeCell ref="A50:AJ50"/>
    <mergeCell ref="AK50:AL50"/>
    <mergeCell ref="AM47:AN47"/>
    <mergeCell ref="AM48:AN48"/>
    <mergeCell ref="A46:AJ46"/>
    <mergeCell ref="AK46:AL46"/>
    <mergeCell ref="A47:AJ47"/>
    <mergeCell ref="AK47:AL47"/>
    <mergeCell ref="A48:AJ48"/>
    <mergeCell ref="AK48:AL48"/>
    <mergeCell ref="A43:AJ43"/>
    <mergeCell ref="AK43:AL43"/>
    <mergeCell ref="A44:AJ44"/>
    <mergeCell ref="AK44:AL44"/>
    <mergeCell ref="A45:AJ45"/>
    <mergeCell ref="AK45:AL45"/>
    <mergeCell ref="AK84:AL84"/>
    <mergeCell ref="A85:AJ85"/>
    <mergeCell ref="AK85:AL85"/>
    <mergeCell ref="A86:AJ86"/>
    <mergeCell ref="AK86:AL86"/>
    <mergeCell ref="A80:AJ80"/>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7:AJ67"/>
    <mergeCell ref="AK67:AL67"/>
    <mergeCell ref="A58:AJ58"/>
    <mergeCell ref="AK58:AL58"/>
    <mergeCell ref="A62:AJ62"/>
    <mergeCell ref="AK62:AL62"/>
    <mergeCell ref="A63:AJ63"/>
    <mergeCell ref="AK63:AL63"/>
    <mergeCell ref="A55:AJ55"/>
    <mergeCell ref="AK55:AL55"/>
    <mergeCell ref="A56:AJ56"/>
    <mergeCell ref="AK56:AL56"/>
    <mergeCell ref="A60:AJ60"/>
    <mergeCell ref="AK60:AL60"/>
    <mergeCell ref="A36:AJ36"/>
    <mergeCell ref="AK36:AL36"/>
    <mergeCell ref="A32:AJ32"/>
    <mergeCell ref="AK32:AL32"/>
    <mergeCell ref="A33:AJ33"/>
    <mergeCell ref="AK33:AL33"/>
    <mergeCell ref="AK41:AL41"/>
    <mergeCell ref="A42:AJ42"/>
    <mergeCell ref="AK42:AL42"/>
    <mergeCell ref="A37:AJ37"/>
    <mergeCell ref="AK37:AL37"/>
    <mergeCell ref="A38:AJ38"/>
    <mergeCell ref="AK38:AL38"/>
    <mergeCell ref="A39:AJ39"/>
    <mergeCell ref="AK39:AL39"/>
    <mergeCell ref="A40:AJ40"/>
    <mergeCell ref="AK40:AL40"/>
    <mergeCell ref="A41:AJ41"/>
    <mergeCell ref="A27:AJ27"/>
    <mergeCell ref="AK27:AL27"/>
    <mergeCell ref="AN27:AP27"/>
    <mergeCell ref="AQ27:AR27"/>
    <mergeCell ref="A28:AJ28"/>
    <mergeCell ref="A34:AJ34"/>
    <mergeCell ref="AK34:AL34"/>
    <mergeCell ref="A35:AJ35"/>
    <mergeCell ref="AK35:AL35"/>
    <mergeCell ref="AK28:AL28"/>
    <mergeCell ref="AN28:AP28"/>
    <mergeCell ref="AQ28:AR28"/>
    <mergeCell ref="AN29:AP29"/>
    <mergeCell ref="AQ29:AR29"/>
    <mergeCell ref="A30:AJ30"/>
    <mergeCell ref="AK30:AL30"/>
    <mergeCell ref="A1:A2"/>
    <mergeCell ref="A5:AR5"/>
    <mergeCell ref="A7:AR7"/>
    <mergeCell ref="A9:AR9"/>
    <mergeCell ref="A10:AR10"/>
    <mergeCell ref="A12:AR12"/>
    <mergeCell ref="A31:AJ31"/>
    <mergeCell ref="AK31:AL31"/>
    <mergeCell ref="A13:AR13"/>
    <mergeCell ref="A15:AR15"/>
    <mergeCell ref="A16:AR16"/>
    <mergeCell ref="A18:AR18"/>
    <mergeCell ref="A29:AJ29"/>
    <mergeCell ref="AK29:AL29"/>
    <mergeCell ref="A24:AJ24"/>
    <mergeCell ref="AK24:AL24"/>
    <mergeCell ref="A25:AJ25"/>
    <mergeCell ref="AK25:AL25"/>
    <mergeCell ref="AN25:AP25"/>
    <mergeCell ref="AQ25:AR25"/>
    <mergeCell ref="A26:AJ26"/>
    <mergeCell ref="AK26:AL26"/>
    <mergeCell ref="AN26:AP26"/>
    <mergeCell ref="AQ26:AR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I18" zoomScaleSheetLayoutView="100" workbookViewId="0">
      <selection activeCell="K28" sqref="K28"/>
    </sheetView>
  </sheetViews>
  <sheetFormatPr defaultRowHeight="15.75" x14ac:dyDescent="0.25"/>
  <cols>
    <col min="1" max="1" width="9.140625" style="159"/>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H_TP1200.VL.0023</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ht="18.75" x14ac:dyDescent="0.25">
      <c r="A15" s="289" t="str">
        <f>'1. паспорт местоположение'!A15:C15</f>
        <v>Реконструкция ВЛ 110 кВ отпайка КС-4  (замена 13 опор, 2х3,2  км провода)</v>
      </c>
      <c r="B15" s="289"/>
      <c r="C15" s="289"/>
      <c r="D15" s="289"/>
      <c r="E15" s="289"/>
      <c r="F15" s="289"/>
      <c r="G15" s="289"/>
      <c r="H15" s="289"/>
      <c r="I15" s="289"/>
      <c r="J15" s="289"/>
      <c r="K15" s="289"/>
      <c r="L15" s="289"/>
    </row>
    <row r="16" spans="1:44" x14ac:dyDescent="0.25">
      <c r="A16" s="287" t="s">
        <v>5</v>
      </c>
      <c r="B16" s="287"/>
      <c r="C16" s="287"/>
      <c r="D16" s="287"/>
      <c r="E16" s="287"/>
      <c r="F16" s="287"/>
      <c r="G16" s="287"/>
      <c r="H16" s="287"/>
      <c r="I16" s="287"/>
      <c r="J16" s="287"/>
      <c r="K16" s="287"/>
      <c r="L16" s="287"/>
    </row>
    <row r="17" spans="1:12" ht="15.75" customHeight="1" x14ac:dyDescent="0.25">
      <c r="L17" s="80"/>
    </row>
    <row r="18" spans="1:12" x14ac:dyDescent="0.25">
      <c r="K18" s="79"/>
    </row>
    <row r="19" spans="1:12" ht="15.75" customHeight="1" x14ac:dyDescent="0.25">
      <c r="A19" s="410" t="s">
        <v>424</v>
      </c>
      <c r="B19" s="410"/>
      <c r="C19" s="410"/>
      <c r="D19" s="410"/>
      <c r="E19" s="410"/>
      <c r="F19" s="410"/>
      <c r="G19" s="410"/>
      <c r="H19" s="410"/>
      <c r="I19" s="410"/>
      <c r="J19" s="410"/>
      <c r="K19" s="410"/>
      <c r="L19" s="410"/>
    </row>
    <row r="20" spans="1:12" x14ac:dyDescent="0.25">
      <c r="A20" s="160"/>
      <c r="B20" s="65"/>
      <c r="C20" s="78"/>
      <c r="D20" s="78"/>
      <c r="E20" s="78"/>
      <c r="F20" s="78"/>
      <c r="G20" s="78"/>
      <c r="H20" s="78"/>
      <c r="I20" s="78"/>
      <c r="J20" s="78"/>
      <c r="K20" s="78"/>
      <c r="L20" s="78"/>
    </row>
    <row r="21" spans="1:12" ht="28.5" customHeight="1" x14ac:dyDescent="0.25">
      <c r="A21" s="411" t="s">
        <v>225</v>
      </c>
      <c r="B21" s="411" t="s">
        <v>224</v>
      </c>
      <c r="C21" s="417" t="s">
        <v>356</v>
      </c>
      <c r="D21" s="417"/>
      <c r="E21" s="417"/>
      <c r="F21" s="417"/>
      <c r="G21" s="417"/>
      <c r="H21" s="417"/>
      <c r="I21" s="412" t="s">
        <v>223</v>
      </c>
      <c r="J21" s="414" t="s">
        <v>358</v>
      </c>
      <c r="K21" s="411" t="s">
        <v>222</v>
      </c>
      <c r="L21" s="413" t="s">
        <v>357</v>
      </c>
    </row>
    <row r="22" spans="1:12" ht="58.5" customHeight="1" x14ac:dyDescent="0.25">
      <c r="A22" s="411"/>
      <c r="B22" s="411"/>
      <c r="C22" s="418" t="s">
        <v>1</v>
      </c>
      <c r="D22" s="418"/>
      <c r="E22" s="221"/>
      <c r="F22" s="221"/>
      <c r="G22" s="419" t="s">
        <v>634</v>
      </c>
      <c r="H22" s="420"/>
      <c r="I22" s="412"/>
      <c r="J22" s="415"/>
      <c r="K22" s="411"/>
      <c r="L22" s="413"/>
    </row>
    <row r="23" spans="1:12" ht="31.5" x14ac:dyDescent="0.25">
      <c r="A23" s="411"/>
      <c r="B23" s="411"/>
      <c r="C23" s="77" t="s">
        <v>221</v>
      </c>
      <c r="D23" s="77" t="s">
        <v>220</v>
      </c>
      <c r="E23" s="77"/>
      <c r="F23" s="77"/>
      <c r="G23" s="77" t="s">
        <v>221</v>
      </c>
      <c r="H23" s="77" t="s">
        <v>220</v>
      </c>
      <c r="I23" s="412"/>
      <c r="J23" s="416"/>
      <c r="K23" s="411"/>
      <c r="L23" s="413"/>
    </row>
    <row r="24" spans="1:12" x14ac:dyDescent="0.25">
      <c r="A24" s="157">
        <v>1</v>
      </c>
      <c r="B24" s="67">
        <v>2</v>
      </c>
      <c r="C24" s="77">
        <v>3</v>
      </c>
      <c r="D24" s="77">
        <v>4</v>
      </c>
      <c r="E24" s="77"/>
      <c r="F24" s="77"/>
      <c r="G24" s="77">
        <v>7</v>
      </c>
      <c r="H24" s="77">
        <v>8</v>
      </c>
      <c r="I24" s="77">
        <v>9</v>
      </c>
      <c r="J24" s="77">
        <v>10</v>
      </c>
      <c r="K24" s="77">
        <v>11</v>
      </c>
      <c r="L24" s="77">
        <v>12</v>
      </c>
    </row>
    <row r="25" spans="1:12" x14ac:dyDescent="0.25">
      <c r="A25" s="72">
        <v>1</v>
      </c>
      <c r="B25" s="73" t="s">
        <v>219</v>
      </c>
      <c r="C25" s="139"/>
      <c r="D25" s="140"/>
      <c r="E25" s="140"/>
      <c r="F25" s="140"/>
      <c r="G25" s="140"/>
      <c r="H25" s="140"/>
      <c r="I25" s="75"/>
      <c r="J25" s="75"/>
      <c r="K25" s="69"/>
      <c r="L25" s="87"/>
    </row>
    <row r="26" spans="1:12" ht="21.75" customHeight="1" x14ac:dyDescent="0.25">
      <c r="A26" s="72" t="s">
        <v>218</v>
      </c>
      <c r="B26" s="76" t="s">
        <v>363</v>
      </c>
      <c r="C26" s="70" t="s">
        <v>461</v>
      </c>
      <c r="D26" s="140"/>
      <c r="E26" s="140"/>
      <c r="F26" s="140"/>
      <c r="G26" s="70" t="s">
        <v>461</v>
      </c>
      <c r="H26" s="140"/>
      <c r="I26" s="75"/>
      <c r="J26" s="75"/>
      <c r="K26" s="69"/>
      <c r="L26" s="69"/>
    </row>
    <row r="27" spans="1:12" s="66" customFormat="1" ht="39" customHeight="1" x14ac:dyDescent="0.25">
      <c r="A27" s="72" t="s">
        <v>217</v>
      </c>
      <c r="B27" s="76" t="s">
        <v>365</v>
      </c>
      <c r="C27" s="70" t="s">
        <v>461</v>
      </c>
      <c r="D27" s="140"/>
      <c r="E27" s="140"/>
      <c r="F27" s="140"/>
      <c r="G27" s="70" t="s">
        <v>461</v>
      </c>
      <c r="H27" s="140"/>
      <c r="I27" s="75"/>
      <c r="J27" s="75"/>
      <c r="K27" s="69"/>
      <c r="L27" s="69"/>
    </row>
    <row r="28" spans="1:12" s="66" customFormat="1" ht="70.5" customHeight="1" x14ac:dyDescent="0.25">
      <c r="A28" s="72" t="s">
        <v>364</v>
      </c>
      <c r="B28" s="76" t="s">
        <v>369</v>
      </c>
      <c r="C28" s="70" t="s">
        <v>482</v>
      </c>
      <c r="D28" s="141">
        <v>43141</v>
      </c>
      <c r="E28" s="141"/>
      <c r="F28" s="141"/>
      <c r="G28" s="70" t="s">
        <v>482</v>
      </c>
      <c r="H28" s="141">
        <v>43141</v>
      </c>
      <c r="I28" s="154">
        <v>1</v>
      </c>
      <c r="J28" s="154">
        <v>1</v>
      </c>
      <c r="K28" s="69"/>
      <c r="L28" s="69"/>
    </row>
    <row r="29" spans="1:12" s="66" customFormat="1" ht="54" customHeight="1" x14ac:dyDescent="0.25">
      <c r="A29" s="72" t="s">
        <v>216</v>
      </c>
      <c r="B29" s="76" t="s">
        <v>368</v>
      </c>
      <c r="C29" s="141">
        <v>43466</v>
      </c>
      <c r="D29" s="141">
        <v>43489</v>
      </c>
      <c r="E29" s="141"/>
      <c r="F29" s="141"/>
      <c r="G29" s="141">
        <v>43466</v>
      </c>
      <c r="H29" s="141">
        <v>43489</v>
      </c>
      <c r="I29" s="154">
        <v>1</v>
      </c>
      <c r="J29" s="154">
        <v>1</v>
      </c>
      <c r="K29" s="69"/>
      <c r="L29" s="69"/>
    </row>
    <row r="30" spans="1:12" s="66" customFormat="1" ht="42" customHeight="1" x14ac:dyDescent="0.25">
      <c r="A30" s="72" t="s">
        <v>215</v>
      </c>
      <c r="B30" s="76" t="s">
        <v>370</v>
      </c>
      <c r="C30" s="141">
        <v>43525</v>
      </c>
      <c r="D30" s="141">
        <v>43554</v>
      </c>
      <c r="E30" s="141"/>
      <c r="F30" s="141"/>
      <c r="G30" s="141">
        <v>43525</v>
      </c>
      <c r="H30" s="141">
        <v>43554</v>
      </c>
      <c r="I30" s="154">
        <v>1</v>
      </c>
      <c r="J30" s="154">
        <v>1</v>
      </c>
      <c r="K30" s="69"/>
      <c r="L30" s="69"/>
    </row>
    <row r="31" spans="1:12" s="66" customFormat="1" ht="37.5" customHeight="1" x14ac:dyDescent="0.25">
      <c r="A31" s="72" t="s">
        <v>214</v>
      </c>
      <c r="B31" s="71" t="s">
        <v>366</v>
      </c>
      <c r="C31" s="141">
        <v>43040</v>
      </c>
      <c r="D31" s="141">
        <v>43070</v>
      </c>
      <c r="E31" s="141"/>
      <c r="F31" s="141"/>
      <c r="G31" s="141">
        <v>43040</v>
      </c>
      <c r="H31" s="141">
        <v>43070</v>
      </c>
      <c r="I31" s="154">
        <v>1</v>
      </c>
      <c r="J31" s="154">
        <v>1</v>
      </c>
      <c r="K31" s="69"/>
      <c r="L31" s="69"/>
    </row>
    <row r="32" spans="1:12" s="66" customFormat="1" ht="31.5" x14ac:dyDescent="0.25">
      <c r="A32" s="72" t="s">
        <v>212</v>
      </c>
      <c r="B32" s="71" t="s">
        <v>371</v>
      </c>
      <c r="C32" s="141">
        <v>44470</v>
      </c>
      <c r="D32" s="141">
        <v>44496</v>
      </c>
      <c r="E32" s="141"/>
      <c r="F32" s="141"/>
      <c r="G32" s="141">
        <v>44470</v>
      </c>
      <c r="H32" s="141">
        <v>44496</v>
      </c>
      <c r="I32" s="154">
        <v>1</v>
      </c>
      <c r="J32" s="154">
        <v>1</v>
      </c>
      <c r="K32" s="69"/>
      <c r="L32" s="69"/>
    </row>
    <row r="33" spans="1:12" s="66" customFormat="1" ht="37.5" customHeight="1" x14ac:dyDescent="0.25">
      <c r="A33" s="72" t="s">
        <v>382</v>
      </c>
      <c r="B33" s="71" t="s">
        <v>317</v>
      </c>
      <c r="C33" s="141">
        <v>44470</v>
      </c>
      <c r="D33" s="141">
        <v>44496</v>
      </c>
      <c r="E33" s="141"/>
      <c r="F33" s="141"/>
      <c r="G33" s="141">
        <v>44470</v>
      </c>
      <c r="H33" s="141">
        <v>44496</v>
      </c>
      <c r="I33" s="154">
        <v>1</v>
      </c>
      <c r="J33" s="154">
        <v>1</v>
      </c>
      <c r="K33" s="69"/>
      <c r="L33" s="69"/>
    </row>
    <row r="34" spans="1:12" s="66" customFormat="1" ht="47.25" customHeight="1" x14ac:dyDescent="0.25">
      <c r="A34" s="72" t="s">
        <v>383</v>
      </c>
      <c r="B34" s="71" t="s">
        <v>375</v>
      </c>
      <c r="C34" s="70" t="s">
        <v>461</v>
      </c>
      <c r="D34" s="140"/>
      <c r="E34" s="140"/>
      <c r="F34" s="140"/>
      <c r="G34" s="70" t="s">
        <v>461</v>
      </c>
      <c r="H34" s="140"/>
      <c r="I34" s="155"/>
      <c r="J34" s="155"/>
      <c r="K34" s="74"/>
      <c r="L34" s="69"/>
    </row>
    <row r="35" spans="1:12" s="66" customFormat="1" ht="49.5" customHeight="1" x14ac:dyDescent="0.25">
      <c r="A35" s="72" t="s">
        <v>384</v>
      </c>
      <c r="B35" s="71" t="s">
        <v>213</v>
      </c>
      <c r="C35" s="141">
        <v>44501</v>
      </c>
      <c r="D35" s="141">
        <v>44512</v>
      </c>
      <c r="E35" s="141"/>
      <c r="F35" s="141"/>
      <c r="G35" s="141">
        <v>44501</v>
      </c>
      <c r="H35" s="141">
        <v>44512</v>
      </c>
      <c r="I35" s="154">
        <v>1</v>
      </c>
      <c r="J35" s="154">
        <v>1</v>
      </c>
      <c r="K35" s="74"/>
      <c r="L35" s="69"/>
    </row>
    <row r="36" spans="1:12" ht="37.5" customHeight="1" x14ac:dyDescent="0.25">
      <c r="A36" s="72" t="s">
        <v>385</v>
      </c>
      <c r="B36" s="71" t="s">
        <v>367</v>
      </c>
      <c r="C36" s="143">
        <v>44835</v>
      </c>
      <c r="D36" s="143">
        <v>44925</v>
      </c>
      <c r="E36" s="143"/>
      <c r="F36" s="143"/>
      <c r="G36" s="143">
        <v>44835</v>
      </c>
      <c r="H36" s="143">
        <v>44925</v>
      </c>
      <c r="I36" s="156"/>
      <c r="J36" s="156"/>
      <c r="K36" s="69"/>
      <c r="L36" s="69"/>
    </row>
    <row r="37" spans="1:12" x14ac:dyDescent="0.25">
      <c r="A37" s="72" t="s">
        <v>386</v>
      </c>
      <c r="B37" s="71" t="s">
        <v>211</v>
      </c>
      <c r="C37" s="142">
        <v>43101</v>
      </c>
      <c r="D37" s="141">
        <v>44499</v>
      </c>
      <c r="E37" s="141"/>
      <c r="F37" s="141"/>
      <c r="G37" s="142">
        <v>43101</v>
      </c>
      <c r="H37" s="141">
        <v>44499</v>
      </c>
      <c r="I37" s="154">
        <v>1</v>
      </c>
      <c r="J37" s="154">
        <v>1</v>
      </c>
      <c r="K37" s="69"/>
      <c r="L37" s="69"/>
    </row>
    <row r="38" spans="1:12" x14ac:dyDescent="0.25">
      <c r="A38" s="72" t="s">
        <v>566</v>
      </c>
      <c r="B38" s="73" t="s">
        <v>210</v>
      </c>
      <c r="C38" s="69"/>
      <c r="D38" s="69"/>
      <c r="E38" s="69"/>
      <c r="F38" s="69"/>
      <c r="G38" s="69"/>
      <c r="H38" s="69"/>
      <c r="I38" s="69"/>
      <c r="J38" s="69"/>
      <c r="K38" s="69"/>
      <c r="L38" s="69"/>
    </row>
    <row r="39" spans="1:12" ht="63" x14ac:dyDescent="0.25">
      <c r="A39" s="72" t="s">
        <v>209</v>
      </c>
      <c r="B39" s="71" t="s">
        <v>372</v>
      </c>
      <c r="C39" s="143">
        <v>44835</v>
      </c>
      <c r="D39" s="143">
        <v>44925</v>
      </c>
      <c r="E39" s="143"/>
      <c r="F39" s="143"/>
      <c r="G39" s="143">
        <v>44835</v>
      </c>
      <c r="H39" s="143">
        <v>44925</v>
      </c>
      <c r="I39" s="154">
        <v>1</v>
      </c>
      <c r="J39" s="154">
        <v>1</v>
      </c>
      <c r="K39" s="69"/>
      <c r="L39" s="69"/>
    </row>
    <row r="40" spans="1:12" ht="33.75" customHeight="1" x14ac:dyDescent="0.25">
      <c r="A40" s="72" t="s">
        <v>208</v>
      </c>
      <c r="B40" s="71" t="s">
        <v>374</v>
      </c>
      <c r="C40" s="70" t="s">
        <v>461</v>
      </c>
      <c r="D40" s="144"/>
      <c r="E40" s="144"/>
      <c r="F40" s="144"/>
      <c r="G40" s="70" t="s">
        <v>461</v>
      </c>
      <c r="H40" s="144"/>
      <c r="I40" s="69"/>
      <c r="J40" s="69"/>
      <c r="K40" s="69"/>
      <c r="L40" s="69"/>
    </row>
    <row r="41" spans="1:12" ht="63" customHeight="1" x14ac:dyDescent="0.25">
      <c r="A41" s="72" t="s">
        <v>567</v>
      </c>
      <c r="B41" s="73" t="s">
        <v>455</v>
      </c>
      <c r="C41" s="144"/>
      <c r="D41" s="144"/>
      <c r="E41" s="144"/>
      <c r="F41" s="144"/>
      <c r="G41" s="144"/>
      <c r="H41" s="144"/>
      <c r="I41" s="69"/>
      <c r="J41" s="69"/>
      <c r="K41" s="69"/>
      <c r="L41" s="69"/>
    </row>
    <row r="42" spans="1:12" ht="33" customHeight="1" x14ac:dyDescent="0.25">
      <c r="A42" s="72" t="s">
        <v>207</v>
      </c>
      <c r="B42" s="71" t="s">
        <v>373</v>
      </c>
      <c r="C42" s="143">
        <v>44936</v>
      </c>
      <c r="D42" s="143">
        <v>45016</v>
      </c>
      <c r="E42" s="143"/>
      <c r="F42" s="143"/>
      <c r="G42" s="143">
        <v>44936</v>
      </c>
      <c r="H42" s="143">
        <v>45016</v>
      </c>
      <c r="I42" s="154">
        <v>1</v>
      </c>
      <c r="J42" s="154">
        <v>1</v>
      </c>
      <c r="K42" s="69"/>
      <c r="L42" s="69"/>
    </row>
    <row r="43" spans="1:12" ht="23.25" customHeight="1" x14ac:dyDescent="0.25">
      <c r="A43" s="72" t="s">
        <v>206</v>
      </c>
      <c r="B43" s="71" t="s">
        <v>205</v>
      </c>
      <c r="C43" s="70" t="s">
        <v>461</v>
      </c>
      <c r="D43" s="144"/>
      <c r="E43" s="144"/>
      <c r="F43" s="144"/>
      <c r="G43" s="70" t="s">
        <v>461</v>
      </c>
      <c r="H43" s="144"/>
      <c r="I43" s="69"/>
      <c r="J43" s="69"/>
      <c r="K43" s="69"/>
      <c r="L43" s="69"/>
    </row>
    <row r="44" spans="1:12" ht="27.75" customHeight="1" x14ac:dyDescent="0.25">
      <c r="A44" s="72" t="s">
        <v>204</v>
      </c>
      <c r="B44" s="71" t="s">
        <v>203</v>
      </c>
      <c r="C44" s="70" t="s">
        <v>461</v>
      </c>
      <c r="D44" s="144"/>
      <c r="E44" s="144"/>
      <c r="F44" s="144"/>
      <c r="G44" s="70" t="s">
        <v>461</v>
      </c>
      <c r="H44" s="144"/>
      <c r="I44" s="69"/>
      <c r="J44" s="69"/>
      <c r="K44" s="69"/>
      <c r="L44" s="69"/>
    </row>
    <row r="45" spans="1:12" ht="90.75" customHeight="1" x14ac:dyDescent="0.25">
      <c r="A45" s="72" t="s">
        <v>202</v>
      </c>
      <c r="B45" s="71" t="s">
        <v>378</v>
      </c>
      <c r="C45" s="70" t="s">
        <v>461</v>
      </c>
      <c r="D45" s="143"/>
      <c r="E45" s="143"/>
      <c r="F45" s="143"/>
      <c r="G45" s="70" t="s">
        <v>461</v>
      </c>
      <c r="H45" s="143"/>
      <c r="I45" s="69"/>
      <c r="J45" s="69"/>
      <c r="K45" s="69"/>
      <c r="L45" s="69"/>
    </row>
    <row r="46" spans="1:12" ht="140.25" customHeight="1" x14ac:dyDescent="0.25">
      <c r="A46" s="72" t="s">
        <v>200</v>
      </c>
      <c r="B46" s="71" t="s">
        <v>376</v>
      </c>
      <c r="C46" s="70" t="s">
        <v>461</v>
      </c>
      <c r="D46" s="144"/>
      <c r="E46" s="144"/>
      <c r="F46" s="144"/>
      <c r="G46" s="70" t="s">
        <v>461</v>
      </c>
      <c r="H46" s="144"/>
      <c r="I46" s="69"/>
      <c r="J46" s="69"/>
      <c r="K46" s="69"/>
      <c r="L46" s="69"/>
    </row>
    <row r="47" spans="1:12" ht="30.75" customHeight="1" x14ac:dyDescent="0.25">
      <c r="A47" s="72" t="s">
        <v>568</v>
      </c>
      <c r="B47" s="71" t="s">
        <v>201</v>
      </c>
      <c r="C47" s="143">
        <v>45061</v>
      </c>
      <c r="D47" s="143">
        <v>45066</v>
      </c>
      <c r="E47" s="143"/>
      <c r="F47" s="143"/>
      <c r="G47" s="143">
        <v>45061</v>
      </c>
      <c r="H47" s="143">
        <v>45066</v>
      </c>
      <c r="I47" s="154">
        <v>1</v>
      </c>
      <c r="J47" s="154">
        <v>1</v>
      </c>
      <c r="K47" s="69"/>
      <c r="L47" s="69"/>
    </row>
    <row r="48" spans="1:12" ht="37.5" customHeight="1" x14ac:dyDescent="0.25">
      <c r="A48" s="72" t="s">
        <v>569</v>
      </c>
      <c r="B48" s="73" t="s">
        <v>199</v>
      </c>
      <c r="C48" s="144"/>
      <c r="D48" s="144"/>
      <c r="E48" s="144"/>
      <c r="F48" s="144"/>
      <c r="G48" s="144"/>
      <c r="H48" s="144"/>
      <c r="I48" s="69"/>
      <c r="J48" s="69"/>
      <c r="K48" s="69"/>
      <c r="L48" s="69"/>
    </row>
    <row r="49" spans="1:12" ht="35.25" customHeight="1" x14ac:dyDescent="0.25">
      <c r="A49" s="72" t="s">
        <v>198</v>
      </c>
      <c r="B49" s="71" t="s">
        <v>197</v>
      </c>
      <c r="C49" s="143">
        <v>45061</v>
      </c>
      <c r="D49" s="143">
        <v>45066</v>
      </c>
      <c r="E49" s="143"/>
      <c r="F49" s="143"/>
      <c r="G49" s="143">
        <v>45061</v>
      </c>
      <c r="H49" s="143">
        <v>45066</v>
      </c>
      <c r="I49" s="154">
        <v>1</v>
      </c>
      <c r="J49" s="154">
        <v>1</v>
      </c>
      <c r="K49" s="69"/>
      <c r="L49" s="69"/>
    </row>
    <row r="50" spans="1:12" ht="86.25" customHeight="1" x14ac:dyDescent="0.25">
      <c r="A50" s="72" t="s">
        <v>196</v>
      </c>
      <c r="B50" s="71" t="s">
        <v>377</v>
      </c>
      <c r="C50" s="143">
        <v>45071</v>
      </c>
      <c r="D50" s="143">
        <v>45076</v>
      </c>
      <c r="E50" s="143"/>
      <c r="F50" s="143"/>
      <c r="G50" s="143">
        <v>45071</v>
      </c>
      <c r="H50" s="143">
        <v>45076</v>
      </c>
      <c r="I50" s="154">
        <v>1</v>
      </c>
      <c r="J50" s="154">
        <v>1</v>
      </c>
      <c r="K50" s="69"/>
      <c r="L50" s="69"/>
    </row>
    <row r="51" spans="1:12" ht="77.25" customHeight="1" x14ac:dyDescent="0.25">
      <c r="A51" s="72" t="s">
        <v>194</v>
      </c>
      <c r="B51" s="71" t="s">
        <v>379</v>
      </c>
      <c r="C51" s="143">
        <v>45078</v>
      </c>
      <c r="D51" s="143">
        <v>45097</v>
      </c>
      <c r="E51" s="143"/>
      <c r="F51" s="143"/>
      <c r="G51" s="143">
        <v>45078</v>
      </c>
      <c r="H51" s="143">
        <v>45097</v>
      </c>
      <c r="I51" s="154">
        <v>1</v>
      </c>
      <c r="J51" s="154">
        <v>1</v>
      </c>
      <c r="K51" s="69"/>
      <c r="L51" s="69"/>
    </row>
    <row r="52" spans="1:12" ht="71.25" customHeight="1" x14ac:dyDescent="0.25">
      <c r="A52" s="72" t="s">
        <v>192</v>
      </c>
      <c r="B52" s="71" t="s">
        <v>195</v>
      </c>
      <c r="C52" s="70" t="s">
        <v>461</v>
      </c>
      <c r="D52" s="144"/>
      <c r="E52" s="144"/>
      <c r="F52" s="144"/>
      <c r="G52" s="70" t="s">
        <v>461</v>
      </c>
      <c r="H52" s="144"/>
      <c r="I52" s="69"/>
      <c r="J52" s="69"/>
      <c r="K52" s="69"/>
      <c r="L52" s="69"/>
    </row>
    <row r="53" spans="1:12" ht="48" customHeight="1" x14ac:dyDescent="0.25">
      <c r="A53" s="72" t="s">
        <v>381</v>
      </c>
      <c r="B53" s="111" t="s">
        <v>380</v>
      </c>
      <c r="C53" s="143">
        <v>45098</v>
      </c>
      <c r="D53" s="143">
        <v>45107</v>
      </c>
      <c r="E53" s="143"/>
      <c r="F53" s="143"/>
      <c r="G53" s="143">
        <v>45098</v>
      </c>
      <c r="H53" s="143">
        <v>45107</v>
      </c>
      <c r="I53" s="154">
        <v>1</v>
      </c>
      <c r="J53" s="154">
        <v>1</v>
      </c>
      <c r="K53" s="69"/>
      <c r="L53" s="69"/>
    </row>
    <row r="54" spans="1:12" ht="46.5" customHeight="1" x14ac:dyDescent="0.25">
      <c r="A54" s="72" t="s">
        <v>570</v>
      </c>
      <c r="B54" s="71" t="s">
        <v>193</v>
      </c>
      <c r="C54" s="143">
        <v>45108</v>
      </c>
      <c r="D54" s="143">
        <v>45199</v>
      </c>
      <c r="E54" s="143"/>
      <c r="F54" s="143"/>
      <c r="G54" s="143">
        <v>45108</v>
      </c>
      <c r="H54" s="143">
        <v>45199</v>
      </c>
      <c r="I54" s="154">
        <v>1</v>
      </c>
      <c r="J54" s="154">
        <v>1</v>
      </c>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7"/>
  <sheetViews>
    <sheetView view="pageBreakPreview" topLeftCell="A28" zoomScale="70" zoomScaleNormal="70" zoomScaleSheetLayoutView="70" workbookViewId="0">
      <selection activeCell="C63" sqref="C63"/>
    </sheetView>
  </sheetViews>
  <sheetFormatPr defaultColWidth="9.140625" defaultRowHeight="15.75" x14ac:dyDescent="0.25"/>
  <cols>
    <col min="1" max="1" width="9.140625" style="188"/>
    <col min="2" max="2" width="57.85546875" style="188" customWidth="1"/>
    <col min="3" max="3" width="13" style="188" customWidth="1"/>
    <col min="4" max="4" width="17.85546875" style="188" customWidth="1"/>
    <col min="5" max="5" width="20.42578125" style="188" customWidth="1"/>
    <col min="6" max="6" width="18.7109375" style="188" customWidth="1"/>
    <col min="7" max="7" width="12.85546875" style="188" customWidth="1"/>
    <col min="8" max="8" width="11.85546875" style="188" customWidth="1"/>
    <col min="9" max="9" width="8" style="188" customWidth="1"/>
    <col min="10" max="10" width="11.85546875" style="188" customWidth="1"/>
    <col min="11" max="11" width="9.85546875" style="188" customWidth="1"/>
    <col min="12" max="12" width="11.85546875" style="188" customWidth="1"/>
    <col min="13" max="13" width="5.28515625" style="188" customWidth="1"/>
    <col min="14" max="14" width="11.85546875" style="188" customWidth="1"/>
    <col min="15" max="15" width="10.7109375" style="188" customWidth="1"/>
    <col min="16" max="16" width="11.85546875" style="188" customWidth="1"/>
    <col min="17" max="17" width="6.42578125" style="188" customWidth="1"/>
    <col min="18" max="18" width="11.85546875" style="188" customWidth="1"/>
    <col min="19" max="19" width="10.42578125" style="188" customWidth="1"/>
    <col min="20" max="20" width="11.85546875" style="188" customWidth="1"/>
    <col min="21" max="21" width="6.140625" style="188" customWidth="1"/>
    <col min="22" max="22" width="11.85546875" style="188" customWidth="1"/>
    <col min="23" max="27" width="10.140625" style="188" customWidth="1"/>
    <col min="28" max="28" width="11.85546875" style="188" customWidth="1"/>
    <col min="29" max="29" width="14" style="188" customWidth="1"/>
    <col min="30" max="16384" width="9.140625" style="188"/>
  </cols>
  <sheetData>
    <row r="1" spans="1:29" x14ac:dyDescent="0.25">
      <c r="AC1" s="229" t="s">
        <v>68</v>
      </c>
    </row>
    <row r="2" spans="1:29" x14ac:dyDescent="0.25">
      <c r="AC2" s="229" t="s">
        <v>9</v>
      </c>
    </row>
    <row r="3" spans="1:29" x14ac:dyDescent="0.25">
      <c r="AC3" s="229" t="s">
        <v>67</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189"/>
      <c r="B7" s="189"/>
      <c r="C7" s="189"/>
      <c r="D7" s="189"/>
      <c r="E7" s="189"/>
      <c r="F7" s="189"/>
      <c r="G7" s="189"/>
      <c r="H7" s="189"/>
      <c r="I7" s="189"/>
      <c r="J7" s="190"/>
      <c r="K7" s="190"/>
      <c r="L7" s="190"/>
      <c r="M7" s="190"/>
      <c r="N7" s="190"/>
      <c r="O7" s="190"/>
      <c r="P7" s="190"/>
      <c r="Q7" s="190"/>
      <c r="R7" s="190"/>
      <c r="S7" s="190"/>
      <c r="T7" s="190"/>
      <c r="U7" s="190"/>
      <c r="V7" s="190"/>
      <c r="W7" s="190"/>
      <c r="X7" s="190"/>
      <c r="Y7" s="190"/>
      <c r="Z7" s="190"/>
      <c r="AA7" s="190"/>
      <c r="AB7" s="190"/>
      <c r="AC7" s="190"/>
    </row>
    <row r="8" spans="1:29" ht="18.75" x14ac:dyDescent="0.25">
      <c r="A8" s="423" t="str">
        <f>'1. паспорт местоположение'!A9:C9</f>
        <v xml:space="preserve"> АО "Россети Тюмень" </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22" t="s">
        <v>7</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189"/>
      <c r="B10" s="189"/>
      <c r="C10" s="189"/>
      <c r="D10" s="189"/>
      <c r="E10" s="189"/>
      <c r="F10" s="189"/>
      <c r="G10" s="189"/>
      <c r="H10" s="189"/>
      <c r="I10" s="189"/>
      <c r="J10" s="190"/>
      <c r="K10" s="190"/>
      <c r="L10" s="190"/>
      <c r="M10" s="190"/>
      <c r="N10" s="190"/>
      <c r="O10" s="190"/>
      <c r="P10" s="190"/>
      <c r="Q10" s="190"/>
      <c r="R10" s="190"/>
      <c r="S10" s="190"/>
      <c r="T10" s="190"/>
      <c r="U10" s="190"/>
      <c r="V10" s="190"/>
      <c r="W10" s="190"/>
      <c r="X10" s="190"/>
      <c r="Y10" s="190"/>
      <c r="Z10" s="190"/>
      <c r="AA10" s="190"/>
      <c r="AB10" s="190"/>
      <c r="AC10" s="190"/>
    </row>
    <row r="11" spans="1:29" ht="18.75" x14ac:dyDescent="0.25">
      <c r="A11" s="423" t="str">
        <f>'1. паспорт местоположение'!A12:C12</f>
        <v>H_TP1200.VL.0023</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22" t="s">
        <v>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91"/>
      <c r="B13" s="191"/>
      <c r="C13" s="191"/>
      <c r="D13" s="191"/>
      <c r="E13" s="191"/>
      <c r="F13" s="191"/>
      <c r="G13" s="191"/>
      <c r="H13" s="191"/>
      <c r="I13" s="191"/>
      <c r="J13" s="192"/>
      <c r="K13" s="192"/>
      <c r="L13" s="192"/>
      <c r="M13" s="192"/>
      <c r="N13" s="192"/>
      <c r="O13" s="192"/>
      <c r="P13" s="192"/>
      <c r="Q13" s="192"/>
      <c r="R13" s="192"/>
      <c r="S13" s="192"/>
      <c r="T13" s="192"/>
      <c r="U13" s="192"/>
      <c r="V13" s="192"/>
      <c r="W13" s="192"/>
      <c r="X13" s="192"/>
      <c r="Y13" s="192"/>
      <c r="Z13" s="192"/>
      <c r="AA13" s="192"/>
      <c r="AB13" s="192"/>
      <c r="AC13" s="192"/>
    </row>
    <row r="14" spans="1:29" ht="18.75" x14ac:dyDescent="0.25">
      <c r="A14" s="423" t="str">
        <f>'1. паспорт местоположение'!A15:C15</f>
        <v>Реконструкция ВЛ 110 кВ отпайка КС-4  (замена 13 опор, 2х3,2  км провода)</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2" t="s">
        <v>5</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29" x14ac:dyDescent="0.25">
      <c r="A18" s="426" t="s">
        <v>425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29" ht="33" customHeight="1" x14ac:dyDescent="0.25">
      <c r="A20" s="427" t="s">
        <v>191</v>
      </c>
      <c r="B20" s="427" t="s">
        <v>190</v>
      </c>
      <c r="C20" s="411" t="s">
        <v>189</v>
      </c>
      <c r="D20" s="411"/>
      <c r="E20" s="430" t="s">
        <v>650</v>
      </c>
      <c r="F20" s="430"/>
      <c r="G20" s="431" t="s">
        <v>651</v>
      </c>
      <c r="H20" s="438" t="s">
        <v>652</v>
      </c>
      <c r="I20" s="439"/>
      <c r="J20" s="439"/>
      <c r="K20" s="440"/>
      <c r="L20" s="438" t="s">
        <v>653</v>
      </c>
      <c r="M20" s="439"/>
      <c r="N20" s="439"/>
      <c r="O20" s="440"/>
      <c r="P20" s="235" t="s">
        <v>459</v>
      </c>
      <c r="Q20" s="236"/>
      <c r="R20" s="236"/>
      <c r="S20" s="236"/>
      <c r="T20" s="441" t="s">
        <v>629</v>
      </c>
      <c r="U20" s="442"/>
      <c r="V20" s="442"/>
      <c r="W20" s="442"/>
      <c r="X20" s="441" t="s">
        <v>632</v>
      </c>
      <c r="Y20" s="442"/>
      <c r="Z20" s="442"/>
      <c r="AA20" s="442"/>
      <c r="AB20" s="433" t="s">
        <v>188</v>
      </c>
      <c r="AC20" s="434"/>
    </row>
    <row r="21" spans="1:29" ht="99.75" customHeight="1" x14ac:dyDescent="0.25">
      <c r="A21" s="428"/>
      <c r="B21" s="428"/>
      <c r="C21" s="411"/>
      <c r="D21" s="411"/>
      <c r="E21" s="430"/>
      <c r="F21" s="430"/>
      <c r="G21" s="432"/>
      <c r="H21" s="437" t="s">
        <v>1</v>
      </c>
      <c r="I21" s="437"/>
      <c r="J21" s="437" t="s">
        <v>631</v>
      </c>
      <c r="K21" s="437"/>
      <c r="L21" s="437" t="s">
        <v>1</v>
      </c>
      <c r="M21" s="437"/>
      <c r="N21" s="437" t="s">
        <v>631</v>
      </c>
      <c r="O21" s="437"/>
      <c r="P21" s="437" t="s">
        <v>1</v>
      </c>
      <c r="Q21" s="437"/>
      <c r="R21" s="437" t="s">
        <v>631</v>
      </c>
      <c r="S21" s="437"/>
      <c r="T21" s="437" t="s">
        <v>1</v>
      </c>
      <c r="U21" s="437"/>
      <c r="V21" s="437" t="s">
        <v>631</v>
      </c>
      <c r="W21" s="437"/>
      <c r="X21" s="437" t="s">
        <v>1</v>
      </c>
      <c r="Y21" s="437"/>
      <c r="Z21" s="437" t="s">
        <v>631</v>
      </c>
      <c r="AA21" s="437"/>
      <c r="AB21" s="435"/>
      <c r="AC21" s="436"/>
    </row>
    <row r="22" spans="1:29" ht="89.25" customHeight="1" x14ac:dyDescent="0.25">
      <c r="A22" s="429"/>
      <c r="B22" s="429"/>
      <c r="C22" s="238" t="s">
        <v>1</v>
      </c>
      <c r="D22" s="239" t="s">
        <v>631</v>
      </c>
      <c r="E22" s="238" t="s">
        <v>654</v>
      </c>
      <c r="F22" s="238" t="s">
        <v>655</v>
      </c>
      <c r="G22" s="418"/>
      <c r="H22" s="193" t="s">
        <v>404</v>
      </c>
      <c r="I22" s="193" t="s">
        <v>405</v>
      </c>
      <c r="J22" s="193" t="s">
        <v>404</v>
      </c>
      <c r="K22" s="193" t="s">
        <v>405</v>
      </c>
      <c r="L22" s="193" t="s">
        <v>404</v>
      </c>
      <c r="M22" s="193" t="s">
        <v>405</v>
      </c>
      <c r="N22" s="193" t="s">
        <v>404</v>
      </c>
      <c r="O22" s="193" t="s">
        <v>405</v>
      </c>
      <c r="P22" s="193" t="s">
        <v>404</v>
      </c>
      <c r="Q22" s="193" t="s">
        <v>405</v>
      </c>
      <c r="R22" s="193" t="s">
        <v>404</v>
      </c>
      <c r="S22" s="193" t="s">
        <v>405</v>
      </c>
      <c r="T22" s="193" t="s">
        <v>404</v>
      </c>
      <c r="U22" s="193" t="s">
        <v>405</v>
      </c>
      <c r="V22" s="193" t="s">
        <v>404</v>
      </c>
      <c r="W22" s="193" t="s">
        <v>405</v>
      </c>
      <c r="X22" s="193" t="s">
        <v>404</v>
      </c>
      <c r="Y22" s="193" t="s">
        <v>405</v>
      </c>
      <c r="Z22" s="193" t="s">
        <v>404</v>
      </c>
      <c r="AA22" s="193" t="s">
        <v>405</v>
      </c>
      <c r="AB22" s="237" t="s">
        <v>187</v>
      </c>
      <c r="AC22" s="239" t="s">
        <v>631</v>
      </c>
    </row>
    <row r="23" spans="1:29" ht="19.5" customHeight="1" x14ac:dyDescent="0.25">
      <c r="A23" s="194">
        <v>1</v>
      </c>
      <c r="B23" s="19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198" customFormat="1" ht="47.25" customHeight="1" x14ac:dyDescent="0.25">
      <c r="A24" s="195">
        <v>1</v>
      </c>
      <c r="B24" s="196" t="s">
        <v>186</v>
      </c>
      <c r="C24" s="197">
        <v>140.47907332</v>
      </c>
      <c r="D24" s="197">
        <v>140.47907331999997</v>
      </c>
      <c r="E24" s="197">
        <v>0.62195999999997298</v>
      </c>
      <c r="F24" s="197">
        <v>0.62195999999997298</v>
      </c>
      <c r="G24" s="197">
        <v>0</v>
      </c>
      <c r="H24" s="197">
        <v>0.20732</v>
      </c>
      <c r="I24" s="197"/>
      <c r="J24" s="197">
        <v>0</v>
      </c>
      <c r="K24" s="197"/>
      <c r="L24" s="197">
        <v>0.20732000000000006</v>
      </c>
      <c r="M24" s="197"/>
      <c r="N24" s="197">
        <v>0.62196000000000007</v>
      </c>
      <c r="O24" s="197"/>
      <c r="P24" s="197">
        <v>0</v>
      </c>
      <c r="Q24" s="197"/>
      <c r="R24" s="197">
        <v>0</v>
      </c>
      <c r="S24" s="197"/>
      <c r="T24" s="197">
        <v>0</v>
      </c>
      <c r="U24" s="197"/>
      <c r="V24" s="197">
        <v>0</v>
      </c>
      <c r="W24" s="197"/>
      <c r="X24" s="197">
        <v>0</v>
      </c>
      <c r="Y24" s="197"/>
      <c r="Z24" s="197" t="s">
        <v>465</v>
      </c>
      <c r="AA24" s="197"/>
      <c r="AB24" s="197">
        <v>0.41464000000000006</v>
      </c>
      <c r="AC24" s="197">
        <v>0.62196000000000007</v>
      </c>
    </row>
    <row r="25" spans="1:29" s="198" customFormat="1" ht="24" customHeight="1" x14ac:dyDescent="0.25">
      <c r="A25" s="199" t="s">
        <v>185</v>
      </c>
      <c r="B25" s="200" t="s">
        <v>184</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465</v>
      </c>
      <c r="AA25" s="197"/>
      <c r="AB25" s="197">
        <v>0</v>
      </c>
      <c r="AC25" s="197">
        <v>0</v>
      </c>
    </row>
    <row r="26" spans="1:29" s="198" customFormat="1" x14ac:dyDescent="0.25">
      <c r="A26" s="199" t="s">
        <v>183</v>
      </c>
      <c r="B26" s="200" t="s">
        <v>182</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465</v>
      </c>
      <c r="AA26" s="197"/>
      <c r="AB26" s="197">
        <v>0</v>
      </c>
      <c r="AC26" s="197">
        <v>0</v>
      </c>
    </row>
    <row r="27" spans="1:29" s="198" customFormat="1" ht="31.5" x14ac:dyDescent="0.25">
      <c r="A27" s="199" t="s">
        <v>181</v>
      </c>
      <c r="B27" s="200" t="s">
        <v>362</v>
      </c>
      <c r="C27" s="197"/>
      <c r="D27" s="197"/>
      <c r="E27" s="197"/>
      <c r="F27" s="197"/>
      <c r="G27" s="197">
        <v>0</v>
      </c>
      <c r="H27" s="197">
        <v>0.17276666666666668</v>
      </c>
      <c r="I27" s="197"/>
      <c r="J27" s="197">
        <v>0</v>
      </c>
      <c r="K27" s="197"/>
      <c r="L27" s="197">
        <v>0.17276666666666673</v>
      </c>
      <c r="M27" s="197"/>
      <c r="N27" s="197">
        <v>0.51830000000000009</v>
      </c>
      <c r="O27" s="197"/>
      <c r="P27" s="197">
        <v>0</v>
      </c>
      <c r="Q27" s="197"/>
      <c r="R27" s="197">
        <v>0</v>
      </c>
      <c r="S27" s="197"/>
      <c r="T27" s="197">
        <v>0</v>
      </c>
      <c r="U27" s="197"/>
      <c r="V27" s="197">
        <v>0</v>
      </c>
      <c r="W27" s="197"/>
      <c r="X27" s="197">
        <v>0</v>
      </c>
      <c r="Y27" s="197"/>
      <c r="Z27" s="197" t="s">
        <v>465</v>
      </c>
      <c r="AA27" s="197"/>
      <c r="AB27" s="197">
        <v>0.34553333333333341</v>
      </c>
      <c r="AC27" s="197">
        <v>0.51830000000000009</v>
      </c>
    </row>
    <row r="28" spans="1:29" s="198" customFormat="1" x14ac:dyDescent="0.25">
      <c r="A28" s="199" t="s">
        <v>180</v>
      </c>
      <c r="B28" s="200" t="s">
        <v>179</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s="198" customFormat="1" x14ac:dyDescent="0.25">
      <c r="A29" s="199" t="s">
        <v>178</v>
      </c>
      <c r="B29" s="201" t="s">
        <v>177</v>
      </c>
      <c r="C29" s="197"/>
      <c r="D29" s="197"/>
      <c r="E29" s="197"/>
      <c r="F29" s="197"/>
      <c r="G29" s="197">
        <v>0</v>
      </c>
      <c r="H29" s="197">
        <v>3.4553333333333325E-2</v>
      </c>
      <c r="I29" s="197"/>
      <c r="J29" s="197">
        <v>0</v>
      </c>
      <c r="K29" s="197"/>
      <c r="L29" s="197">
        <v>3.4553333333333325E-2</v>
      </c>
      <c r="M29" s="197"/>
      <c r="N29" s="197">
        <v>0.10365999999999997</v>
      </c>
      <c r="O29" s="197"/>
      <c r="P29" s="197">
        <v>0</v>
      </c>
      <c r="Q29" s="197"/>
      <c r="R29" s="197">
        <v>0</v>
      </c>
      <c r="S29" s="197"/>
      <c r="T29" s="197">
        <v>0</v>
      </c>
      <c r="U29" s="197"/>
      <c r="V29" s="197">
        <v>0</v>
      </c>
      <c r="W29" s="197"/>
      <c r="X29" s="197">
        <v>0</v>
      </c>
      <c r="Y29" s="197"/>
      <c r="Z29" s="197" t="s">
        <v>465</v>
      </c>
      <c r="AA29" s="197"/>
      <c r="AB29" s="197">
        <v>6.910666666666665E-2</v>
      </c>
      <c r="AC29" s="197">
        <v>0.10365999999999997</v>
      </c>
    </row>
    <row r="30" spans="1:29" s="198" customFormat="1" ht="47.25" x14ac:dyDescent="0.25">
      <c r="A30" s="195" t="s">
        <v>62</v>
      </c>
      <c r="B30" s="196" t="s">
        <v>176</v>
      </c>
      <c r="C30" s="197">
        <v>122.03916709000001</v>
      </c>
      <c r="D30" s="197">
        <v>122.03916709000001</v>
      </c>
      <c r="E30" s="197">
        <v>0</v>
      </c>
      <c r="F30" s="197">
        <v>0</v>
      </c>
      <c r="G30" s="197">
        <v>0</v>
      </c>
      <c r="H30" s="197">
        <v>0</v>
      </c>
      <c r="I30" s="197"/>
      <c r="J30" s="197">
        <v>0</v>
      </c>
      <c r="K30" s="197"/>
      <c r="L30" s="197">
        <v>0</v>
      </c>
      <c r="M30" s="197"/>
      <c r="N30" s="197">
        <v>0</v>
      </c>
      <c r="O30" s="197"/>
      <c r="P30" s="197">
        <v>0</v>
      </c>
      <c r="Q30" s="197"/>
      <c r="R30" s="197">
        <v>0</v>
      </c>
      <c r="S30" s="197"/>
      <c r="T30" s="197">
        <v>0</v>
      </c>
      <c r="U30" s="197"/>
      <c r="V30" s="197">
        <v>0</v>
      </c>
      <c r="W30" s="197"/>
      <c r="X30" s="197">
        <v>0</v>
      </c>
      <c r="Y30" s="197"/>
      <c r="Z30" s="197" t="s">
        <v>465</v>
      </c>
      <c r="AA30" s="197"/>
      <c r="AB30" s="197">
        <v>0</v>
      </c>
      <c r="AC30" s="197">
        <v>0</v>
      </c>
    </row>
    <row r="31" spans="1:29" s="198" customFormat="1" x14ac:dyDescent="0.25">
      <c r="A31" s="195" t="s">
        <v>175</v>
      </c>
      <c r="B31" s="200" t="s">
        <v>174</v>
      </c>
      <c r="C31" s="197">
        <v>2.4641882599999998</v>
      </c>
      <c r="D31" s="197">
        <v>2.4641882599999998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s="198" customFormat="1" ht="31.5" x14ac:dyDescent="0.25">
      <c r="A32" s="195" t="s">
        <v>173</v>
      </c>
      <c r="B32" s="200" t="s">
        <v>172</v>
      </c>
      <c r="C32" s="197">
        <v>108.95883203000001</v>
      </c>
      <c r="D32" s="197">
        <v>108.95883203000001</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171</v>
      </c>
      <c r="B33" s="200" t="s">
        <v>170</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169</v>
      </c>
      <c r="B34" s="200" t="s">
        <v>168</v>
      </c>
      <c r="C34" s="197">
        <v>10.616146800000001</v>
      </c>
      <c r="D34" s="197">
        <v>10.616146800000001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61</v>
      </c>
      <c r="B35" s="196" t="s">
        <v>167</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x14ac:dyDescent="0.25">
      <c r="A36" s="199" t="s">
        <v>166</v>
      </c>
      <c r="B36" s="202" t="s">
        <v>533</v>
      </c>
      <c r="C36" s="197"/>
      <c r="D36" s="197"/>
      <c r="E36" s="197"/>
      <c r="F36" s="197"/>
      <c r="G36" s="197">
        <v>0</v>
      </c>
      <c r="H36" s="197">
        <v>0</v>
      </c>
      <c r="I36" s="197" t="s">
        <v>524</v>
      </c>
      <c r="J36" s="197">
        <v>0</v>
      </c>
      <c r="K36" s="197" t="s">
        <v>524</v>
      </c>
      <c r="L36" s="197">
        <v>0</v>
      </c>
      <c r="M36" s="197" t="s">
        <v>524</v>
      </c>
      <c r="N36" s="197">
        <v>0</v>
      </c>
      <c r="O36" s="197" t="s">
        <v>524</v>
      </c>
      <c r="P36" s="197">
        <v>0</v>
      </c>
      <c r="Q36" s="197" t="s">
        <v>524</v>
      </c>
      <c r="R36" s="197">
        <v>0</v>
      </c>
      <c r="S36" s="197" t="s">
        <v>524</v>
      </c>
      <c r="T36" s="197">
        <v>0</v>
      </c>
      <c r="U36" s="197" t="s">
        <v>524</v>
      </c>
      <c r="V36" s="197">
        <v>0</v>
      </c>
      <c r="W36" s="197" t="s">
        <v>524</v>
      </c>
      <c r="X36" s="197">
        <v>0</v>
      </c>
      <c r="Y36" s="197" t="s">
        <v>524</v>
      </c>
      <c r="Z36" s="197" t="s">
        <v>465</v>
      </c>
      <c r="AA36" s="197" t="s">
        <v>465</v>
      </c>
      <c r="AB36" s="197">
        <v>0</v>
      </c>
      <c r="AC36" s="197">
        <v>0</v>
      </c>
    </row>
    <row r="37" spans="1:29" s="198" customFormat="1" ht="31.5" x14ac:dyDescent="0.25">
      <c r="A37" s="199" t="s">
        <v>165</v>
      </c>
      <c r="B37" s="202" t="s">
        <v>531</v>
      </c>
      <c r="C37" s="197"/>
      <c r="D37" s="197"/>
      <c r="E37" s="197"/>
      <c r="F37" s="197"/>
      <c r="G37" s="197">
        <v>0</v>
      </c>
      <c r="H37" s="197">
        <v>0</v>
      </c>
      <c r="I37" s="197" t="s">
        <v>524</v>
      </c>
      <c r="J37" s="197">
        <v>0</v>
      </c>
      <c r="K37" s="197" t="s">
        <v>524</v>
      </c>
      <c r="L37" s="197">
        <v>0</v>
      </c>
      <c r="M37" s="197" t="s">
        <v>524</v>
      </c>
      <c r="N37" s="197">
        <v>0</v>
      </c>
      <c r="O37" s="197" t="s">
        <v>524</v>
      </c>
      <c r="P37" s="197">
        <v>0</v>
      </c>
      <c r="Q37" s="197" t="s">
        <v>524</v>
      </c>
      <c r="R37" s="197">
        <v>0</v>
      </c>
      <c r="S37" s="197" t="s">
        <v>524</v>
      </c>
      <c r="T37" s="197">
        <v>0</v>
      </c>
      <c r="U37" s="197" t="s">
        <v>524</v>
      </c>
      <c r="V37" s="197">
        <v>0</v>
      </c>
      <c r="W37" s="197" t="s">
        <v>524</v>
      </c>
      <c r="X37" s="197">
        <v>0</v>
      </c>
      <c r="Y37" s="197" t="s">
        <v>524</v>
      </c>
      <c r="Z37" s="197" t="s">
        <v>465</v>
      </c>
      <c r="AA37" s="197" t="s">
        <v>465</v>
      </c>
      <c r="AB37" s="197">
        <v>0</v>
      </c>
      <c r="AC37" s="197">
        <v>0</v>
      </c>
    </row>
    <row r="38" spans="1:29" s="198" customFormat="1" x14ac:dyDescent="0.25">
      <c r="A38" s="199" t="s">
        <v>164</v>
      </c>
      <c r="B38" s="200" t="s">
        <v>155</v>
      </c>
      <c r="C38" s="197"/>
      <c r="D38" s="197"/>
      <c r="E38" s="197"/>
      <c r="F38" s="197"/>
      <c r="G38" s="197">
        <v>0</v>
      </c>
      <c r="H38" s="197">
        <v>0</v>
      </c>
      <c r="I38" s="197" t="s">
        <v>524</v>
      </c>
      <c r="J38" s="197">
        <v>0</v>
      </c>
      <c r="K38" s="197" t="s">
        <v>524</v>
      </c>
      <c r="L38" s="197">
        <v>0</v>
      </c>
      <c r="M38" s="197" t="s">
        <v>524</v>
      </c>
      <c r="N38" s="197">
        <v>0</v>
      </c>
      <c r="O38" s="197" t="s">
        <v>524</v>
      </c>
      <c r="P38" s="197">
        <v>0</v>
      </c>
      <c r="Q38" s="197" t="s">
        <v>524</v>
      </c>
      <c r="R38" s="197">
        <v>0</v>
      </c>
      <c r="S38" s="197" t="s">
        <v>524</v>
      </c>
      <c r="T38" s="197">
        <v>0</v>
      </c>
      <c r="U38" s="197" t="s">
        <v>524</v>
      </c>
      <c r="V38" s="197">
        <v>0</v>
      </c>
      <c r="W38" s="197" t="s">
        <v>524</v>
      </c>
      <c r="X38" s="197">
        <v>0</v>
      </c>
      <c r="Y38" s="197" t="s">
        <v>524</v>
      </c>
      <c r="Z38" s="197" t="s">
        <v>465</v>
      </c>
      <c r="AA38" s="197" t="s">
        <v>465</v>
      </c>
      <c r="AB38" s="197">
        <v>0</v>
      </c>
      <c r="AC38" s="197">
        <v>0</v>
      </c>
    </row>
    <row r="39" spans="1:29" s="198" customFormat="1" x14ac:dyDescent="0.25">
      <c r="A39" s="199" t="s">
        <v>163</v>
      </c>
      <c r="B39" s="200" t="s">
        <v>532</v>
      </c>
      <c r="C39" s="197"/>
      <c r="D39" s="197"/>
      <c r="E39" s="197"/>
      <c r="F39" s="197"/>
      <c r="G39" s="197">
        <v>0</v>
      </c>
      <c r="H39" s="197">
        <v>0</v>
      </c>
      <c r="I39" s="197" t="s">
        <v>524</v>
      </c>
      <c r="J39" s="197">
        <v>0</v>
      </c>
      <c r="K39" s="197" t="s">
        <v>524</v>
      </c>
      <c r="L39" s="197">
        <v>0</v>
      </c>
      <c r="M39" s="197" t="s">
        <v>524</v>
      </c>
      <c r="N39" s="197">
        <v>0</v>
      </c>
      <c r="O39" s="197" t="s">
        <v>524</v>
      </c>
      <c r="P39" s="197">
        <v>0</v>
      </c>
      <c r="Q39" s="197" t="s">
        <v>524</v>
      </c>
      <c r="R39" s="197">
        <v>0</v>
      </c>
      <c r="S39" s="197" t="s">
        <v>524</v>
      </c>
      <c r="T39" s="197">
        <v>0</v>
      </c>
      <c r="U39" s="197" t="s">
        <v>524</v>
      </c>
      <c r="V39" s="197">
        <v>0</v>
      </c>
      <c r="W39" s="197" t="s">
        <v>524</v>
      </c>
      <c r="X39" s="197">
        <v>0</v>
      </c>
      <c r="Y39" s="197" t="s">
        <v>524</v>
      </c>
      <c r="Z39" s="197" t="s">
        <v>465</v>
      </c>
      <c r="AA39" s="197" t="s">
        <v>465</v>
      </c>
      <c r="AB39" s="197">
        <v>0</v>
      </c>
      <c r="AC39" s="197">
        <v>0</v>
      </c>
    </row>
    <row r="40" spans="1:29" s="198" customFormat="1" x14ac:dyDescent="0.25">
      <c r="A40" s="199" t="s">
        <v>162</v>
      </c>
      <c r="B40" s="200" t="s">
        <v>534</v>
      </c>
      <c r="C40" s="197"/>
      <c r="D40" s="197"/>
      <c r="E40" s="197"/>
      <c r="F40" s="197"/>
      <c r="G40" s="197">
        <v>0</v>
      </c>
      <c r="H40" s="197">
        <v>0</v>
      </c>
      <c r="I40" s="197" t="s">
        <v>524</v>
      </c>
      <c r="J40" s="197">
        <v>0</v>
      </c>
      <c r="K40" s="197" t="s">
        <v>524</v>
      </c>
      <c r="L40" s="197">
        <v>0</v>
      </c>
      <c r="M40" s="197" t="s">
        <v>524</v>
      </c>
      <c r="N40" s="197">
        <v>0</v>
      </c>
      <c r="O40" s="197" t="s">
        <v>524</v>
      </c>
      <c r="P40" s="197">
        <v>0</v>
      </c>
      <c r="Q40" s="197" t="s">
        <v>524</v>
      </c>
      <c r="R40" s="197">
        <v>0</v>
      </c>
      <c r="S40" s="197" t="s">
        <v>524</v>
      </c>
      <c r="T40" s="197">
        <v>0</v>
      </c>
      <c r="U40" s="197" t="s">
        <v>524</v>
      </c>
      <c r="V40" s="197">
        <v>0</v>
      </c>
      <c r="W40" s="197" t="s">
        <v>524</v>
      </c>
      <c r="X40" s="197">
        <v>0</v>
      </c>
      <c r="Y40" s="197" t="s">
        <v>524</v>
      </c>
      <c r="Z40" s="197" t="s">
        <v>465</v>
      </c>
      <c r="AA40" s="197" t="s">
        <v>465</v>
      </c>
      <c r="AB40" s="197">
        <v>0</v>
      </c>
      <c r="AC40" s="197">
        <v>0</v>
      </c>
    </row>
    <row r="41" spans="1:29" s="198" customFormat="1" x14ac:dyDescent="0.25">
      <c r="A41" s="199" t="s">
        <v>161</v>
      </c>
      <c r="B41" s="200" t="s">
        <v>535</v>
      </c>
      <c r="C41" s="197"/>
      <c r="D41" s="197"/>
      <c r="E41" s="197"/>
      <c r="F41" s="197"/>
      <c r="G41" s="197">
        <v>0</v>
      </c>
      <c r="H41" s="197">
        <v>0</v>
      </c>
      <c r="I41" s="197" t="s">
        <v>524</v>
      </c>
      <c r="J41" s="197">
        <v>0</v>
      </c>
      <c r="K41" s="197" t="s">
        <v>524</v>
      </c>
      <c r="L41" s="197">
        <v>0</v>
      </c>
      <c r="M41" s="197" t="s">
        <v>524</v>
      </c>
      <c r="N41" s="197">
        <v>0</v>
      </c>
      <c r="O41" s="197" t="s">
        <v>524</v>
      </c>
      <c r="P41" s="197">
        <v>0</v>
      </c>
      <c r="Q41" s="197" t="s">
        <v>524</v>
      </c>
      <c r="R41" s="197">
        <v>0</v>
      </c>
      <c r="S41" s="197" t="s">
        <v>524</v>
      </c>
      <c r="T41" s="197">
        <v>0</v>
      </c>
      <c r="U41" s="197" t="s">
        <v>524</v>
      </c>
      <c r="V41" s="197">
        <v>0</v>
      </c>
      <c r="W41" s="197" t="s">
        <v>524</v>
      </c>
      <c r="X41" s="197">
        <v>0</v>
      </c>
      <c r="Y41" s="197" t="s">
        <v>524</v>
      </c>
      <c r="Z41" s="197" t="s">
        <v>465</v>
      </c>
      <c r="AA41" s="197" t="s">
        <v>465</v>
      </c>
      <c r="AB41" s="197">
        <v>0</v>
      </c>
      <c r="AC41" s="197">
        <v>0</v>
      </c>
    </row>
    <row r="42" spans="1:29" s="198" customFormat="1" x14ac:dyDescent="0.25">
      <c r="A42" s="199" t="s">
        <v>160</v>
      </c>
      <c r="B42" s="200" t="s">
        <v>536</v>
      </c>
      <c r="C42" s="197"/>
      <c r="D42" s="197"/>
      <c r="E42" s="197"/>
      <c r="F42" s="197"/>
      <c r="G42" s="197">
        <v>0</v>
      </c>
      <c r="H42" s="197">
        <v>0</v>
      </c>
      <c r="I42" s="197" t="s">
        <v>524</v>
      </c>
      <c r="J42" s="197">
        <v>0</v>
      </c>
      <c r="K42" s="197" t="s">
        <v>524</v>
      </c>
      <c r="L42" s="197">
        <v>0</v>
      </c>
      <c r="M42" s="197" t="s">
        <v>524</v>
      </c>
      <c r="N42" s="197">
        <v>0</v>
      </c>
      <c r="O42" s="197" t="s">
        <v>524</v>
      </c>
      <c r="P42" s="197">
        <v>0</v>
      </c>
      <c r="Q42" s="197" t="s">
        <v>524</v>
      </c>
      <c r="R42" s="197">
        <v>0</v>
      </c>
      <c r="S42" s="197" t="s">
        <v>524</v>
      </c>
      <c r="T42" s="197">
        <v>0</v>
      </c>
      <c r="U42" s="197" t="s">
        <v>524</v>
      </c>
      <c r="V42" s="197">
        <v>0</v>
      </c>
      <c r="W42" s="197" t="s">
        <v>524</v>
      </c>
      <c r="X42" s="197">
        <v>0</v>
      </c>
      <c r="Y42" s="197" t="s">
        <v>524</v>
      </c>
      <c r="Z42" s="197" t="s">
        <v>465</v>
      </c>
      <c r="AA42" s="197" t="s">
        <v>465</v>
      </c>
      <c r="AB42" s="197">
        <v>0</v>
      </c>
      <c r="AC42" s="197">
        <v>0</v>
      </c>
    </row>
    <row r="43" spans="1:29" s="198" customFormat="1" x14ac:dyDescent="0.25">
      <c r="A43" s="199" t="s">
        <v>537</v>
      </c>
      <c r="B43" s="200" t="s">
        <v>538</v>
      </c>
      <c r="C43" s="197"/>
      <c r="D43" s="197"/>
      <c r="E43" s="197"/>
      <c r="F43" s="197"/>
      <c r="G43" s="197">
        <v>0</v>
      </c>
      <c r="H43" s="197">
        <v>0</v>
      </c>
      <c r="I43" s="197" t="s">
        <v>524</v>
      </c>
      <c r="J43" s="197">
        <v>0</v>
      </c>
      <c r="K43" s="197" t="s">
        <v>524</v>
      </c>
      <c r="L43" s="197">
        <v>0</v>
      </c>
      <c r="M43" s="197" t="s">
        <v>524</v>
      </c>
      <c r="N43" s="197">
        <v>0</v>
      </c>
      <c r="O43" s="197" t="s">
        <v>524</v>
      </c>
      <c r="P43" s="197">
        <v>0</v>
      </c>
      <c r="Q43" s="197" t="s">
        <v>524</v>
      </c>
      <c r="R43" s="197">
        <v>0</v>
      </c>
      <c r="S43" s="197" t="s">
        <v>524</v>
      </c>
      <c r="T43" s="197">
        <v>0</v>
      </c>
      <c r="U43" s="197" t="s">
        <v>524</v>
      </c>
      <c r="V43" s="197">
        <v>0</v>
      </c>
      <c r="W43" s="197" t="s">
        <v>524</v>
      </c>
      <c r="X43" s="197">
        <v>0</v>
      </c>
      <c r="Y43" s="197" t="s">
        <v>524</v>
      </c>
      <c r="Z43" s="197" t="s">
        <v>465</v>
      </c>
      <c r="AA43" s="197" t="s">
        <v>465</v>
      </c>
      <c r="AB43" s="197">
        <v>0</v>
      </c>
      <c r="AC43" s="197">
        <v>0</v>
      </c>
    </row>
    <row r="44" spans="1:29" s="198" customFormat="1" x14ac:dyDescent="0.25">
      <c r="A44" s="199" t="s">
        <v>539</v>
      </c>
      <c r="B44" s="200" t="s">
        <v>540</v>
      </c>
      <c r="C44" s="197"/>
      <c r="D44" s="197"/>
      <c r="E44" s="197"/>
      <c r="F44" s="197"/>
      <c r="G44" s="197">
        <v>0</v>
      </c>
      <c r="H44" s="197">
        <v>0</v>
      </c>
      <c r="I44" s="197" t="s">
        <v>524</v>
      </c>
      <c r="J44" s="197">
        <v>0</v>
      </c>
      <c r="K44" s="197" t="s">
        <v>524</v>
      </c>
      <c r="L44" s="197">
        <v>0</v>
      </c>
      <c r="M44" s="197" t="s">
        <v>524</v>
      </c>
      <c r="N44" s="197">
        <v>0</v>
      </c>
      <c r="O44" s="197" t="s">
        <v>524</v>
      </c>
      <c r="P44" s="197">
        <v>0</v>
      </c>
      <c r="Q44" s="197" t="s">
        <v>524</v>
      </c>
      <c r="R44" s="197">
        <v>0</v>
      </c>
      <c r="S44" s="197" t="s">
        <v>524</v>
      </c>
      <c r="T44" s="197">
        <v>0</v>
      </c>
      <c r="U44" s="197" t="s">
        <v>524</v>
      </c>
      <c r="V44" s="197">
        <v>0</v>
      </c>
      <c r="W44" s="197" t="s">
        <v>524</v>
      </c>
      <c r="X44" s="197">
        <v>0</v>
      </c>
      <c r="Y44" s="197" t="s">
        <v>524</v>
      </c>
      <c r="Z44" s="197" t="s">
        <v>465</v>
      </c>
      <c r="AA44" s="197" t="s">
        <v>465</v>
      </c>
      <c r="AB44" s="197">
        <v>0</v>
      </c>
      <c r="AC44" s="197">
        <v>0</v>
      </c>
    </row>
    <row r="45" spans="1:29" s="198" customFormat="1" x14ac:dyDescent="0.25">
      <c r="A45" s="199" t="s">
        <v>541</v>
      </c>
      <c r="B45" s="200" t="s">
        <v>542</v>
      </c>
      <c r="C45" s="197"/>
      <c r="D45" s="197"/>
      <c r="E45" s="197"/>
      <c r="F45" s="197"/>
      <c r="G45" s="197">
        <v>0</v>
      </c>
      <c r="H45" s="197">
        <v>0</v>
      </c>
      <c r="I45" s="197" t="s">
        <v>524</v>
      </c>
      <c r="J45" s="197">
        <v>0</v>
      </c>
      <c r="K45" s="197" t="s">
        <v>524</v>
      </c>
      <c r="L45" s="197">
        <v>0</v>
      </c>
      <c r="M45" s="197" t="s">
        <v>524</v>
      </c>
      <c r="N45" s="197">
        <v>0</v>
      </c>
      <c r="O45" s="197" t="s">
        <v>524</v>
      </c>
      <c r="P45" s="197">
        <v>0</v>
      </c>
      <c r="Q45" s="197" t="s">
        <v>524</v>
      </c>
      <c r="R45" s="197">
        <v>0</v>
      </c>
      <c r="S45" s="197" t="s">
        <v>524</v>
      </c>
      <c r="T45" s="197">
        <v>0</v>
      </c>
      <c r="U45" s="197" t="s">
        <v>524</v>
      </c>
      <c r="V45" s="197">
        <v>0</v>
      </c>
      <c r="W45" s="197" t="s">
        <v>524</v>
      </c>
      <c r="X45" s="197">
        <v>0</v>
      </c>
      <c r="Y45" s="197" t="s">
        <v>524</v>
      </c>
      <c r="Z45" s="197" t="s">
        <v>465</v>
      </c>
      <c r="AA45" s="197" t="s">
        <v>465</v>
      </c>
      <c r="AB45" s="197">
        <v>0</v>
      </c>
      <c r="AC45" s="197">
        <v>0</v>
      </c>
    </row>
    <row r="46" spans="1:29" s="198" customFormat="1" x14ac:dyDescent="0.25">
      <c r="A46" s="199" t="s">
        <v>543</v>
      </c>
      <c r="B46" s="200" t="s">
        <v>544</v>
      </c>
      <c r="C46" s="197"/>
      <c r="D46" s="197"/>
      <c r="E46" s="197"/>
      <c r="F46" s="197"/>
      <c r="G46" s="197">
        <v>0</v>
      </c>
      <c r="H46" s="197">
        <v>0</v>
      </c>
      <c r="I46" s="197" t="s">
        <v>524</v>
      </c>
      <c r="J46" s="197">
        <v>0</v>
      </c>
      <c r="K46" s="197" t="s">
        <v>524</v>
      </c>
      <c r="L46" s="197">
        <v>0</v>
      </c>
      <c r="M46" s="197" t="s">
        <v>524</v>
      </c>
      <c r="N46" s="197">
        <v>0</v>
      </c>
      <c r="O46" s="197" t="s">
        <v>524</v>
      </c>
      <c r="P46" s="197">
        <v>0</v>
      </c>
      <c r="Q46" s="197" t="s">
        <v>524</v>
      </c>
      <c r="R46" s="197">
        <v>0</v>
      </c>
      <c r="S46" s="197" t="s">
        <v>524</v>
      </c>
      <c r="T46" s="197">
        <v>0</v>
      </c>
      <c r="U46" s="197" t="s">
        <v>524</v>
      </c>
      <c r="V46" s="197">
        <v>0</v>
      </c>
      <c r="W46" s="197" t="s">
        <v>524</v>
      </c>
      <c r="X46" s="197">
        <v>0</v>
      </c>
      <c r="Y46" s="197" t="s">
        <v>524</v>
      </c>
      <c r="Z46" s="197" t="s">
        <v>465</v>
      </c>
      <c r="AA46" s="197" t="s">
        <v>465</v>
      </c>
      <c r="AB46" s="197">
        <v>0</v>
      </c>
      <c r="AC46" s="197">
        <v>0</v>
      </c>
    </row>
    <row r="47" spans="1:29" s="198" customFormat="1" x14ac:dyDescent="0.25">
      <c r="A47" s="195" t="s">
        <v>60</v>
      </c>
      <c r="B47" s="196" t="s">
        <v>159</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98" customFormat="1" x14ac:dyDescent="0.25">
      <c r="A48" s="199" t="s">
        <v>158</v>
      </c>
      <c r="B48" s="202" t="s">
        <v>533</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465</v>
      </c>
      <c r="AA48" s="197"/>
      <c r="AB48" s="197">
        <v>0</v>
      </c>
      <c r="AC48" s="197">
        <v>0</v>
      </c>
    </row>
    <row r="49" spans="1:29" s="198" customFormat="1" ht="31.5" x14ac:dyDescent="0.25">
      <c r="A49" s="199" t="s">
        <v>157</v>
      </c>
      <c r="B49" s="202" t="s">
        <v>531</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465</v>
      </c>
      <c r="AA49" s="197"/>
      <c r="AB49" s="197">
        <v>0</v>
      </c>
      <c r="AC49" s="197">
        <v>0</v>
      </c>
    </row>
    <row r="50" spans="1:29" s="198" customFormat="1" x14ac:dyDescent="0.25">
      <c r="A50" s="199" t="s">
        <v>156</v>
      </c>
      <c r="B50" s="200" t="s">
        <v>155</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465</v>
      </c>
      <c r="AA50" s="197"/>
      <c r="AB50" s="197">
        <v>0</v>
      </c>
      <c r="AC50" s="197">
        <v>0</v>
      </c>
    </row>
    <row r="51" spans="1:29" s="198" customFormat="1" ht="31.5" x14ac:dyDescent="0.25">
      <c r="A51" s="199" t="s">
        <v>154</v>
      </c>
      <c r="B51" s="200" t="s">
        <v>153</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465</v>
      </c>
      <c r="AA51" s="197"/>
      <c r="AB51" s="197">
        <v>0</v>
      </c>
      <c r="AC51" s="197">
        <v>0</v>
      </c>
    </row>
    <row r="52" spans="1:29" s="198" customFormat="1" ht="31.5" x14ac:dyDescent="0.25">
      <c r="A52" s="199" t="s">
        <v>152</v>
      </c>
      <c r="B52" s="200" t="s">
        <v>151</v>
      </c>
      <c r="C52" s="222">
        <v>6.2759999999999998</v>
      </c>
      <c r="D52" s="222">
        <v>6.2759999999999998</v>
      </c>
      <c r="E52" s="197"/>
      <c r="F52" s="197"/>
      <c r="G52" s="222">
        <v>0</v>
      </c>
      <c r="H52" s="197">
        <v>0</v>
      </c>
      <c r="I52" s="197"/>
      <c r="J52" s="197">
        <v>0</v>
      </c>
      <c r="K52" s="197"/>
      <c r="L52" s="197">
        <v>0</v>
      </c>
      <c r="M52" s="197"/>
      <c r="N52" s="197">
        <v>0</v>
      </c>
      <c r="O52" s="197"/>
      <c r="P52" s="197">
        <v>0</v>
      </c>
      <c r="Q52" s="197"/>
      <c r="R52" s="197">
        <v>0</v>
      </c>
      <c r="S52" s="197"/>
      <c r="T52" s="197">
        <v>0</v>
      </c>
      <c r="U52" s="197"/>
      <c r="V52" s="197">
        <v>0</v>
      </c>
      <c r="W52" s="197"/>
      <c r="X52" s="233">
        <v>0</v>
      </c>
      <c r="Y52" s="233"/>
      <c r="Z52" s="233" t="s">
        <v>465</v>
      </c>
      <c r="AA52" s="233"/>
      <c r="AB52" s="197">
        <v>0</v>
      </c>
      <c r="AC52" s="197">
        <v>0</v>
      </c>
    </row>
    <row r="53" spans="1:29" s="198" customFormat="1" x14ac:dyDescent="0.25">
      <c r="A53" s="199" t="s">
        <v>150</v>
      </c>
      <c r="B53" s="200" t="s">
        <v>149</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465</v>
      </c>
      <c r="AA53" s="197"/>
      <c r="AB53" s="197">
        <v>0</v>
      </c>
      <c r="AC53" s="197">
        <v>0</v>
      </c>
    </row>
    <row r="54" spans="1:29" s="198" customFormat="1" x14ac:dyDescent="0.25">
      <c r="A54" s="199" t="s">
        <v>148</v>
      </c>
      <c r="B54" s="200" t="s">
        <v>534</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465</v>
      </c>
      <c r="AA54" s="197"/>
      <c r="AB54" s="197">
        <v>0</v>
      </c>
      <c r="AC54" s="197">
        <v>0</v>
      </c>
    </row>
    <row r="55" spans="1:29" s="198" customFormat="1" x14ac:dyDescent="0.25">
      <c r="A55" s="199" t="s">
        <v>545</v>
      </c>
      <c r="B55" s="200" t="s">
        <v>535</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465</v>
      </c>
      <c r="AA55" s="197"/>
      <c r="AB55" s="197">
        <v>0</v>
      </c>
      <c r="AC55" s="197">
        <v>0</v>
      </c>
    </row>
    <row r="56" spans="1:29" s="198" customFormat="1" x14ac:dyDescent="0.25">
      <c r="A56" s="199" t="s">
        <v>546</v>
      </c>
      <c r="B56" s="200" t="s">
        <v>536</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465</v>
      </c>
      <c r="AA56" s="197"/>
      <c r="AB56" s="197">
        <v>0</v>
      </c>
      <c r="AC56" s="197">
        <v>0</v>
      </c>
    </row>
    <row r="57" spans="1:29" s="198" customFormat="1" x14ac:dyDescent="0.25">
      <c r="A57" s="199" t="s">
        <v>547</v>
      </c>
      <c r="B57" s="200" t="s">
        <v>538</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465</v>
      </c>
      <c r="AA57" s="197"/>
      <c r="AB57" s="197">
        <v>0</v>
      </c>
      <c r="AC57" s="197">
        <v>0</v>
      </c>
    </row>
    <row r="58" spans="1:29" s="198" customFormat="1" x14ac:dyDescent="0.25">
      <c r="A58" s="199" t="s">
        <v>548</v>
      </c>
      <c r="B58" s="200" t="s">
        <v>540</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465</v>
      </c>
      <c r="AA58" s="197"/>
      <c r="AB58" s="197">
        <v>0</v>
      </c>
      <c r="AC58" s="197">
        <v>0</v>
      </c>
    </row>
    <row r="59" spans="1:29" s="198" customFormat="1" x14ac:dyDescent="0.25">
      <c r="A59" s="199" t="s">
        <v>549</v>
      </c>
      <c r="B59" s="200" t="s">
        <v>542</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465</v>
      </c>
      <c r="AA59" s="197"/>
      <c r="AB59" s="197">
        <v>0</v>
      </c>
      <c r="AC59" s="197">
        <v>0</v>
      </c>
    </row>
    <row r="60" spans="1:29" s="198" customFormat="1" x14ac:dyDescent="0.25">
      <c r="A60" s="199" t="s">
        <v>550</v>
      </c>
      <c r="B60" s="200" t="s">
        <v>544</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465</v>
      </c>
      <c r="AA60" s="197"/>
      <c r="AB60" s="197">
        <v>0</v>
      </c>
      <c r="AC60" s="197">
        <v>0</v>
      </c>
    </row>
    <row r="61" spans="1:29" s="198" customFormat="1" ht="35.25" customHeight="1" x14ac:dyDescent="0.25">
      <c r="A61" s="195" t="s">
        <v>58</v>
      </c>
      <c r="B61" s="196" t="s">
        <v>147</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146</v>
      </c>
      <c r="B62" s="200" t="s">
        <v>145</v>
      </c>
      <c r="C62" s="197">
        <v>122.03916709000001</v>
      </c>
      <c r="D62" s="197">
        <v>122.03916709000001</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465</v>
      </c>
      <c r="AA62" s="197"/>
      <c r="AB62" s="197">
        <v>0</v>
      </c>
      <c r="AC62" s="197">
        <v>0</v>
      </c>
    </row>
    <row r="63" spans="1:29" s="198" customFormat="1" x14ac:dyDescent="0.25">
      <c r="A63" s="199" t="s">
        <v>144</v>
      </c>
      <c r="B63" s="200" t="s">
        <v>138</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465</v>
      </c>
      <c r="AA63" s="197"/>
      <c r="AB63" s="197">
        <v>0</v>
      </c>
      <c r="AC63" s="197">
        <v>0</v>
      </c>
    </row>
    <row r="64" spans="1:29" s="198" customFormat="1" x14ac:dyDescent="0.25">
      <c r="A64" s="199" t="s">
        <v>143</v>
      </c>
      <c r="B64" s="202" t="s">
        <v>137</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465</v>
      </c>
      <c r="AA64" s="197"/>
      <c r="AB64" s="197">
        <v>0</v>
      </c>
      <c r="AC64" s="197">
        <v>0</v>
      </c>
    </row>
    <row r="65" spans="1:29" s="198" customFormat="1" x14ac:dyDescent="0.25">
      <c r="A65" s="199" t="s">
        <v>142</v>
      </c>
      <c r="B65" s="202" t="s">
        <v>136</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465</v>
      </c>
      <c r="AA65" s="197"/>
      <c r="AB65" s="197">
        <v>0</v>
      </c>
      <c r="AC65" s="197">
        <v>0</v>
      </c>
    </row>
    <row r="66" spans="1:29" s="198" customFormat="1" x14ac:dyDescent="0.25">
      <c r="A66" s="199" t="s">
        <v>141</v>
      </c>
      <c r="B66" s="202" t="s">
        <v>135</v>
      </c>
      <c r="C66" s="232">
        <v>6.2759999999999998</v>
      </c>
      <c r="D66" s="232">
        <v>6.2759999999999998</v>
      </c>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465</v>
      </c>
      <c r="AA66" s="197"/>
      <c r="AB66" s="197">
        <v>0</v>
      </c>
      <c r="AC66" s="197">
        <v>0</v>
      </c>
    </row>
    <row r="67" spans="1:29" s="198" customFormat="1" x14ac:dyDescent="0.25">
      <c r="A67" s="199" t="s">
        <v>140</v>
      </c>
      <c r="B67" s="202" t="s">
        <v>534</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465</v>
      </c>
      <c r="AA67" s="197"/>
      <c r="AB67" s="197">
        <v>0</v>
      </c>
      <c r="AC67" s="197">
        <v>0</v>
      </c>
    </row>
    <row r="68" spans="1:29" s="198" customFormat="1" x14ac:dyDescent="0.25">
      <c r="A68" s="199" t="s">
        <v>551</v>
      </c>
      <c r="B68" s="202" t="s">
        <v>535</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465</v>
      </c>
      <c r="AA68" s="197"/>
      <c r="AB68" s="197">
        <v>0</v>
      </c>
      <c r="AC68" s="197">
        <v>0</v>
      </c>
    </row>
    <row r="69" spans="1:29" s="198" customFormat="1" x14ac:dyDescent="0.25">
      <c r="A69" s="199" t="s">
        <v>552</v>
      </c>
      <c r="B69" s="202" t="s">
        <v>536</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465</v>
      </c>
      <c r="AA69" s="197"/>
      <c r="AB69" s="197">
        <v>0</v>
      </c>
      <c r="AC69" s="197">
        <v>0</v>
      </c>
    </row>
    <row r="70" spans="1:29" s="198" customFormat="1" x14ac:dyDescent="0.25">
      <c r="A70" s="199" t="s">
        <v>553</v>
      </c>
      <c r="B70" s="202" t="s">
        <v>538</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465</v>
      </c>
      <c r="AA70" s="197"/>
      <c r="AB70" s="197">
        <v>0</v>
      </c>
      <c r="AC70" s="197">
        <v>0</v>
      </c>
    </row>
    <row r="71" spans="1:29" s="198" customFormat="1" x14ac:dyDescent="0.25">
      <c r="A71" s="199" t="s">
        <v>554</v>
      </c>
      <c r="B71" s="202" t="s">
        <v>540</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465</v>
      </c>
      <c r="AA71" s="197"/>
      <c r="AB71" s="197">
        <v>0</v>
      </c>
      <c r="AC71" s="197">
        <v>0</v>
      </c>
    </row>
    <row r="72" spans="1:29" s="198" customFormat="1" x14ac:dyDescent="0.25">
      <c r="A72" s="199" t="s">
        <v>555</v>
      </c>
      <c r="B72" s="202" t="s">
        <v>542</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465</v>
      </c>
      <c r="AA72" s="197"/>
      <c r="AB72" s="197">
        <v>0</v>
      </c>
      <c r="AC72" s="197">
        <v>0</v>
      </c>
    </row>
    <row r="73" spans="1:29" s="198" customFormat="1" x14ac:dyDescent="0.25">
      <c r="A73" s="199" t="s">
        <v>556</v>
      </c>
      <c r="B73" s="202" t="s">
        <v>544</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465</v>
      </c>
      <c r="AA73" s="197"/>
      <c r="AB73" s="197">
        <v>0</v>
      </c>
      <c r="AC73" s="197">
        <v>0</v>
      </c>
    </row>
    <row r="74" spans="1:29" s="198" customFormat="1" ht="36.75" customHeight="1" x14ac:dyDescent="0.25">
      <c r="A74" s="195" t="s">
        <v>57</v>
      </c>
      <c r="B74" s="203" t="s">
        <v>232</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465</v>
      </c>
      <c r="AA74" s="197"/>
      <c r="AB74" s="197">
        <v>0</v>
      </c>
      <c r="AC74" s="197">
        <v>0</v>
      </c>
    </row>
    <row r="75" spans="1:29" s="198" customFormat="1" x14ac:dyDescent="0.25">
      <c r="A75" s="195" t="s">
        <v>55</v>
      </c>
      <c r="B75" s="196" t="s">
        <v>139</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x14ac:dyDescent="0.25">
      <c r="A76" s="199" t="s">
        <v>227</v>
      </c>
      <c r="B76" s="202" t="s">
        <v>533</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465</v>
      </c>
      <c r="AA76" s="197"/>
      <c r="AB76" s="197">
        <v>0</v>
      </c>
      <c r="AC76" s="197">
        <v>0</v>
      </c>
    </row>
    <row r="77" spans="1:29" s="198" customFormat="1" ht="31.5" x14ac:dyDescent="0.25">
      <c r="A77" s="199" t="s">
        <v>228</v>
      </c>
      <c r="B77" s="202" t="s">
        <v>531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465</v>
      </c>
      <c r="AA77" s="197"/>
      <c r="AB77" s="197">
        <v>0</v>
      </c>
      <c r="AC77" s="197">
        <v>0</v>
      </c>
    </row>
    <row r="78" spans="1:29" s="198" customFormat="1" x14ac:dyDescent="0.25">
      <c r="A78" s="199" t="s">
        <v>229</v>
      </c>
      <c r="B78" s="200" t="s">
        <v>155</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465</v>
      </c>
      <c r="AA78" s="197"/>
      <c r="AB78" s="197">
        <v>0</v>
      </c>
      <c r="AC78" s="197">
        <v>0</v>
      </c>
    </row>
    <row r="79" spans="1:29" s="198" customFormat="1" x14ac:dyDescent="0.25">
      <c r="A79" s="199" t="s">
        <v>230</v>
      </c>
      <c r="B79" s="200" t="s">
        <v>557</v>
      </c>
      <c r="C79" s="232">
        <v>6.2759999999999998</v>
      </c>
      <c r="D79" s="232">
        <v>6.2759999999999998</v>
      </c>
      <c r="E79" s="223"/>
      <c r="F79" s="223"/>
      <c r="G79" s="232">
        <v>0</v>
      </c>
      <c r="H79" s="197">
        <v>0</v>
      </c>
      <c r="I79" s="224"/>
      <c r="J79" s="197">
        <v>0</v>
      </c>
      <c r="K79" s="224"/>
      <c r="L79" s="197">
        <v>0</v>
      </c>
      <c r="M79" s="224"/>
      <c r="N79" s="197">
        <v>0</v>
      </c>
      <c r="O79" s="224"/>
      <c r="P79" s="197">
        <v>0</v>
      </c>
      <c r="Q79" s="224"/>
      <c r="R79" s="197">
        <v>0</v>
      </c>
      <c r="S79" s="224"/>
      <c r="T79" s="197">
        <v>0</v>
      </c>
      <c r="U79" s="224"/>
      <c r="V79" s="197">
        <v>0</v>
      </c>
      <c r="W79" s="224"/>
      <c r="X79" s="224">
        <v>0</v>
      </c>
      <c r="Y79" s="224"/>
      <c r="Z79" s="224" t="s">
        <v>465</v>
      </c>
      <c r="AA79" s="224"/>
      <c r="AB79" s="197">
        <v>0</v>
      </c>
      <c r="AC79" s="197">
        <v>0</v>
      </c>
    </row>
    <row r="80" spans="1:29" s="198" customFormat="1" x14ac:dyDescent="0.25">
      <c r="A80" s="199" t="s">
        <v>231</v>
      </c>
      <c r="B80" s="200" t="s">
        <v>534</v>
      </c>
      <c r="C80" s="197"/>
      <c r="D80" s="224"/>
      <c r="E80" s="223"/>
      <c r="F80" s="223"/>
      <c r="G80" s="197">
        <v>0</v>
      </c>
      <c r="H80" s="197">
        <v>0</v>
      </c>
      <c r="I80" s="224"/>
      <c r="J80" s="197">
        <v>0</v>
      </c>
      <c r="K80" s="224"/>
      <c r="L80" s="197">
        <v>0</v>
      </c>
      <c r="M80" s="224"/>
      <c r="N80" s="197">
        <v>0</v>
      </c>
      <c r="O80" s="224"/>
      <c r="P80" s="197">
        <v>0</v>
      </c>
      <c r="Q80" s="224"/>
      <c r="R80" s="197">
        <v>0</v>
      </c>
      <c r="S80" s="224"/>
      <c r="T80" s="197">
        <v>0</v>
      </c>
      <c r="U80" s="224"/>
      <c r="V80" s="197">
        <v>0</v>
      </c>
      <c r="W80" s="224"/>
      <c r="X80" s="224">
        <v>0</v>
      </c>
      <c r="Y80" s="224"/>
      <c r="Z80" s="224" t="s">
        <v>465</v>
      </c>
      <c r="AA80" s="224"/>
      <c r="AB80" s="197">
        <v>0</v>
      </c>
      <c r="AC80" s="224">
        <v>0</v>
      </c>
    </row>
    <row r="81" spans="1:29" s="198" customFormat="1" x14ac:dyDescent="0.25">
      <c r="A81" s="199" t="s">
        <v>558</v>
      </c>
      <c r="B81" s="200" t="s">
        <v>535</v>
      </c>
      <c r="C81" s="197"/>
      <c r="D81" s="224"/>
      <c r="E81" s="223"/>
      <c r="F81" s="223"/>
      <c r="G81" s="197">
        <v>0</v>
      </c>
      <c r="H81" s="197">
        <v>0</v>
      </c>
      <c r="I81" s="224"/>
      <c r="J81" s="197">
        <v>0</v>
      </c>
      <c r="K81" s="224"/>
      <c r="L81" s="197">
        <v>0</v>
      </c>
      <c r="M81" s="224"/>
      <c r="N81" s="197">
        <v>0</v>
      </c>
      <c r="O81" s="224"/>
      <c r="P81" s="197">
        <v>0</v>
      </c>
      <c r="Q81" s="224"/>
      <c r="R81" s="197">
        <v>0</v>
      </c>
      <c r="S81" s="224"/>
      <c r="T81" s="197">
        <v>0</v>
      </c>
      <c r="U81" s="224"/>
      <c r="V81" s="197">
        <v>0</v>
      </c>
      <c r="W81" s="224"/>
      <c r="X81" s="224">
        <v>0</v>
      </c>
      <c r="Y81" s="224"/>
      <c r="Z81" s="224" t="s">
        <v>465</v>
      </c>
      <c r="AA81" s="224"/>
      <c r="AB81" s="197">
        <v>0</v>
      </c>
      <c r="AC81" s="224">
        <v>0</v>
      </c>
    </row>
    <row r="82" spans="1:29" s="198" customFormat="1" x14ac:dyDescent="0.25">
      <c r="A82" s="199" t="s">
        <v>559</v>
      </c>
      <c r="B82" s="200" t="s">
        <v>536</v>
      </c>
      <c r="C82" s="197"/>
      <c r="D82" s="224"/>
      <c r="E82" s="223"/>
      <c r="F82" s="223"/>
      <c r="G82" s="197">
        <v>0</v>
      </c>
      <c r="H82" s="197">
        <v>0</v>
      </c>
      <c r="I82" s="224"/>
      <c r="J82" s="197">
        <v>0</v>
      </c>
      <c r="K82" s="224"/>
      <c r="L82" s="197">
        <v>0</v>
      </c>
      <c r="M82" s="224"/>
      <c r="N82" s="197">
        <v>0</v>
      </c>
      <c r="O82" s="224"/>
      <c r="P82" s="197">
        <v>0</v>
      </c>
      <c r="Q82" s="224"/>
      <c r="R82" s="197">
        <v>0</v>
      </c>
      <c r="S82" s="224"/>
      <c r="T82" s="197">
        <v>0</v>
      </c>
      <c r="U82" s="224"/>
      <c r="V82" s="197">
        <v>0</v>
      </c>
      <c r="W82" s="224"/>
      <c r="X82" s="224">
        <v>0</v>
      </c>
      <c r="Y82" s="224"/>
      <c r="Z82" s="224" t="s">
        <v>465</v>
      </c>
      <c r="AA82" s="224"/>
      <c r="AB82" s="197">
        <v>0</v>
      </c>
      <c r="AC82" s="224">
        <v>0</v>
      </c>
    </row>
    <row r="83" spans="1:29" s="198" customFormat="1" x14ac:dyDescent="0.25">
      <c r="A83" s="199" t="s">
        <v>560</v>
      </c>
      <c r="B83" s="200" t="s">
        <v>538</v>
      </c>
      <c r="C83" s="197"/>
      <c r="D83" s="224"/>
      <c r="E83" s="223"/>
      <c r="F83" s="223"/>
      <c r="G83" s="197">
        <v>0</v>
      </c>
      <c r="H83" s="197">
        <v>0</v>
      </c>
      <c r="I83" s="224"/>
      <c r="J83" s="197">
        <v>0</v>
      </c>
      <c r="K83" s="224"/>
      <c r="L83" s="197">
        <v>0</v>
      </c>
      <c r="M83" s="224"/>
      <c r="N83" s="197">
        <v>0</v>
      </c>
      <c r="O83" s="224"/>
      <c r="P83" s="197">
        <v>0</v>
      </c>
      <c r="Q83" s="224"/>
      <c r="R83" s="197">
        <v>0</v>
      </c>
      <c r="S83" s="224"/>
      <c r="T83" s="197">
        <v>0</v>
      </c>
      <c r="U83" s="224"/>
      <c r="V83" s="197">
        <v>0</v>
      </c>
      <c r="W83" s="224"/>
      <c r="X83" s="224">
        <v>0</v>
      </c>
      <c r="Y83" s="224"/>
      <c r="Z83" s="224" t="s">
        <v>465</v>
      </c>
      <c r="AA83" s="224"/>
      <c r="AB83" s="197">
        <v>0</v>
      </c>
      <c r="AC83" s="224">
        <v>0</v>
      </c>
    </row>
    <row r="84" spans="1:29" s="198" customFormat="1" x14ac:dyDescent="0.25">
      <c r="A84" s="199" t="s">
        <v>561</v>
      </c>
      <c r="B84" s="200" t="s">
        <v>540</v>
      </c>
      <c r="C84" s="197"/>
      <c r="D84" s="224"/>
      <c r="E84" s="223"/>
      <c r="F84" s="223"/>
      <c r="G84" s="197">
        <v>0</v>
      </c>
      <c r="H84" s="197">
        <v>0</v>
      </c>
      <c r="I84" s="224"/>
      <c r="J84" s="197">
        <v>0</v>
      </c>
      <c r="K84" s="224"/>
      <c r="L84" s="197">
        <v>0</v>
      </c>
      <c r="M84" s="224"/>
      <c r="N84" s="197">
        <v>0</v>
      </c>
      <c r="O84" s="224"/>
      <c r="P84" s="197">
        <v>0</v>
      </c>
      <c r="Q84" s="224"/>
      <c r="R84" s="197">
        <v>0</v>
      </c>
      <c r="S84" s="224"/>
      <c r="T84" s="197">
        <v>0</v>
      </c>
      <c r="U84" s="224"/>
      <c r="V84" s="197">
        <v>0</v>
      </c>
      <c r="W84" s="224"/>
      <c r="X84" s="224">
        <v>0</v>
      </c>
      <c r="Y84" s="224"/>
      <c r="Z84" s="224" t="s">
        <v>465</v>
      </c>
      <c r="AA84" s="224"/>
      <c r="AB84" s="197">
        <v>0</v>
      </c>
      <c r="AC84" s="224">
        <v>0</v>
      </c>
    </row>
    <row r="85" spans="1:29" s="198" customFormat="1" x14ac:dyDescent="0.25">
      <c r="A85" s="199" t="s">
        <v>562</v>
      </c>
      <c r="B85" s="200" t="s">
        <v>542</v>
      </c>
      <c r="C85" s="197"/>
      <c r="D85" s="224"/>
      <c r="E85" s="223"/>
      <c r="F85" s="223"/>
      <c r="G85" s="197">
        <v>0</v>
      </c>
      <c r="H85" s="197">
        <v>0</v>
      </c>
      <c r="I85" s="224"/>
      <c r="J85" s="197">
        <v>0</v>
      </c>
      <c r="K85" s="224"/>
      <c r="L85" s="197">
        <v>0</v>
      </c>
      <c r="M85" s="224"/>
      <c r="N85" s="197">
        <v>0</v>
      </c>
      <c r="O85" s="224"/>
      <c r="P85" s="197">
        <v>0</v>
      </c>
      <c r="Q85" s="224"/>
      <c r="R85" s="197">
        <v>0</v>
      </c>
      <c r="S85" s="224"/>
      <c r="T85" s="197">
        <v>0</v>
      </c>
      <c r="U85" s="224"/>
      <c r="V85" s="197">
        <v>0</v>
      </c>
      <c r="W85" s="224"/>
      <c r="X85" s="224">
        <v>0</v>
      </c>
      <c r="Y85" s="224"/>
      <c r="Z85" s="224" t="s">
        <v>465</v>
      </c>
      <c r="AA85" s="224"/>
      <c r="AB85" s="197">
        <v>0</v>
      </c>
      <c r="AC85" s="224">
        <v>0</v>
      </c>
    </row>
    <row r="86" spans="1:29" s="198" customFormat="1" ht="13.5" customHeight="1" x14ac:dyDescent="0.25">
      <c r="A86" s="199" t="s">
        <v>563</v>
      </c>
      <c r="B86" s="200" t="s">
        <v>544</v>
      </c>
      <c r="C86" s="197"/>
      <c r="D86" s="224"/>
      <c r="E86" s="223"/>
      <c r="F86" s="223"/>
      <c r="G86" s="197">
        <v>0</v>
      </c>
      <c r="H86" s="197">
        <v>0</v>
      </c>
      <c r="I86" s="224"/>
      <c r="J86" s="197">
        <v>0</v>
      </c>
      <c r="K86" s="224"/>
      <c r="L86" s="197">
        <v>0</v>
      </c>
      <c r="M86" s="224"/>
      <c r="N86" s="197">
        <v>0</v>
      </c>
      <c r="O86" s="224"/>
      <c r="P86" s="197">
        <v>0</v>
      </c>
      <c r="Q86" s="224"/>
      <c r="R86" s="197">
        <v>0</v>
      </c>
      <c r="S86" s="224"/>
      <c r="T86" s="197">
        <v>0</v>
      </c>
      <c r="U86" s="224"/>
      <c r="V86" s="197">
        <v>0</v>
      </c>
      <c r="W86" s="224"/>
      <c r="X86" s="224">
        <v>0</v>
      </c>
      <c r="Y86" s="224"/>
      <c r="Z86" s="224" t="s">
        <v>465</v>
      </c>
      <c r="AA86" s="224"/>
      <c r="AB86" s="197">
        <v>0</v>
      </c>
      <c r="AC86" s="224">
        <v>0</v>
      </c>
    </row>
    <row r="87" spans="1:29" x14ac:dyDescent="0.25">
      <c r="W87" s="230"/>
      <c r="X87" s="230"/>
      <c r="Y87" s="230"/>
      <c r="Z87" s="230"/>
      <c r="AA87" s="230"/>
      <c r="AB87" s="231"/>
      <c r="AC87" s="231"/>
    </row>
  </sheetData>
  <mergeCells count="30">
    <mergeCell ref="X20:AA20"/>
    <mergeCell ref="X21:Y21"/>
    <mergeCell ref="Z21:AA21"/>
    <mergeCell ref="V21:W21"/>
    <mergeCell ref="L20:O20"/>
    <mergeCell ref="L21:M21"/>
    <mergeCell ref="N21:O21"/>
    <mergeCell ref="P21:Q21"/>
    <mergeCell ref="A14:AC14"/>
    <mergeCell ref="A16:AC16"/>
    <mergeCell ref="A15:AC15"/>
    <mergeCell ref="A18:AC18"/>
    <mergeCell ref="A20:A22"/>
    <mergeCell ref="B20:B22"/>
    <mergeCell ref="C20:D21"/>
    <mergeCell ref="E20:F21"/>
    <mergeCell ref="G20:G22"/>
    <mergeCell ref="AB20:AC21"/>
    <mergeCell ref="H21:I21"/>
    <mergeCell ref="H20:K20"/>
    <mergeCell ref="J21:K21"/>
    <mergeCell ref="R21:S21"/>
    <mergeCell ref="T20:W20"/>
    <mergeCell ref="T21:U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2"/>
  <sheetViews>
    <sheetView view="pageBreakPreview" zoomScale="25" zoomScaleSheetLayoutView="25" workbookViewId="0">
      <selection activeCell="B32" sqref="B32"/>
    </sheetView>
  </sheetViews>
  <sheetFormatPr defaultColWidth="9.140625" defaultRowHeight="15" x14ac:dyDescent="0.25"/>
  <cols>
    <col min="1" max="1" width="9.5703125" style="19" customWidth="1"/>
    <col min="2" max="2" width="29.7109375" style="19" customWidth="1"/>
    <col min="3" max="3" width="25.2851562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6" width="18.5703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6.28515625" style="19" customWidth="1"/>
    <col min="25" max="25" width="30.85546875" style="19" customWidth="1"/>
    <col min="26" max="26" width="7.7109375" style="19" customWidth="1"/>
    <col min="27" max="27" width="14.85546875" style="19" customWidth="1"/>
    <col min="28" max="28" width="19.42578125" style="19" customWidth="1"/>
    <col min="29" max="29" width="26.2851562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140625" style="19" customWidth="1"/>
    <col min="49" max="50" width="9.140625" style="19" hidden="1" customWidth="1"/>
    <col min="51"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H_TP1200.VL.0023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Реконструкция ВЛ 110 кВ отпайка КС-4  (замена 13 опор, 2х3,2  км провода)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50"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50"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50"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50"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50" s="22" customFormat="1" x14ac:dyDescent="0.25">
      <c r="A21" s="443" t="s">
        <v>438</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22" customFormat="1" ht="58.5" customHeight="1" x14ac:dyDescent="0.25">
      <c r="A22" s="444" t="s">
        <v>51</v>
      </c>
      <c r="B22" s="447" t="s">
        <v>23</v>
      </c>
      <c r="C22" s="444" t="s">
        <v>50</v>
      </c>
      <c r="D22" s="444" t="s">
        <v>49</v>
      </c>
      <c r="E22" s="450" t="s">
        <v>449</v>
      </c>
      <c r="F22" s="451"/>
      <c r="G22" s="451"/>
      <c r="H22" s="451"/>
      <c r="I22" s="451"/>
      <c r="J22" s="451"/>
      <c r="K22" s="451"/>
      <c r="L22" s="452"/>
      <c r="M22" s="444" t="s">
        <v>48</v>
      </c>
      <c r="N22" s="444" t="s">
        <v>47</v>
      </c>
      <c r="O22" s="444" t="s">
        <v>46</v>
      </c>
      <c r="P22" s="453" t="s">
        <v>240</v>
      </c>
      <c r="Q22" s="453" t="s">
        <v>45</v>
      </c>
      <c r="R22" s="453" t="s">
        <v>44</v>
      </c>
      <c r="S22" s="453" t="s">
        <v>43</v>
      </c>
      <c r="T22" s="453"/>
      <c r="U22" s="454" t="s">
        <v>42</v>
      </c>
      <c r="V22" s="454" t="s">
        <v>41</v>
      </c>
      <c r="W22" s="453" t="s">
        <v>40</v>
      </c>
      <c r="X22" s="453" t="s">
        <v>39</v>
      </c>
      <c r="Y22" s="453" t="s">
        <v>38</v>
      </c>
      <c r="Z22" s="467"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57" t="s">
        <v>24</v>
      </c>
    </row>
    <row r="23" spans="1:50" s="22" customFormat="1" ht="64.5" customHeight="1" x14ac:dyDescent="0.25">
      <c r="A23" s="445"/>
      <c r="B23" s="448"/>
      <c r="C23" s="445"/>
      <c r="D23" s="445"/>
      <c r="E23" s="459" t="s">
        <v>22</v>
      </c>
      <c r="F23" s="461" t="s">
        <v>138</v>
      </c>
      <c r="G23" s="461" t="s">
        <v>137</v>
      </c>
      <c r="H23" s="461" t="s">
        <v>136</v>
      </c>
      <c r="I23" s="465" t="s">
        <v>359</v>
      </c>
      <c r="J23" s="465" t="s">
        <v>360</v>
      </c>
      <c r="K23" s="465" t="s">
        <v>361</v>
      </c>
      <c r="L23" s="461" t="s">
        <v>79</v>
      </c>
      <c r="M23" s="445"/>
      <c r="N23" s="445"/>
      <c r="O23" s="445"/>
      <c r="P23" s="453"/>
      <c r="Q23" s="453"/>
      <c r="R23" s="453"/>
      <c r="S23" s="463" t="s">
        <v>1</v>
      </c>
      <c r="T23" s="463" t="s">
        <v>10</v>
      </c>
      <c r="U23" s="454"/>
      <c r="V23" s="454"/>
      <c r="W23" s="453"/>
      <c r="X23" s="453"/>
      <c r="Y23" s="453"/>
      <c r="Z23" s="453"/>
      <c r="AA23" s="453"/>
      <c r="AB23" s="453"/>
      <c r="AC23" s="453"/>
      <c r="AD23" s="453"/>
      <c r="AE23" s="453"/>
      <c r="AF23" s="453" t="s">
        <v>21</v>
      </c>
      <c r="AG23" s="453"/>
      <c r="AH23" s="453" t="s">
        <v>20</v>
      </c>
      <c r="AI23" s="453"/>
      <c r="AJ23" s="444" t="s">
        <v>19</v>
      </c>
      <c r="AK23" s="444" t="s">
        <v>18</v>
      </c>
      <c r="AL23" s="444" t="s">
        <v>17</v>
      </c>
      <c r="AM23" s="444" t="s">
        <v>16</v>
      </c>
      <c r="AN23" s="444" t="s">
        <v>15</v>
      </c>
      <c r="AO23" s="444" t="s">
        <v>14</v>
      </c>
      <c r="AP23" s="444" t="s">
        <v>13</v>
      </c>
      <c r="AQ23" s="455" t="s">
        <v>10</v>
      </c>
      <c r="AR23" s="453"/>
      <c r="AS23" s="453"/>
      <c r="AT23" s="453"/>
      <c r="AU23" s="453"/>
      <c r="AV23" s="458"/>
    </row>
    <row r="24" spans="1:50" s="22"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05" t="s">
        <v>12</v>
      </c>
      <c r="AG24" s="105" t="s">
        <v>11</v>
      </c>
      <c r="AH24" s="106" t="s">
        <v>1</v>
      </c>
      <c r="AI24" s="106" t="s">
        <v>10</v>
      </c>
      <c r="AJ24" s="446"/>
      <c r="AK24" s="446"/>
      <c r="AL24" s="446"/>
      <c r="AM24" s="446"/>
      <c r="AN24" s="446"/>
      <c r="AO24" s="446"/>
      <c r="AP24" s="446"/>
      <c r="AQ24" s="456"/>
      <c r="AR24" s="453"/>
      <c r="AS24" s="453"/>
      <c r="AT24" s="453"/>
      <c r="AU24" s="453"/>
      <c r="AV24" s="458"/>
      <c r="AW24" s="22">
        <f>SUM(AW26:AW31)</f>
        <v>3.4890000000000003</v>
      </c>
      <c r="AX24" s="22">
        <f>SUM(AX26:AX32)</f>
        <v>132.595</v>
      </c>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52" customFormat="1" ht="76.5" x14ac:dyDescent="0.25">
      <c r="A26" s="145" t="s">
        <v>483</v>
      </c>
      <c r="B26" s="146" t="s">
        <v>624</v>
      </c>
      <c r="C26" s="146" t="s">
        <v>484</v>
      </c>
      <c r="D26" s="147" t="s">
        <v>485</v>
      </c>
      <c r="E26" s="148" t="s">
        <v>321</v>
      </c>
      <c r="F26" s="148" t="s">
        <v>321</v>
      </c>
      <c r="G26" s="148" t="s">
        <v>321</v>
      </c>
      <c r="H26" s="148" t="s">
        <v>321</v>
      </c>
      <c r="I26" s="148" t="s">
        <v>321</v>
      </c>
      <c r="J26" s="148" t="s">
        <v>321</v>
      </c>
      <c r="K26" s="148" t="s">
        <v>321</v>
      </c>
      <c r="L26" s="148" t="s">
        <v>321</v>
      </c>
      <c r="M26" s="146" t="s">
        <v>486</v>
      </c>
      <c r="N26" s="149" t="s">
        <v>487</v>
      </c>
      <c r="O26" s="213" t="s">
        <v>624</v>
      </c>
      <c r="P26" s="150">
        <v>3935</v>
      </c>
      <c r="Q26" s="146" t="s">
        <v>488</v>
      </c>
      <c r="R26" s="150">
        <v>2755</v>
      </c>
      <c r="S26" s="146" t="s">
        <v>489</v>
      </c>
      <c r="T26" s="146" t="s">
        <v>490</v>
      </c>
      <c r="U26" s="146">
        <v>4</v>
      </c>
      <c r="V26" s="146">
        <v>4</v>
      </c>
      <c r="W26" s="146" t="s">
        <v>491</v>
      </c>
      <c r="X26" s="151">
        <v>2424</v>
      </c>
      <c r="Y26" s="146"/>
      <c r="Z26" s="146"/>
      <c r="AA26" s="150"/>
      <c r="AB26" s="150">
        <v>2424</v>
      </c>
      <c r="AC26" s="146" t="s">
        <v>491</v>
      </c>
      <c r="AD26" s="150">
        <v>2861</v>
      </c>
      <c r="AE26" s="150">
        <v>0</v>
      </c>
      <c r="AF26" s="147" t="s">
        <v>492</v>
      </c>
      <c r="AG26" s="146" t="s">
        <v>493</v>
      </c>
      <c r="AH26" s="146" t="s">
        <v>494</v>
      </c>
      <c r="AI26" s="146" t="s">
        <v>494</v>
      </c>
      <c r="AJ26" s="146" t="s">
        <v>495</v>
      </c>
      <c r="AK26" s="146" t="s">
        <v>496</v>
      </c>
      <c r="AL26" s="146"/>
      <c r="AM26" s="146"/>
      <c r="AN26" s="146"/>
      <c r="AO26" s="147" t="s">
        <v>497</v>
      </c>
      <c r="AP26" s="146" t="s">
        <v>498</v>
      </c>
      <c r="AQ26" s="146" t="s">
        <v>499</v>
      </c>
      <c r="AR26" s="146" t="s">
        <v>498</v>
      </c>
      <c r="AS26" s="146" t="s">
        <v>499</v>
      </c>
      <c r="AT26" s="146" t="s">
        <v>500</v>
      </c>
      <c r="AU26" s="146"/>
      <c r="AV26" s="146" t="s">
        <v>501</v>
      </c>
      <c r="AW26" s="22">
        <v>2.8610000000000002</v>
      </c>
      <c r="AX26" s="22">
        <v>2.9089999999999998</v>
      </c>
    </row>
    <row r="27" spans="1:50" s="22" customFormat="1" x14ac:dyDescent="0.25">
      <c r="A27" s="145" t="s">
        <v>497</v>
      </c>
      <c r="B27" s="146"/>
      <c r="C27" s="146"/>
      <c r="D27" s="153"/>
      <c r="E27" s="153"/>
      <c r="F27" s="153"/>
      <c r="G27" s="153"/>
      <c r="H27" s="153"/>
      <c r="I27" s="153"/>
      <c r="J27" s="153"/>
      <c r="K27" s="153"/>
      <c r="L27" s="153"/>
      <c r="M27" s="146" t="s">
        <v>497</v>
      </c>
      <c r="N27" s="149"/>
      <c r="O27" s="146"/>
      <c r="P27" s="150"/>
      <c r="Q27" s="146"/>
      <c r="R27" s="150"/>
      <c r="S27" s="146"/>
      <c r="T27" s="146"/>
      <c r="U27" s="146"/>
      <c r="V27" s="146"/>
      <c r="W27" s="146" t="s">
        <v>502</v>
      </c>
      <c r="X27" s="151">
        <v>2752</v>
      </c>
      <c r="Y27" s="146" t="s">
        <v>502</v>
      </c>
      <c r="Z27" s="146"/>
      <c r="AA27" s="150"/>
      <c r="AB27" s="150"/>
      <c r="AC27" s="146"/>
      <c r="AD27" s="150"/>
      <c r="AE27" s="150"/>
      <c r="AF27" s="147" t="s">
        <v>497</v>
      </c>
      <c r="AG27" s="146"/>
      <c r="AH27" s="146"/>
      <c r="AI27" s="146"/>
      <c r="AJ27" s="146"/>
      <c r="AK27" s="146"/>
      <c r="AL27" s="146"/>
      <c r="AM27" s="146"/>
      <c r="AN27" s="146"/>
      <c r="AO27" s="147" t="s">
        <v>497</v>
      </c>
      <c r="AP27" s="146"/>
      <c r="AQ27" s="146"/>
      <c r="AR27" s="146"/>
      <c r="AS27" s="146"/>
      <c r="AT27" s="146"/>
      <c r="AU27" s="146"/>
      <c r="AV27" s="146"/>
    </row>
    <row r="28" spans="1:50" s="22" customFormat="1" x14ac:dyDescent="0.25">
      <c r="A28" s="145" t="s">
        <v>497</v>
      </c>
      <c r="B28" s="146"/>
      <c r="C28" s="146"/>
      <c r="D28" s="153"/>
      <c r="E28" s="153"/>
      <c r="F28" s="153"/>
      <c r="G28" s="153"/>
      <c r="H28" s="153"/>
      <c r="I28" s="153"/>
      <c r="J28" s="153"/>
      <c r="K28" s="153"/>
      <c r="L28" s="153"/>
      <c r="M28" s="146" t="s">
        <v>497</v>
      </c>
      <c r="N28" s="149"/>
      <c r="O28" s="146"/>
      <c r="P28" s="150"/>
      <c r="Q28" s="146"/>
      <c r="R28" s="150"/>
      <c r="S28" s="146"/>
      <c r="T28" s="146"/>
      <c r="U28" s="146"/>
      <c r="V28" s="146"/>
      <c r="W28" s="146" t="s">
        <v>503</v>
      </c>
      <c r="X28" s="151">
        <v>2627</v>
      </c>
      <c r="Y28" s="146"/>
      <c r="Z28" s="146"/>
      <c r="AA28" s="150"/>
      <c r="AB28" s="150"/>
      <c r="AC28" s="146"/>
      <c r="AD28" s="150"/>
      <c r="AE28" s="150"/>
      <c r="AF28" s="147" t="s">
        <v>497</v>
      </c>
      <c r="AG28" s="146"/>
      <c r="AH28" s="146"/>
      <c r="AI28" s="146"/>
      <c r="AJ28" s="146"/>
      <c r="AK28" s="146"/>
      <c r="AL28" s="146"/>
      <c r="AM28" s="146"/>
      <c r="AN28" s="146"/>
      <c r="AO28" s="147" t="s">
        <v>497</v>
      </c>
      <c r="AP28" s="146"/>
      <c r="AQ28" s="146"/>
      <c r="AR28" s="146"/>
      <c r="AS28" s="146"/>
      <c r="AT28" s="146"/>
      <c r="AU28" s="146"/>
      <c r="AV28" s="146"/>
    </row>
    <row r="29" spans="1:50" s="22" customFormat="1" x14ac:dyDescent="0.25">
      <c r="A29" s="145" t="s">
        <v>497</v>
      </c>
      <c r="B29" s="146"/>
      <c r="C29" s="146"/>
      <c r="D29" s="153"/>
      <c r="E29" s="153"/>
      <c r="F29" s="153"/>
      <c r="G29" s="153"/>
      <c r="H29" s="153"/>
      <c r="I29" s="153"/>
      <c r="J29" s="153"/>
      <c r="K29" s="153"/>
      <c r="L29" s="153"/>
      <c r="M29" s="146" t="s">
        <v>497</v>
      </c>
      <c r="N29" s="149"/>
      <c r="O29" s="146"/>
      <c r="P29" s="150"/>
      <c r="Q29" s="146"/>
      <c r="R29" s="150"/>
      <c r="S29" s="146"/>
      <c r="T29" s="146"/>
      <c r="U29" s="146"/>
      <c r="V29" s="146"/>
      <c r="W29" s="146" t="s">
        <v>504</v>
      </c>
      <c r="X29" s="151">
        <v>2736</v>
      </c>
      <c r="Y29" s="146"/>
      <c r="Z29" s="146"/>
      <c r="AA29" s="150"/>
      <c r="AB29" s="150"/>
      <c r="AC29" s="146"/>
      <c r="AD29" s="150"/>
      <c r="AE29" s="150"/>
      <c r="AF29" s="147" t="s">
        <v>497</v>
      </c>
      <c r="AG29" s="146"/>
      <c r="AH29" s="146"/>
      <c r="AI29" s="146"/>
      <c r="AJ29" s="146"/>
      <c r="AK29" s="146"/>
      <c r="AL29" s="146"/>
      <c r="AM29" s="146"/>
      <c r="AN29" s="146"/>
      <c r="AO29" s="147" t="s">
        <v>497</v>
      </c>
      <c r="AP29" s="146"/>
      <c r="AQ29" s="146"/>
      <c r="AR29" s="146"/>
      <c r="AS29" s="146"/>
      <c r="AT29" s="146"/>
      <c r="AU29" s="146"/>
      <c r="AV29" s="146"/>
    </row>
    <row r="30" spans="1:50" ht="63.75" x14ac:dyDescent="0.25">
      <c r="A30" s="145" t="s">
        <v>506</v>
      </c>
      <c r="B30" s="213" t="s">
        <v>624</v>
      </c>
      <c r="C30" s="146" t="s">
        <v>484</v>
      </c>
      <c r="D30" s="147" t="s">
        <v>485</v>
      </c>
      <c r="E30" s="148" t="s">
        <v>321</v>
      </c>
      <c r="F30" s="148" t="s">
        <v>321</v>
      </c>
      <c r="G30" s="148" t="s">
        <v>321</v>
      </c>
      <c r="H30" s="148" t="s">
        <v>321</v>
      </c>
      <c r="I30" s="148" t="s">
        <v>321</v>
      </c>
      <c r="J30" s="148" t="s">
        <v>321</v>
      </c>
      <c r="K30" s="148" t="s">
        <v>321</v>
      </c>
      <c r="L30" s="148" t="s">
        <v>321</v>
      </c>
      <c r="M30" s="146" t="s">
        <v>505</v>
      </c>
      <c r="N30" s="149" t="s">
        <v>507</v>
      </c>
      <c r="O30" s="213" t="s">
        <v>624</v>
      </c>
      <c r="P30" s="150">
        <v>1314</v>
      </c>
      <c r="Q30" s="146" t="s">
        <v>488</v>
      </c>
      <c r="R30" s="150">
        <v>1314</v>
      </c>
      <c r="S30" s="146" t="s">
        <v>489</v>
      </c>
      <c r="T30" s="146" t="s">
        <v>508</v>
      </c>
      <c r="U30" s="146">
        <v>1</v>
      </c>
      <c r="V30" s="146">
        <v>1</v>
      </c>
      <c r="W30" s="146" t="s">
        <v>509</v>
      </c>
      <c r="X30" s="151">
        <v>1314</v>
      </c>
      <c r="Y30" s="146"/>
      <c r="Z30" s="146"/>
      <c r="AA30" s="150"/>
      <c r="AB30" s="150">
        <v>1314</v>
      </c>
      <c r="AC30" s="146" t="s">
        <v>509</v>
      </c>
      <c r="AD30" s="150">
        <v>1314</v>
      </c>
      <c r="AE30" s="150">
        <v>96</v>
      </c>
      <c r="AF30" s="147" t="s">
        <v>497</v>
      </c>
      <c r="AG30" s="146"/>
      <c r="AH30" s="146"/>
      <c r="AI30" s="146"/>
      <c r="AJ30" s="146"/>
      <c r="AK30" s="146"/>
      <c r="AL30" s="146" t="s">
        <v>510</v>
      </c>
      <c r="AM30" s="146" t="s">
        <v>511</v>
      </c>
      <c r="AN30" s="146" t="s">
        <v>512</v>
      </c>
      <c r="AO30" s="147" t="s">
        <v>513</v>
      </c>
      <c r="AP30" s="146" t="s">
        <v>514</v>
      </c>
      <c r="AQ30" s="146" t="s">
        <v>515</v>
      </c>
      <c r="AR30" s="146" t="s">
        <v>514</v>
      </c>
      <c r="AS30" s="146" t="s">
        <v>514</v>
      </c>
      <c r="AT30" s="146" t="s">
        <v>516</v>
      </c>
      <c r="AU30" s="146"/>
      <c r="AV30" s="146" t="s">
        <v>622</v>
      </c>
      <c r="AW30" s="19">
        <v>0.58799999999999997</v>
      </c>
      <c r="AX30" s="19">
        <v>0.68300000000000005</v>
      </c>
    </row>
    <row r="31" spans="1:50" ht="38.25" x14ac:dyDescent="0.25">
      <c r="A31" s="164">
        <v>1</v>
      </c>
      <c r="B31" s="213" t="s">
        <v>624</v>
      </c>
      <c r="C31" s="165" t="s">
        <v>484</v>
      </c>
      <c r="D31" s="147" t="s">
        <v>485</v>
      </c>
      <c r="E31" s="148" t="s">
        <v>321</v>
      </c>
      <c r="F31" s="148" t="s">
        <v>321</v>
      </c>
      <c r="G31" s="148" t="s">
        <v>321</v>
      </c>
      <c r="H31" s="148" t="s">
        <v>321</v>
      </c>
      <c r="I31" s="148" t="s">
        <v>321</v>
      </c>
      <c r="J31" s="148" t="s">
        <v>321</v>
      </c>
      <c r="K31" s="148" t="s">
        <v>321</v>
      </c>
      <c r="L31" s="148" t="s">
        <v>321</v>
      </c>
      <c r="M31" s="165" t="s">
        <v>505</v>
      </c>
      <c r="N31" s="166" t="s">
        <v>577</v>
      </c>
      <c r="O31" s="213" t="s">
        <v>624</v>
      </c>
      <c r="P31" s="164">
        <v>0</v>
      </c>
      <c r="Q31" s="165" t="s">
        <v>488</v>
      </c>
      <c r="R31" s="164">
        <v>40</v>
      </c>
      <c r="S31" s="165" t="s">
        <v>578</v>
      </c>
      <c r="T31" s="165" t="s">
        <v>578</v>
      </c>
      <c r="U31" s="165">
        <v>1</v>
      </c>
      <c r="V31" s="165">
        <v>1</v>
      </c>
      <c r="W31" s="165" t="s">
        <v>579</v>
      </c>
      <c r="X31" s="167">
        <v>40</v>
      </c>
      <c r="Y31" s="168"/>
      <c r="Z31" s="168"/>
      <c r="AA31" s="168"/>
      <c r="AB31" s="167">
        <v>40</v>
      </c>
      <c r="AC31" s="165" t="s">
        <v>579</v>
      </c>
      <c r="AD31" s="167">
        <v>40</v>
      </c>
      <c r="AE31" s="167">
        <v>40</v>
      </c>
      <c r="AF31" s="168"/>
      <c r="AG31" s="168"/>
      <c r="AH31" s="168"/>
      <c r="AI31" s="168"/>
      <c r="AJ31" s="168"/>
      <c r="AK31" s="168"/>
      <c r="AL31" s="168"/>
      <c r="AM31" s="168"/>
      <c r="AN31" s="168"/>
      <c r="AO31" s="168"/>
      <c r="AP31" s="168"/>
      <c r="AQ31" s="169">
        <v>44468</v>
      </c>
      <c r="AR31" s="168"/>
      <c r="AS31" s="169">
        <v>44481</v>
      </c>
      <c r="AT31" s="169">
        <v>44543</v>
      </c>
      <c r="AU31" s="168"/>
      <c r="AV31" s="168"/>
      <c r="AW31" s="19">
        <v>0.04</v>
      </c>
      <c r="AX31" s="19">
        <v>0.04</v>
      </c>
    </row>
    <row r="32" spans="1:50" s="22" customFormat="1" ht="51" x14ac:dyDescent="0.25">
      <c r="A32" s="212" t="s">
        <v>599</v>
      </c>
      <c r="B32" s="213" t="s">
        <v>625</v>
      </c>
      <c r="C32" s="213" t="s">
        <v>484</v>
      </c>
      <c r="D32" s="215" t="s">
        <v>600</v>
      </c>
      <c r="E32" s="148" t="s">
        <v>321</v>
      </c>
      <c r="F32" s="148" t="s">
        <v>321</v>
      </c>
      <c r="G32" s="148" t="s">
        <v>321</v>
      </c>
      <c r="H32" s="148" t="s">
        <v>321</v>
      </c>
      <c r="I32" s="148" t="s">
        <v>321</v>
      </c>
      <c r="J32" s="148" t="s">
        <v>321</v>
      </c>
      <c r="K32" s="148" t="s">
        <v>321</v>
      </c>
      <c r="L32" s="148" t="s">
        <v>321</v>
      </c>
      <c r="M32" s="213" t="s">
        <v>597</v>
      </c>
      <c r="N32" s="216" t="s">
        <v>601</v>
      </c>
      <c r="O32" s="213" t="s">
        <v>614</v>
      </c>
      <c r="P32" s="214">
        <v>118023</v>
      </c>
      <c r="Q32" s="213" t="s">
        <v>488</v>
      </c>
      <c r="R32" s="214">
        <v>118023</v>
      </c>
      <c r="S32" s="213" t="s">
        <v>489</v>
      </c>
      <c r="T32" s="213" t="s">
        <v>602</v>
      </c>
      <c r="U32" s="213">
        <v>1</v>
      </c>
      <c r="V32" s="213">
        <v>1</v>
      </c>
      <c r="W32" s="213" t="s">
        <v>603</v>
      </c>
      <c r="X32" s="151">
        <v>118023</v>
      </c>
      <c r="Y32" s="213"/>
      <c r="Z32" s="213">
        <v>1</v>
      </c>
      <c r="AA32" s="214">
        <v>118023</v>
      </c>
      <c r="AB32" s="214">
        <v>118023</v>
      </c>
      <c r="AC32" s="213" t="s">
        <v>603</v>
      </c>
      <c r="AD32" s="214">
        <v>141627</v>
      </c>
      <c r="AE32" s="214">
        <v>0</v>
      </c>
      <c r="AF32" s="215" t="s">
        <v>604</v>
      </c>
      <c r="AG32" s="213" t="s">
        <v>605</v>
      </c>
      <c r="AH32" s="213" t="s">
        <v>598</v>
      </c>
      <c r="AI32" s="213" t="s">
        <v>598</v>
      </c>
      <c r="AJ32" s="213" t="s">
        <v>606</v>
      </c>
      <c r="AK32" s="213" t="s">
        <v>607</v>
      </c>
      <c r="AL32" s="213" t="s">
        <v>613</v>
      </c>
      <c r="AM32" s="213" t="s">
        <v>608</v>
      </c>
      <c r="AN32" s="213" t="s">
        <v>607</v>
      </c>
      <c r="AO32" s="215" t="s">
        <v>609</v>
      </c>
      <c r="AP32" s="213" t="s">
        <v>610</v>
      </c>
      <c r="AQ32" s="213" t="s">
        <v>611</v>
      </c>
      <c r="AR32" s="213" t="s">
        <v>610</v>
      </c>
      <c r="AS32" s="213" t="s">
        <v>611</v>
      </c>
      <c r="AT32" s="213" t="s">
        <v>612</v>
      </c>
      <c r="AU32" s="213"/>
      <c r="AV32" s="213" t="s">
        <v>623</v>
      </c>
      <c r="AW32" s="22">
        <v>141.62700000000001</v>
      </c>
      <c r="AX32" s="22">
        <v>128.96299999999999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showGridLines="0" tabSelected="1" view="pageBreakPreview" topLeftCell="A5" zoomScale="90" zoomScaleNormal="90" zoomScaleSheetLayoutView="90" workbookViewId="0">
      <selection activeCell="B28" sqref="B28"/>
    </sheetView>
  </sheetViews>
  <sheetFormatPr defaultRowHeight="15.75" x14ac:dyDescent="0.25"/>
  <cols>
    <col min="1" max="1" width="66.140625" style="102" customWidth="1"/>
    <col min="2" max="2" width="56.710937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457</v>
      </c>
    </row>
    <row r="4" spans="1:8" x14ac:dyDescent="0.25">
      <c r="B4" s="43"/>
    </row>
    <row r="5" spans="1:8" ht="18.75" x14ac:dyDescent="0.3">
      <c r="A5" s="470" t="str">
        <f>'1. паспорт местоположение'!A5:C5</f>
        <v>Год раскрытия информации: 2025 год</v>
      </c>
      <c r="B5" s="470"/>
      <c r="C5" s="68"/>
      <c r="D5" s="68"/>
      <c r="E5" s="68"/>
      <c r="F5" s="68"/>
      <c r="G5" s="68"/>
      <c r="H5" s="68"/>
    </row>
    <row r="6" spans="1:8" ht="18.75" x14ac:dyDescent="0.3">
      <c r="A6" s="110"/>
      <c r="B6" s="110"/>
      <c r="C6" s="110"/>
      <c r="D6" s="110"/>
      <c r="E6" s="110"/>
      <c r="F6" s="110"/>
      <c r="G6" s="110"/>
      <c r="H6" s="110"/>
    </row>
    <row r="7" spans="1:8" ht="18.75" x14ac:dyDescent="0.25">
      <c r="A7" s="290" t="s">
        <v>8</v>
      </c>
      <c r="B7" s="290"/>
      <c r="C7" s="109"/>
      <c r="D7" s="109"/>
      <c r="E7" s="109"/>
      <c r="F7" s="109"/>
      <c r="G7" s="109"/>
      <c r="H7" s="109"/>
    </row>
    <row r="8" spans="1:8" ht="18.75" x14ac:dyDescent="0.25">
      <c r="A8" s="109"/>
      <c r="B8" s="109"/>
      <c r="C8" s="109"/>
      <c r="D8" s="109"/>
      <c r="E8" s="109"/>
      <c r="F8" s="109"/>
      <c r="G8" s="109"/>
      <c r="H8" s="109"/>
    </row>
    <row r="9" spans="1:8" x14ac:dyDescent="0.25">
      <c r="A9" s="293" t="str">
        <f>'1. паспорт местоположение'!A9:C9</f>
        <v xml:space="preserve"> АО "Россети Тюмень" </v>
      </c>
      <c r="B9" s="293"/>
      <c r="C9" s="107"/>
      <c r="D9" s="107"/>
      <c r="E9" s="107"/>
      <c r="F9" s="107"/>
      <c r="G9" s="107"/>
      <c r="H9" s="107"/>
    </row>
    <row r="10" spans="1:8" x14ac:dyDescent="0.25">
      <c r="A10" s="287" t="s">
        <v>7</v>
      </c>
      <c r="B10" s="287"/>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293" t="str">
        <f>'1. паспорт местоположение'!A12:C12</f>
        <v>H_TP1200.VL.0023</v>
      </c>
      <c r="B12" s="293"/>
      <c r="C12" s="107"/>
      <c r="D12" s="107"/>
      <c r="E12" s="107"/>
      <c r="F12" s="107"/>
      <c r="G12" s="107"/>
      <c r="H12" s="107"/>
    </row>
    <row r="13" spans="1:8" x14ac:dyDescent="0.25">
      <c r="A13" s="287" t="s">
        <v>6</v>
      </c>
      <c r="B13" s="287"/>
      <c r="C13" s="108"/>
      <c r="D13" s="108"/>
      <c r="E13" s="108"/>
      <c r="F13" s="108"/>
      <c r="G13" s="108"/>
      <c r="H13" s="108"/>
    </row>
    <row r="14" spans="1:8" ht="18.75" x14ac:dyDescent="0.25">
      <c r="A14" s="11"/>
      <c r="B14" s="11"/>
      <c r="C14" s="11"/>
      <c r="D14" s="11"/>
      <c r="E14" s="11"/>
      <c r="F14" s="11"/>
      <c r="G14" s="11"/>
      <c r="H14" s="11"/>
    </row>
    <row r="15" spans="1:8" x14ac:dyDescent="0.25">
      <c r="A15" s="293" t="str">
        <f>'1. паспорт местоположение'!A15:C15</f>
        <v>Реконструкция ВЛ 110 кВ отпайка КС-4  (замена 13 опор, 2х3,2  км провода)</v>
      </c>
      <c r="B15" s="293"/>
      <c r="C15" s="107"/>
      <c r="D15" s="107"/>
      <c r="E15" s="107"/>
      <c r="F15" s="107"/>
      <c r="G15" s="107"/>
      <c r="H15" s="107"/>
    </row>
    <row r="16" spans="1:8" x14ac:dyDescent="0.25">
      <c r="A16" s="287" t="s">
        <v>5</v>
      </c>
      <c r="B16" s="287"/>
      <c r="C16" s="108"/>
      <c r="D16" s="108"/>
      <c r="E16" s="108"/>
      <c r="F16" s="108"/>
      <c r="G16" s="108"/>
      <c r="H16" s="108"/>
    </row>
    <row r="17" spans="1:2" x14ac:dyDescent="0.25">
      <c r="B17" s="104"/>
    </row>
    <row r="18" spans="1:2" ht="33.75" customHeight="1" x14ac:dyDescent="0.25">
      <c r="A18" s="468" t="s">
        <v>439</v>
      </c>
      <c r="B18" s="469"/>
    </row>
    <row r="19" spans="1:2" ht="33.75" customHeight="1" x14ac:dyDescent="0.25">
      <c r="A19" s="170"/>
      <c r="B19" s="171"/>
    </row>
    <row r="20" spans="1:2" ht="16.5" thickBot="1" x14ac:dyDescent="0.3">
      <c r="B20" s="43"/>
    </row>
    <row r="21" spans="1:2" ht="43.5" customHeight="1" thickBot="1" x14ac:dyDescent="0.3">
      <c r="A21" s="172" t="s">
        <v>517</v>
      </c>
      <c r="B21" s="173" t="str">
        <f>A15</f>
        <v>Реконструкция ВЛ 110 кВ отпайка КС-4  (замена 13 опор, 2х3,2  км провода)</v>
      </c>
    </row>
    <row r="22" spans="1:2" x14ac:dyDescent="0.25">
      <c r="A22" s="204" t="s">
        <v>328</v>
      </c>
      <c r="B22" s="205" t="s">
        <v>518</v>
      </c>
    </row>
    <row r="23" spans="1:2" x14ac:dyDescent="0.25">
      <c r="A23" s="174" t="s">
        <v>309</v>
      </c>
      <c r="B23" s="175" t="s">
        <v>519</v>
      </c>
    </row>
    <row r="24" spans="1:2" x14ac:dyDescent="0.25">
      <c r="A24" s="174" t="s">
        <v>329</v>
      </c>
      <c r="B24" s="176" t="s">
        <v>564</v>
      </c>
    </row>
    <row r="25" spans="1:2" x14ac:dyDescent="0.25">
      <c r="A25" s="177" t="s">
        <v>330</v>
      </c>
      <c r="B25" s="178">
        <v>2023</v>
      </c>
    </row>
    <row r="26" spans="1:2" x14ac:dyDescent="0.25">
      <c r="A26" s="177" t="s">
        <v>331</v>
      </c>
      <c r="B26" s="178" t="s">
        <v>617</v>
      </c>
    </row>
    <row r="27" spans="1:2" ht="18" customHeight="1" x14ac:dyDescent="0.25">
      <c r="A27" s="179" t="s">
        <v>616</v>
      </c>
      <c r="B27" s="180">
        <v>140.47907331999997</v>
      </c>
    </row>
    <row r="28" spans="1:2" x14ac:dyDescent="0.25">
      <c r="A28" s="181" t="s">
        <v>332</v>
      </c>
      <c r="B28" s="176" t="s">
        <v>618</v>
      </c>
    </row>
    <row r="29" spans="1:2" ht="28.5" x14ac:dyDescent="0.25">
      <c r="A29" s="179" t="s">
        <v>333</v>
      </c>
      <c r="B29" s="180">
        <f>'6.2. Паспорт фин осв ввод'!D24</f>
        <v>140.47907331999997</v>
      </c>
    </row>
    <row r="30" spans="1:2" ht="28.5" x14ac:dyDescent="0.25">
      <c r="A30" s="182" t="s">
        <v>334</v>
      </c>
      <c r="B30" s="183">
        <f>B32+B45+B50</f>
        <v>132.595</v>
      </c>
    </row>
    <row r="31" spans="1:2" x14ac:dyDescent="0.25">
      <c r="A31" s="181" t="s">
        <v>335</v>
      </c>
      <c r="B31" s="206"/>
    </row>
    <row r="32" spans="1:2" ht="29.25" thickBot="1" x14ac:dyDescent="0.3">
      <c r="A32" s="207" t="s">
        <v>520</v>
      </c>
      <c r="B32" s="208">
        <f>B33+B37+B41</f>
        <v>131.91200000000001</v>
      </c>
    </row>
    <row r="33" spans="1:2" ht="30" x14ac:dyDescent="0.25">
      <c r="A33" s="184" t="s">
        <v>521</v>
      </c>
      <c r="B33" s="185">
        <v>2.9089999999999998</v>
      </c>
    </row>
    <row r="34" spans="1:2" x14ac:dyDescent="0.25">
      <c r="A34" s="209" t="s">
        <v>336</v>
      </c>
      <c r="B34" s="218">
        <f>B33/$B$27</f>
        <v>2.0707710630846296E-2</v>
      </c>
    </row>
    <row r="35" spans="1:2" x14ac:dyDescent="0.25">
      <c r="A35" s="209" t="s">
        <v>337</v>
      </c>
      <c r="B35" s="186">
        <v>2.9089999999999998</v>
      </c>
    </row>
    <row r="36" spans="1:2" x14ac:dyDescent="0.25">
      <c r="A36" s="209" t="s">
        <v>338</v>
      </c>
      <c r="B36" s="186">
        <v>2.4239999999999999</v>
      </c>
    </row>
    <row r="37" spans="1:2" ht="30" x14ac:dyDescent="0.25">
      <c r="A37" s="184" t="s">
        <v>565</v>
      </c>
      <c r="B37" s="185">
        <v>0.04</v>
      </c>
    </row>
    <row r="38" spans="1:2" x14ac:dyDescent="0.25">
      <c r="A38" s="209" t="s">
        <v>336</v>
      </c>
      <c r="B38" s="218">
        <f>B37/$B$27</f>
        <v>2.8473991929661463E-4</v>
      </c>
    </row>
    <row r="39" spans="1:2" x14ac:dyDescent="0.25">
      <c r="A39" s="209" t="s">
        <v>337</v>
      </c>
      <c r="B39" s="186">
        <v>0.04</v>
      </c>
    </row>
    <row r="40" spans="1:2" x14ac:dyDescent="0.25">
      <c r="A40" s="209" t="s">
        <v>338</v>
      </c>
      <c r="B40" s="186">
        <v>0.04</v>
      </c>
    </row>
    <row r="41" spans="1:2" ht="30" x14ac:dyDescent="0.25">
      <c r="A41" s="184" t="s">
        <v>585</v>
      </c>
      <c r="B41" s="185">
        <v>128.96299999999999</v>
      </c>
    </row>
    <row r="42" spans="1:2" x14ac:dyDescent="0.25">
      <c r="A42" s="209" t="s">
        <v>336</v>
      </c>
      <c r="B42" s="218">
        <f>B41/$B$27</f>
        <v>0.91802285530623273</v>
      </c>
    </row>
    <row r="43" spans="1:2" x14ac:dyDescent="0.25">
      <c r="A43" s="209" t="s">
        <v>337</v>
      </c>
      <c r="B43" s="220">
        <v>126.61799999999999</v>
      </c>
    </row>
    <row r="44" spans="1:2" x14ac:dyDescent="0.25">
      <c r="A44" s="209" t="s">
        <v>338</v>
      </c>
      <c r="B44" s="220">
        <v>107.598</v>
      </c>
    </row>
    <row r="45" spans="1:2" ht="29.25" thickBot="1" x14ac:dyDescent="0.3">
      <c r="A45" s="207" t="s">
        <v>522</v>
      </c>
      <c r="B45" s="208">
        <v>0</v>
      </c>
    </row>
    <row r="46" spans="1:2" x14ac:dyDescent="0.25">
      <c r="A46" s="209" t="s">
        <v>523</v>
      </c>
      <c r="B46" s="187" t="s">
        <v>524</v>
      </c>
    </row>
    <row r="47" spans="1:2" x14ac:dyDescent="0.25">
      <c r="A47" s="209" t="s">
        <v>336</v>
      </c>
      <c r="B47" s="187" t="s">
        <v>524</v>
      </c>
    </row>
    <row r="48" spans="1:2" x14ac:dyDescent="0.25">
      <c r="A48" s="209" t="s">
        <v>337</v>
      </c>
      <c r="B48" s="187" t="s">
        <v>524</v>
      </c>
    </row>
    <row r="49" spans="1:2" x14ac:dyDescent="0.25">
      <c r="A49" s="209" t="s">
        <v>338</v>
      </c>
      <c r="B49" s="187" t="s">
        <v>524</v>
      </c>
    </row>
    <row r="50" spans="1:2" ht="29.25" thickBot="1" x14ac:dyDescent="0.3">
      <c r="A50" s="207" t="s">
        <v>525</v>
      </c>
      <c r="B50" s="208">
        <f>B51</f>
        <v>0.68300000000000005</v>
      </c>
    </row>
    <row r="51" spans="1:2" ht="45" x14ac:dyDescent="0.25">
      <c r="A51" s="184" t="s">
        <v>526</v>
      </c>
      <c r="B51" s="185">
        <v>0.68300000000000005</v>
      </c>
    </row>
    <row r="52" spans="1:2" ht="15.75" customHeight="1" x14ac:dyDescent="0.25">
      <c r="A52" s="209" t="s">
        <v>336</v>
      </c>
      <c r="B52" s="187">
        <v>0.46</v>
      </c>
    </row>
    <row r="53" spans="1:2" x14ac:dyDescent="0.25">
      <c r="A53" s="209" t="s">
        <v>337</v>
      </c>
      <c r="B53" s="186">
        <v>0.68200000000000005</v>
      </c>
    </row>
    <row r="54" spans="1:2" x14ac:dyDescent="0.25">
      <c r="A54" s="209" t="s">
        <v>338</v>
      </c>
      <c r="B54" s="186">
        <v>0.68200000000000005</v>
      </c>
    </row>
    <row r="55" spans="1:2" ht="29.25" thickBot="1" x14ac:dyDescent="0.3">
      <c r="A55" s="207" t="s">
        <v>339</v>
      </c>
      <c r="B55" s="210" t="s">
        <v>524</v>
      </c>
    </row>
    <row r="56" spans="1:2" x14ac:dyDescent="0.25">
      <c r="A56" s="209" t="s">
        <v>335</v>
      </c>
      <c r="B56" s="187" t="s">
        <v>524</v>
      </c>
    </row>
    <row r="57" spans="1:2" x14ac:dyDescent="0.25">
      <c r="A57" s="209" t="s">
        <v>527</v>
      </c>
      <c r="B57" s="187" t="s">
        <v>524</v>
      </c>
    </row>
    <row r="58" spans="1:2" x14ac:dyDescent="0.25">
      <c r="A58" s="209" t="s">
        <v>528</v>
      </c>
      <c r="B58" s="187" t="s">
        <v>524</v>
      </c>
    </row>
    <row r="59" spans="1:2" x14ac:dyDescent="0.25">
      <c r="A59" s="209" t="s">
        <v>529</v>
      </c>
      <c r="B59" s="187" t="s">
        <v>524</v>
      </c>
    </row>
    <row r="60" spans="1:2" ht="16.5" thickBot="1" x14ac:dyDescent="0.3">
      <c r="A60" s="207" t="s">
        <v>340</v>
      </c>
      <c r="B60" s="217">
        <f>B61/$B$27</f>
        <v>0.99557177232666583</v>
      </c>
    </row>
    <row r="61" spans="1:2" ht="16.5" thickBot="1" x14ac:dyDescent="0.3">
      <c r="A61" s="207" t="s">
        <v>341</v>
      </c>
      <c r="B61" s="219">
        <v>139.857</v>
      </c>
    </row>
    <row r="62" spans="1:2" ht="16.5" thickBot="1" x14ac:dyDescent="0.3">
      <c r="A62" s="207" t="s">
        <v>342</v>
      </c>
      <c r="B62" s="217">
        <f>B63/'6.2. Паспорт фин осв ввод'!C30</f>
        <v>0.99999863084939045</v>
      </c>
    </row>
    <row r="63" spans="1:2" ht="16.5" thickBot="1" x14ac:dyDescent="0.3">
      <c r="A63" s="207" t="s">
        <v>343</v>
      </c>
      <c r="B63" s="219">
        <v>122.039</v>
      </c>
    </row>
    <row r="64" spans="1:2" ht="16.5" thickBot="1" x14ac:dyDescent="0.3">
      <c r="A64" s="207" t="s">
        <v>344</v>
      </c>
      <c r="B64" s="210" t="s">
        <v>524</v>
      </c>
    </row>
    <row r="65" spans="1:2" x14ac:dyDescent="0.25">
      <c r="A65" s="209" t="s">
        <v>345</v>
      </c>
      <c r="B65" s="187" t="s">
        <v>530</v>
      </c>
    </row>
    <row r="66" spans="1:2" x14ac:dyDescent="0.25">
      <c r="A66" s="209" t="s">
        <v>346</v>
      </c>
      <c r="B66" s="187" t="s">
        <v>584</v>
      </c>
    </row>
    <row r="67" spans="1:2" x14ac:dyDescent="0.25">
      <c r="A67" s="209" t="s">
        <v>347</v>
      </c>
      <c r="B67" s="187" t="s">
        <v>524</v>
      </c>
    </row>
    <row r="68" spans="1:2" ht="30" x14ac:dyDescent="0.25">
      <c r="A68" s="209" t="s">
        <v>348</v>
      </c>
      <c r="B68" s="187" t="s">
        <v>586</v>
      </c>
    </row>
    <row r="69" spans="1:2" ht="28.5" customHeight="1" x14ac:dyDescent="0.25">
      <c r="A69" s="209" t="s">
        <v>349</v>
      </c>
      <c r="B69" s="187" t="s">
        <v>524</v>
      </c>
    </row>
    <row r="70" spans="1:2" ht="29.25" thickBot="1" x14ac:dyDescent="0.3">
      <c r="A70" s="207" t="s">
        <v>350</v>
      </c>
      <c r="B70" s="210" t="s">
        <v>524</v>
      </c>
    </row>
    <row r="71" spans="1:2" ht="29.25" thickBot="1" x14ac:dyDescent="0.3">
      <c r="A71" s="207" t="s">
        <v>351</v>
      </c>
      <c r="B71" s="210" t="s">
        <v>524</v>
      </c>
    </row>
    <row r="72" spans="1:2" x14ac:dyDescent="0.25">
      <c r="A72" s="209" t="s">
        <v>335</v>
      </c>
      <c r="B72" s="187" t="s">
        <v>524</v>
      </c>
    </row>
    <row r="73" spans="1:2" x14ac:dyDescent="0.25">
      <c r="A73" s="209" t="s">
        <v>587</v>
      </c>
      <c r="B73" s="187" t="s">
        <v>524</v>
      </c>
    </row>
    <row r="74" spans="1:2" x14ac:dyDescent="0.25">
      <c r="A74" s="209" t="s">
        <v>588</v>
      </c>
      <c r="B74" s="187" t="s">
        <v>524</v>
      </c>
    </row>
    <row r="75" spans="1:2" ht="16.5" thickBot="1" x14ac:dyDescent="0.3">
      <c r="A75" s="207" t="s">
        <v>352</v>
      </c>
      <c r="B75" s="210" t="s">
        <v>524</v>
      </c>
    </row>
    <row r="76" spans="1:2" ht="16.5" thickBot="1" x14ac:dyDescent="0.3">
      <c r="A76" s="207" t="s">
        <v>353</v>
      </c>
      <c r="B76" s="210" t="s">
        <v>524</v>
      </c>
    </row>
    <row r="77" spans="1:2" x14ac:dyDescent="0.25">
      <c r="A77" s="209" t="s">
        <v>589</v>
      </c>
      <c r="B77" s="187" t="s">
        <v>524</v>
      </c>
    </row>
    <row r="78" spans="1:2" x14ac:dyDescent="0.25">
      <c r="A78" s="209" t="s">
        <v>590</v>
      </c>
      <c r="B78" s="187" t="s">
        <v>524</v>
      </c>
    </row>
    <row r="79" spans="1:2" x14ac:dyDescent="0.25">
      <c r="A79" s="209" t="s">
        <v>591</v>
      </c>
      <c r="B79" s="187" t="s">
        <v>524</v>
      </c>
    </row>
    <row r="80" spans="1:2" ht="29.25" thickBot="1" x14ac:dyDescent="0.3">
      <c r="A80" s="207" t="s">
        <v>354</v>
      </c>
      <c r="B80" s="211" t="s">
        <v>630</v>
      </c>
    </row>
    <row r="81" spans="1:2" ht="29.25" thickBot="1" x14ac:dyDescent="0.3">
      <c r="A81" s="207" t="s">
        <v>355</v>
      </c>
      <c r="B81" s="210" t="s">
        <v>524</v>
      </c>
    </row>
    <row r="82" spans="1:2" x14ac:dyDescent="0.25">
      <c r="A82" s="209" t="s">
        <v>592</v>
      </c>
      <c r="B82" s="187" t="s">
        <v>524</v>
      </c>
    </row>
    <row r="83" spans="1:2" x14ac:dyDescent="0.25">
      <c r="A83" s="209" t="s">
        <v>593</v>
      </c>
      <c r="B83" s="187" t="s">
        <v>524</v>
      </c>
    </row>
    <row r="84" spans="1:2" x14ac:dyDescent="0.25">
      <c r="A84" s="209" t="s">
        <v>594</v>
      </c>
      <c r="B84" s="187" t="s">
        <v>524</v>
      </c>
    </row>
    <row r="85" spans="1:2" x14ac:dyDescent="0.25">
      <c r="A85" s="209" t="s">
        <v>595</v>
      </c>
      <c r="B85" s="187" t="s">
        <v>524</v>
      </c>
    </row>
    <row r="86" spans="1:2" x14ac:dyDescent="0.25">
      <c r="A86" s="209" t="s">
        <v>596</v>
      </c>
      <c r="B86" s="187" t="s">
        <v>524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2025-11-04T09:49:50Z</dcterms:modified>
</cp:coreProperties>
</file>