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30\"/>
    </mc:Choice>
  </mc:AlternateContent>
  <bookViews>
    <workbookView xWindow="0" yWindow="0" windowWidth="3043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<sst xmlns="http://schemas.openxmlformats.org/spreadsheetml/2006/main" count="1091" uniqueCount="586">
  <si>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</si>
  <si>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</si>
  <si>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</si>
  <si>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</si>
  <si>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</si>
  <si>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</si>
  <si>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</si>
  <si>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</si>
  <si>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</si>
  <si>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</si>
  <si>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</si>
  <si>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</si>
  <si>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</si>
  <si>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</si>
  <si>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</si>
  <si>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</si>
  <si>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</si>
  <si>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</si>
  <si>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</si>
  <si>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</si>
  <si>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</si>
  <si>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</si>
  <si>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</si>
  <si>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</si>
  <si>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</si>
  <si>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</si>
  <si>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</si>
  <si>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</si>
  <si>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</si>
  <si>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</si>
  <si>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</si>
  <si>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</si>
  <si>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</si>
  <si>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</si>
  <si>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</si>
  <si>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</si>
  <si>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</si>
  <si>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</si>
  <si>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</si>
  <si>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</si>
  <si>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</si>
  <si>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</si>
  <si>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</si>
  <si>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</si>
  <si>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</si>
  <si>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</si>
  <si>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</si>
  <si>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</si>
  <si>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</si>
  <si>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</si>
  <si>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</si>
  <si>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</si>
  <si>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</si>
  <si>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</si>
  <si>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</si>
  <si>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</si>
  <si>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</si>
  <si>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</si>
  <si>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</si>
  <si>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</si>
  <si>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</si>
  <si>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</si>
  <si>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</si>
  <si>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</si>
  <si>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</si>
  <si>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</si>
  <si>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</si>
  <si>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</si>
  <si>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</si>
  <si>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</si>
  <si>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</si>
  <si>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</si>
  <si>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</si>
  <si>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</si>
  <si>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</si>
  <si>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</si>
  <si>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</si>
  <si>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</si>
  <si>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</si>
  <si>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</si>
  <si>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</si>
  <si>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</si>
  <si>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</si>
  <si>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</si>
  <si>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</si>
  <si>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</si>
  <si>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</si>
  <si>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</si>
  <si>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</si>
  <si>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</si>
  <si>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</si>
  <si>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</si>
  <si>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</si>
  <si>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</si>
  <si>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</si>
  <si>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</si>
  <si>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</si>
  <si>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</si>
  <si>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</si>
  <si>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</si>
  <si>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</si>
  <si>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</si>
  <si>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</si>
  <si>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</si>
  <si>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</si>
  <si>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</si>
  <si>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</si>
  <si>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</si>
  <si>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</si>
  <si>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</si>
  <si>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</si>
  <si>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</si>
  <si>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</si>
  <si>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</si>
  <si>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</si>
  <si>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</si>
  <si>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</si>
  <si>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</si>
  <si>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</si>
  <si>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</si>
  <si>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</si>
  <si>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</si>
  <si>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</si>
  <si>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</si>
  <si>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</si>
  <si>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</si>
  <si>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</si>
  <si>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</si>
  <si>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</si>
  <si>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</si>
  <si>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</si>
  <si>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</si>
  <si>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</si>
  <si>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</si>
  <si>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</si>
  <si>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</si>
  <si>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</si>
  <si>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</si>
  <si>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</si>
  <si>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</si>
  <si>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</si>
  <si>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</si>
  <si>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</si>
  <si>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</si>
  <si>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</si>
  <si>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</si>
  <si>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</si>
  <si>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</si>
  <si>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</si>
  <si>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</si>
  <si>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</si>
  <si>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</si>
  <si>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</si>
  <si>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</si>
  <si>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</si>
  <si>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</si>
  <si>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</si>
  <si>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</si>
  <si>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</si>
  <si>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</si>
  <si>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</si>
  <si>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</si>
  <si>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</si>
  <si>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</si>
  <si>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</si>
  <si>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</si>
  <si>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</si>
  <si>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</si>
  <si>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</si>
  <si>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</si>
  <si>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</si>
  <si>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</si>
  <si>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</si>
  <si>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</si>
  <si>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</si>
  <si>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</si>
  <si>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</si>
  <si>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</si>
  <si>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</si>
  <si>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</si>
  <si>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</si>
  <si>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</si>
  <si>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</si>
  <si>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</si>
  <si>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</si>
  <si>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</si>
  <si>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</si>
  <si>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</si>
  <si>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</si>
  <si>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</si>
  <si>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</si>
  <si>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</si>
  <si>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</si>
  <si>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</si>
  <si>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</si>
  <si>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</si>
  <si>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</si>
  <si>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</si>
  <si>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</si>
  <si>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</si>
  <si>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</si>
  <si>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</si>
  <si>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</si>
  <si>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</si>
  <si>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</si>
  <si>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</si>
  <si>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</si>
  <si>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</si>
  <si>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</si>
  <si>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</si>
  <si>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</si>
  <si>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</si>
  <si>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</si>
  <si>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</si>
  <si>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</si>
  <si>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</si>
  <si>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</si>
  <si>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</si>
  <si>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</si>
  <si>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</si>
  <si>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</si>
  <si>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</si>
  <si>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</si>
  <si>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</si>
  <si>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</si>
  <si>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</si>
  <si>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</si>
  <si>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</si>
  <si>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</si>
  <si>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</si>
  <si>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</si>
  <si>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</si>
  <si>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</si>
  <si>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</si>
  <si>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</si>
  <si>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</si>
  <si>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</si>
  <si>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</si>
  <si>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</si>
  <si>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</si>
  <si>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</si>
  <si>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</si>
  <si>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</si>
  <si>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</si>
  <si>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</si>
  <si>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</si>
  <si>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</si>
  <si>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</si>
  <si>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</si>
  <si>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</si>
  <si>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</si>
  <si>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</si>
  <si>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</si>
  <si>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</si>
  <si>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</si>
  <si>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</si>
  <si>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</si>
  <si>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</si>
  <si>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</si>
  <si>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</si>
  <si>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</si>
  <si>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</si>
  <si>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</si>
  <si>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</si>
  <si>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</si>
  <si>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</si>
  <si>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</si>
  <si>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</si>
  <si>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</si>
  <si>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</si>
  <si>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</si>
  <si>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</si>
  <si>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</si>
  <si>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</si>
  <si>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</si>
  <si>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</si>
  <si>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</si>
  <si>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</si>
  <si>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</si>
  <si>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</si>
  <si>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</si>
  <si>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</si>
  <si>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</si>
  <si>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</si>
  <si>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</si>
  <si>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</si>
  <si>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</si>
  <si>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</si>
  <si>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</si>
  <si>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</si>
  <si>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</si>
  <si>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</si>
  <si>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</si>
  <si>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</si>
  <si>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</si>
  <si>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</si>
  <si>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</si>
  <si>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</si>
  <si>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</si>
  <si>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</si>
  <si>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</si>
  <si>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</si>
  <si>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</si>
  <si>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</si>
  <si>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</si>
  <si>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</si>
  <si>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</si>
  <si>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</si>
  <si>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</si>
  <si>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</si>
  <si>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</si>
  <si>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</si>
  <si>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</si>
  <si>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</si>
  <si>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</si>
  <si>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</si>
  <si>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</si>
  <si>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</si>
  <si>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</si>
  <si>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</si>
  <si>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</si>
  <si>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</si>
  <si>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</si>
  <si>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</si>
  <si>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</si>
  <si>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</si>
  <si>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</si>
  <si>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</si>
  <si>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</si>
  <si>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</si>
  <si>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</si>
  <si>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</si>
  <si>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</si>
  <si>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</si>
  <si>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</si>
  <si>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</si>
  <si>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</si>
  <si>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</si>
  <si>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</si>
  <si>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</si>
  <si>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</si>
  <si>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</si>
  <si>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</si>
  <si>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</si>
  <si>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</si>
  <si>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</si>
  <si>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</si>
  <si>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</si>
  <si>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</si>
  <si>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</si>
  <si>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</si>
  <si>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</si>
  <si>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</si>
  <si>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</si>
  <si>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</si>
  <si>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</si>
  <si>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</si>
  <si>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</si>
  <si>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</si>
  <si>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</si>
  <si>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</si>
  <si>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</si>
  <si>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</si>
  <si>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</si>
  <si>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</si>
  <si>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</si>
  <si>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</si>
  <si>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</si>
  <si>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</si>
  <si>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</si>
  <si>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</si>
  <si>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</si>
  <si>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</si>
  <si>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</si>
  <si>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</si>
  <si>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</si>
  <si>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</si>
  <si>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</si>
  <si>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</si>
  <si>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</si>
  <si>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</si>
  <si>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</si>
  <si>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</si>
  <si>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</si>
  <si>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</si>
  <si>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</si>
  <si>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</si>
  <si>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</si>
  <si>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</si>
  <si>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</si>
  <si>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</si>
  <si>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</si>
  <si>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</si>
  <si>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</si>
  <si>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</si>
  <si>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</si>
  <si>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</si>
  <si>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</si>
  <si>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</si>
  <si>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</si>
  <si>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</si>
  <si>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</si>
  <si>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</si>
  <si>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</si>
  <si>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</si>
  <si>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</si>
  <si>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</si>
  <si>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</si>
  <si>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</si>
  <si>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</si>
  <si>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</si>
  <si>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</si>
  <si>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</si>
  <si>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</si>
  <si>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</si>
  <si>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</si>
  <si>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</si>
  <si>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</si>
  <si>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</si>
  <si>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</si>
  <si>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</si>
  <si>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</si>
  <si>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</si>
  <si>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</si>
  <si>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</si>
  <si>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</si>
  <si>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</si>
  <si>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</si>
  <si>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</si>
  <si>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</si>
  <si>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</si>
  <si>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</si>
  <si>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</si>
  <si>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</si>
  <si>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</si>
  <si>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</si>
  <si>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</si>
  <si>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</si>
  <si>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</si>
  <si>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</si>
  <si>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</si>
  <si>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</si>
  <si>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</si>
  <si>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</si>
  <si>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</si>
  <si>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</si>
  <si>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</si>
  <si>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</si>
  <si>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</si>
  <si>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</si>
  <si>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</si>
  <si>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</si>
  <si>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</si>
  <si>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</si>
  <si>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</si>
  <si>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</si>
  <si>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</si>
  <si>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</si>
  <si>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</si>
  <si>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</si>
  <si>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</si>
  <si>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</si>
  <si>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</si>
  <si>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</si>
  <si>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</si>
  <si>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</si>
  <si>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</si>
  <si>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</si>
  <si>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</si>
  <si>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</si>
  <si>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</si>
  <si>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</si>
  <si>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</si>
  <si>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</si>
  <si>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</si>
  <si>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</si>
  <si>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</si>
  <si>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</si>
  <si>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</si>
  <si>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</si>
  <si>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</si>
  <si>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</si>
  <si>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</si>
  <si>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</si>
  <si>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</si>
  <si>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</si>
  <si>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</si>
  <si>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</si>
  <si>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</si>
  <si>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</si>
  <si>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</si>
  <si>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</si>
  <si>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</si>
  <si>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</si>
  <si>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</si>
  <si>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</si>
  <si>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</si>
  <si>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</si>
  <si>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</si>
  <si>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</si>
  <si>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</si>
  <si>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</si>
  <si>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</si>
  <si>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</si>
  <si>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</si>
  <si>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</si>
  <si>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</si>
  <si>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</si>
  <si>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</si>
  <si>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</si>
  <si>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</si>
  <si>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</si>
  <si>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</si>
  <si>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</si>
  <si>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</si>
  <si>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</si>
  <si>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</si>
  <si>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</si>
  <si>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</si>
  <si>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</si>
  <si>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</si>
  <si>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</si>
  <si>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</si>
  <si>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</si>
  <si>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</si>
  <si>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</si>
  <si>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</si>
  <si>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</si>
  <si>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</si>
  <si>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</si>
  <si>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</si>
  <si>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</si>
  <si>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</si>
  <si>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</si>
  <si>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</si>
  <si>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</si>
  <si>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</si>
  <si>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</si>
  <si>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</si>
  <si>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</si>
  <si>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</si>
  <si>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</si>
  <si>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</si>
  <si>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</si>
  <si>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прогнозных ценах окончания выполнения работ, млн. руб. (с НДС)</t>
  </si>
  <si>
    <t>П</t>
  </si>
  <si>
    <t>Реконструкция ВЛ 110 кВ Ленинская – Лосинка (замена 37 опор, 2х9 км провода)</t>
  </si>
  <si>
    <t xml:space="preserve"> Акт технического освидетельствования  №26 от 30.09.2020 г., ООО ПМФ "Запсибэлектромонтаж", Северо-Уральское управление Ростехнадзора по ХМАО. Акт технического обследования №3 от 25.10.2021 г., проводилась комиссией НЮЭС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</si>
  <si>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</si>
  <si>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</si>
  <si>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</si>
  <si>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</si>
  <si>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</si>
  <si>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всего в 2024 году, в том числе:</t>
  </si>
  <si>
    <t>2024 год</t>
  </si>
  <si>
    <t>всего в 2023 году, в том числе:</t>
  </si>
  <si>
    <t>2023 год</t>
  </si>
  <si>
    <t>всего в 2022 году, в том числе:</t>
  </si>
  <si>
    <t>2022 год</t>
  </si>
  <si>
    <t>2025</t>
  </si>
  <si>
    <t>Акт технического обследования №3 от 25.10.2024 г., проводилась комиссией НЮЭС</t>
  </si>
  <si>
    <t>Включить объект в перечень мероприятий ИПР 2025-2029 г.</t>
  </si>
  <si>
    <t>АО "Россети Тюмень"</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</si>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</sst>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6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43" xfId="0" applyFont="1" applyFill="1" applyBorder="1" applyAlignment="1">
      <alignment horizontal="left"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6" borderId="35" xfId="2" applyFont="1" applyFill="1" applyBorder="1" applyAlignment="1">
      <alignment horizontal="justify" vertical="top" wrapText="1"/>
    </xf>
    <xf numFmtId="0" fontId="41" fillId="26" borderId="35" xfId="2" applyFont="1" applyFill="1" applyBorder="1" applyAlignment="1">
      <alignment horizontal="justify" vertical="top" wrapText="1"/>
    </xf>
    <xf numFmtId="0" fontId="42" fillId="26" borderId="35" xfId="2" applyFont="1" applyFill="1" applyBorder="1" applyAlignment="1">
      <alignment vertical="top" wrapText="1"/>
    </xf>
    <xf numFmtId="0" fontId="41" fillId="26" borderId="41" xfId="2" applyFont="1" applyFill="1" applyBorder="1" applyAlignment="1">
      <alignment horizontal="justify" vertical="top" wrapText="1"/>
    </xf>
    <xf numFmtId="0" fontId="42" fillId="26" borderId="37" xfId="2" applyFont="1" applyFill="1" applyBorder="1" applyAlignment="1">
      <alignment vertical="top" wrapText="1"/>
    </xf>
    <xf numFmtId="0" fontId="41" fillId="26" borderId="38"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5"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4" borderId="35" xfId="2" applyFont="1" applyFill="1" applyBorder="1" applyAlignment="1">
      <alignment horizontal="center" vertical="center" wrapText="1"/>
    </xf>
    <xf numFmtId="0" fontId="41" fillId="24" borderId="41" xfId="2" applyFont="1" applyFill="1" applyBorder="1" applyAlignment="1">
      <alignment vertical="top"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168" fontId="36" fillId="0" borderId="1" xfId="1" applyNumberFormat="1" applyFont="1" applyBorder="1" applyAlignment="1">
      <alignment horizontal="left" vertical="center"/>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Fill="1" applyBorder="1" applyAlignment="1">
      <alignment horizontal="left" wrapText="1" indent="1"/>
    </xf>
    <xf numFmtId="2" fontId="7" fillId="0" borderId="1" xfId="1" applyNumberFormat="1" applyFont="1" applyFill="1" applyBorder="1" applyAlignment="1">
      <alignment horizontal="left" vertical="center" inden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1" fillId="0" borderId="0" xfId="70" applyFont="1" applyAlignment="1" applyProtection="1">
      <alignment horizontal="center" vertical="center" wrapText="1"/>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10" fillId="0" borderId="0" xfId="1" applyFont="1"/>
    <xf numFmtId="0" fontId="61" fillId="0" borderId="0" xfId="70" applyFont="1" applyAlignment="1" applyProtection="1">
      <alignment horizontal="center" vertical="center" wrapText="1"/>
    </xf>
    <xf numFmtId="0" fontId="38" fillId="0" borderId="0" xfId="50" applyFont="1"/>
    <xf numFmtId="0" fontId="1" fillId="0" borderId="0" xfId="50" applyAlignment="1"/>
    <xf numFmtId="0" fontId="64"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50"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4" fillId="0" borderId="0" xfId="50" applyFont="1" applyBorder="1"/>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6" fillId="0" borderId="0" xfId="50" applyFont="1"/>
    <xf numFmtId="0" fontId="56" fillId="0" borderId="50"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50" xfId="50" applyFont="1" applyFill="1" applyBorder="1" applyAlignment="1">
      <alignment horizontal="center"/>
    </xf>
    <xf numFmtId="0" fontId="55" fillId="0" borderId="50" xfId="50" applyFont="1" applyFill="1" applyBorder="1" applyAlignment="1">
      <alignment horizontal="center"/>
    </xf>
    <xf numFmtId="0" fontId="56" fillId="0" borderId="50"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4" fillId="0" borderId="0" xfId="50" applyNumberFormat="1" applyFont="1"/>
    <xf numFmtId="49" fontId="5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5" fillId="0" borderId="28" xfId="50" applyFont="1" applyBorder="1" applyAlignment="1">
      <alignment vertical="center"/>
    </xf>
    <xf numFmtId="0" fontId="55" fillId="0" borderId="50" xfId="50" applyFont="1" applyBorder="1" applyAlignment="1">
      <alignment vertical="center"/>
    </xf>
    <xf numFmtId="0" fontId="55" fillId="0" borderId="50" xfId="50" applyFont="1" applyFill="1" applyBorder="1" applyAlignment="1">
      <alignment horizontal="center" vertical="center"/>
    </xf>
    <xf numFmtId="0" fontId="55" fillId="0" borderId="56" xfId="50" applyFont="1" applyBorder="1" applyAlignment="1">
      <alignment vertical="center"/>
    </xf>
    <xf numFmtId="0" fontId="55" fillId="0" borderId="57" xfId="50" applyFont="1" applyBorder="1" applyAlignment="1">
      <alignment vertical="center"/>
    </xf>
    <xf numFmtId="0" fontId="55" fillId="0" borderId="58" xfId="50" applyFont="1" applyBorder="1" applyAlignment="1">
      <alignment vertical="center"/>
    </xf>
    <xf numFmtId="0" fontId="55" fillId="0" borderId="29" xfId="50" applyFont="1" applyFill="1" applyBorder="1" applyAlignment="1">
      <alignment horizontal="center" vertical="center"/>
    </xf>
    <xf numFmtId="0" fontId="56" fillId="0" borderId="49"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6" fillId="0" borderId="20" xfId="50" applyFont="1" applyBorder="1" applyAlignment="1">
      <alignment horizontal="center"/>
    </xf>
    <xf numFmtId="0" fontId="55" fillId="0" borderId="0" xfId="50" applyFont="1" applyFill="1" applyAlignment="1"/>
    <xf numFmtId="0" fontId="55" fillId="0" borderId="51" xfId="50" applyFont="1" applyBorder="1" applyAlignment="1">
      <alignment horizontal="center" vertical="center"/>
    </xf>
    <xf numFmtId="0" fontId="1" fillId="0" borderId="52" xfId="50" applyBorder="1" applyAlignment="1">
      <alignment horizontal="center" vertical="center"/>
    </xf>
    <xf numFmtId="0" fontId="1" fillId="0" borderId="53" xfId="50" applyBorder="1" applyAlignment="1">
      <alignment horizontal="center" vertical="center"/>
    </xf>
    <xf numFmtId="0" fontId="55" fillId="0" borderId="51" xfId="50" applyFont="1" applyFill="1" applyBorder="1" applyAlignment="1">
      <alignment horizontal="center" vertical="center"/>
    </xf>
    <xf numFmtId="0" fontId="1" fillId="0" borderId="53" xfId="50" applyBorder="1"/>
    <xf numFmtId="0" fontId="55" fillId="0" borderId="54" xfId="50" applyFont="1" applyBorder="1" applyAlignment="1">
      <alignment vertical="center"/>
    </xf>
    <xf numFmtId="0" fontId="55" fillId="0" borderId="49" xfId="50" applyFont="1" applyBorder="1" applyAlignment="1">
      <alignment vertical="center"/>
    </xf>
    <xf numFmtId="0" fontId="55" fillId="0" borderId="55" xfId="50" applyFont="1" applyBorder="1" applyAlignment="1">
      <alignment vertical="center"/>
    </xf>
    <xf numFmtId="0" fontId="55" fillId="0" borderId="25" xfId="50" applyFont="1" applyFill="1" applyBorder="1" applyAlignment="1">
      <alignment horizontal="center" vertical="center"/>
    </xf>
    <xf numFmtId="0" fontId="55" fillId="0" borderId="51" xfId="50" applyFont="1" applyBorder="1" applyAlignment="1">
      <alignment horizontal="center" vertical="center" wrapText="1"/>
    </xf>
    <xf numFmtId="0" fontId="1" fillId="0" borderId="52" xfId="50" applyBorder="1" applyAlignment="1">
      <alignment horizontal="center" vertical="center" wrapText="1"/>
    </xf>
    <xf numFmtId="0" fontId="1" fillId="0" borderId="53" xfId="50" applyBorder="1" applyAlignment="1">
      <alignment horizontal="center" vertical="center" wrapText="1"/>
    </xf>
    <xf numFmtId="0" fontId="55" fillId="0" borderId="50" xfId="50" applyFont="1" applyBorder="1" applyAlignment="1">
      <alignment horizontal="center" vertical="center"/>
    </xf>
    <xf numFmtId="0" fontId="65" fillId="0" borderId="50" xfId="50" applyFont="1" applyBorder="1" applyAlignment="1">
      <alignment horizontal="center" vertical="center"/>
    </xf>
    <xf numFmtId="0" fontId="55" fillId="0" borderId="53"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29" xfId="50" applyFont="1" applyBorder="1" applyAlignment="1">
      <alignment horizontal="center" vertical="center"/>
    </xf>
    <xf numFmtId="0" fontId="56" fillId="0" borderId="60" xfId="50" applyFont="1" applyBorder="1" applyAlignment="1">
      <alignment vertical="center"/>
    </xf>
    <xf numFmtId="0" fontId="56" fillId="0" borderId="6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27" xfId="50" applyFont="1" applyBorder="1" applyAlignment="1">
      <alignment vertical="center" wrapText="1"/>
    </xf>
    <xf numFmtId="0" fontId="56" fillId="0" borderId="52" xfId="50" applyFont="1" applyBorder="1" applyAlignment="1">
      <alignment vertical="center" wrapText="1"/>
    </xf>
    <xf numFmtId="0" fontId="56" fillId="0" borderId="53" xfId="50" applyFont="1" applyBorder="1" applyAlignment="1">
      <alignment vertical="center" wrapText="1"/>
    </xf>
    <xf numFmtId="0" fontId="56" fillId="0" borderId="50" xfId="50" applyFont="1" applyFill="1" applyBorder="1" applyAlignment="1">
      <alignment horizontal="center" vertical="center"/>
    </xf>
    <xf numFmtId="0" fontId="56" fillId="0" borderId="28" xfId="50" applyFont="1" applyBorder="1" applyAlignment="1">
      <alignment vertical="center"/>
    </xf>
    <xf numFmtId="0" fontId="56" fillId="0" borderId="50" xfId="50" applyFont="1" applyBorder="1" applyAlignment="1">
      <alignment vertical="center"/>
    </xf>
    <xf numFmtId="0" fontId="55" fillId="0" borderId="5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50" xfId="50" applyFont="1" applyFill="1" applyBorder="1" applyAlignment="1">
      <alignment horizontal="center"/>
    </xf>
    <xf numFmtId="0" fontId="55" fillId="0" borderId="50" xfId="50" applyFont="1" applyFill="1" applyBorder="1" applyAlignment="1">
      <alignment horizontal="center"/>
    </xf>
    <xf numFmtId="0" fontId="56" fillId="0" borderId="27" xfId="50" applyFont="1" applyBorder="1" applyAlignment="1">
      <alignment horizontal="left" vertical="top"/>
    </xf>
    <xf numFmtId="0" fontId="56" fillId="0" borderId="52" xfId="50" applyFont="1" applyBorder="1" applyAlignment="1">
      <alignment horizontal="left" vertical="top"/>
    </xf>
    <xf numFmtId="0" fontId="56" fillId="0" borderId="53" xfId="50" applyFont="1" applyBorder="1" applyAlignment="1">
      <alignment horizontal="left" vertical="top"/>
    </xf>
    <xf numFmtId="0" fontId="56" fillId="0" borderId="51" xfId="50" applyFont="1" applyFill="1" applyBorder="1" applyAlignment="1">
      <alignment horizontal="center"/>
    </xf>
    <xf numFmtId="0" fontId="56" fillId="0" borderId="53"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51" xfId="50" applyFont="1" applyFill="1" applyBorder="1" applyAlignment="1">
      <alignment horizontal="center" vertical="center"/>
    </xf>
    <xf numFmtId="0" fontId="56" fillId="0" borderId="5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11"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B43-4813-B162-5DD9D8E587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B43-4813-B162-5DD9D8E587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VL.0030\H_TP1200.VL.003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Ленинская – Лосинка (замена 37 опор, 2х9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467026.12750999996</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Normal="100" zoomScaleSheetLayoutView="100" workbookViewId="0">
      <selection activeCell="C59" sqref="C59"/>
    </sheetView>
  </sheetViews>
  <sheetFormatPr defaultColWidth="9.140625" defaultRowHeight="15" x14ac:dyDescent="0.25"/>
  <cols>
    <col min="1" max="1" width="6.140625" style="233" customWidth="1"/>
    <col min="2" max="2" width="53.5703125" style="233" customWidth="1"/>
    <col min="3" max="3" width="91.42578125" style="233" customWidth="1"/>
    <col min="4" max="4" width="12" style="233" customWidth="1"/>
    <col min="5" max="5" width="14.42578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x14ac:dyDescent="0.2">
      <c r="A1" s="214"/>
      <c r="C1" s="215" t="s">
        <v>68</v>
      </c>
    </row>
    <row r="2" spans="1:22" s="16" customFormat="1" ht="18.75" customHeight="1" x14ac:dyDescent="0.3">
      <c r="A2" s="214"/>
      <c r="C2" s="216" t="s">
        <v>9</v>
      </c>
    </row>
    <row r="3" spans="1:22" s="16" customFormat="1" ht="18.75" x14ac:dyDescent="0.3">
      <c r="A3" s="217"/>
      <c r="C3" s="216" t="s">
        <v>67</v>
      </c>
    </row>
    <row r="4" spans="1:22" s="16" customFormat="1" ht="18.75" x14ac:dyDescent="0.3">
      <c r="A4" s="217"/>
      <c r="H4" s="216"/>
    </row>
    <row r="5" spans="1:22" s="16" customFormat="1" ht="15.75" x14ac:dyDescent="0.25">
      <c r="A5" s="288" t="s">
        <v>551</v>
      </c>
      <c r="B5" s="288"/>
      <c r="C5" s="288"/>
      <c r="D5" s="144"/>
      <c r="E5" s="144"/>
      <c r="F5" s="144"/>
      <c r="G5" s="144"/>
      <c r="H5" s="144"/>
      <c r="I5" s="144"/>
      <c r="J5" s="144"/>
    </row>
    <row r="6" spans="1:22" s="16" customFormat="1" ht="18.75" x14ac:dyDescent="0.3">
      <c r="A6" s="217"/>
      <c r="H6" s="216"/>
    </row>
    <row r="7" spans="1:22" s="16" customFormat="1" ht="18.75" x14ac:dyDescent="0.2">
      <c r="A7" s="292" t="s">
        <v>8</v>
      </c>
      <c r="B7" s="292"/>
      <c r="C7" s="292"/>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91" t="s">
        <v>479</v>
      </c>
      <c r="B9" s="291"/>
      <c r="C9" s="291"/>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89" t="s">
        <v>7</v>
      </c>
      <c r="B10" s="289"/>
      <c r="C10" s="289"/>
      <c r="D10" s="221"/>
      <c r="E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93" t="s">
        <v>509</v>
      </c>
      <c r="B12" s="293"/>
      <c r="C12" s="293"/>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89" t="s">
        <v>6</v>
      </c>
      <c r="B13" s="289"/>
      <c r="C13" s="289"/>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3" customFormat="1" ht="38.25" customHeight="1" x14ac:dyDescent="0.2">
      <c r="A15" s="294" t="s">
        <v>546</v>
      </c>
      <c r="B15" s="294"/>
      <c r="C15" s="294"/>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89" t="s">
        <v>5</v>
      </c>
      <c r="B16" s="289"/>
      <c r="C16" s="289"/>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90" t="s">
        <v>461</v>
      </c>
      <c r="B18" s="291"/>
      <c r="C18" s="291"/>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4</v>
      </c>
      <c r="B20" s="227" t="s">
        <v>66</v>
      </c>
      <c r="C20" s="228" t="s">
        <v>65</v>
      </c>
      <c r="D20" s="229"/>
      <c r="E20" s="229"/>
      <c r="F20" s="229"/>
      <c r="G20" s="229"/>
      <c r="H20" s="229"/>
      <c r="I20" s="213"/>
      <c r="J20" s="213"/>
      <c r="K20" s="213"/>
      <c r="L20" s="213"/>
      <c r="M20" s="213"/>
      <c r="N20" s="213"/>
      <c r="O20" s="213"/>
      <c r="P20" s="213"/>
      <c r="Q20" s="213"/>
      <c r="R20" s="213"/>
      <c r="S20" s="213"/>
      <c r="T20" s="230"/>
      <c r="U20" s="230"/>
      <c r="V20" s="230"/>
    </row>
    <row r="21" spans="1:22" s="223" customFormat="1" ht="16.5" customHeight="1" x14ac:dyDescent="0.2">
      <c r="A21" s="228">
        <v>1</v>
      </c>
      <c r="B21" s="227">
        <v>2</v>
      </c>
      <c r="C21" s="228">
        <v>3</v>
      </c>
      <c r="D21" s="229"/>
      <c r="E21" s="229"/>
      <c r="F21" s="229"/>
      <c r="G21" s="229"/>
      <c r="H21" s="229"/>
      <c r="I21" s="213"/>
      <c r="J21" s="213"/>
      <c r="K21" s="213"/>
      <c r="L21" s="213"/>
      <c r="M21" s="213"/>
      <c r="N21" s="213"/>
      <c r="O21" s="213"/>
      <c r="P21" s="213"/>
      <c r="Q21" s="213"/>
      <c r="R21" s="213"/>
      <c r="S21" s="213"/>
      <c r="T21" s="230"/>
      <c r="U21" s="230"/>
      <c r="V21" s="230"/>
    </row>
    <row r="22" spans="1:22" s="223" customFormat="1" ht="39" customHeight="1" x14ac:dyDescent="0.2">
      <c r="A22" s="28" t="s">
        <v>64</v>
      </c>
      <c r="B22" s="231" t="s">
        <v>311</v>
      </c>
      <c r="C22" s="211" t="s">
        <v>504</v>
      </c>
      <c r="D22" s="229"/>
      <c r="E22" s="229"/>
      <c r="F22" s="229"/>
      <c r="G22" s="229"/>
      <c r="H22" s="229"/>
      <c r="I22" s="213"/>
      <c r="J22" s="213"/>
      <c r="K22" s="213"/>
      <c r="L22" s="213"/>
      <c r="M22" s="213"/>
      <c r="N22" s="213"/>
      <c r="O22" s="213"/>
      <c r="P22" s="213"/>
      <c r="Q22" s="213"/>
      <c r="R22" s="213"/>
      <c r="S22" s="213"/>
      <c r="T22" s="230"/>
      <c r="U22" s="230"/>
      <c r="V22" s="230"/>
    </row>
    <row r="23" spans="1:22" s="223" customFormat="1" ht="94.5" x14ac:dyDescent="0.2">
      <c r="A23" s="28" t="s">
        <v>62</v>
      </c>
      <c r="B23" s="35" t="s">
        <v>63</v>
      </c>
      <c r="C23" s="210" t="s">
        <v>548</v>
      </c>
      <c r="D23" s="229"/>
      <c r="E23" s="229"/>
      <c r="F23" s="229"/>
      <c r="G23" s="229"/>
      <c r="H23" s="229"/>
      <c r="I23" s="213"/>
      <c r="J23" s="213"/>
      <c r="K23" s="213"/>
      <c r="L23" s="213"/>
      <c r="M23" s="213"/>
      <c r="N23" s="213"/>
      <c r="O23" s="213"/>
      <c r="P23" s="213"/>
      <c r="Q23" s="213"/>
      <c r="R23" s="213"/>
      <c r="S23" s="213"/>
      <c r="T23" s="230"/>
      <c r="U23" s="230"/>
      <c r="V23" s="230"/>
    </row>
    <row r="24" spans="1:22" s="223" customFormat="1" ht="22.5" customHeight="1" x14ac:dyDescent="0.2">
      <c r="A24" s="285"/>
      <c r="B24" s="286"/>
      <c r="C24" s="287"/>
      <c r="D24" s="229"/>
      <c r="E24" s="229"/>
      <c r="F24" s="229"/>
      <c r="G24" s="229"/>
      <c r="H24" s="229"/>
      <c r="I24" s="213"/>
      <c r="J24" s="213"/>
      <c r="K24" s="213"/>
      <c r="L24" s="213"/>
      <c r="M24" s="213"/>
      <c r="N24" s="213"/>
      <c r="O24" s="213"/>
      <c r="P24" s="213"/>
      <c r="Q24" s="213"/>
      <c r="R24" s="213"/>
      <c r="S24" s="213"/>
      <c r="T24" s="230"/>
      <c r="U24" s="230"/>
      <c r="V24" s="230"/>
    </row>
    <row r="25" spans="1:22" s="223" customFormat="1" ht="58.5" customHeight="1" x14ac:dyDescent="0.2">
      <c r="A25" s="28" t="s">
        <v>61</v>
      </c>
      <c r="B25" s="141" t="s">
        <v>408</v>
      </c>
      <c r="C25" s="211" t="s">
        <v>481</v>
      </c>
      <c r="D25" s="229"/>
      <c r="E25" s="229"/>
      <c r="F25" s="229"/>
      <c r="G25" s="229"/>
      <c r="H25" s="213"/>
      <c r="I25" s="213"/>
      <c r="J25" s="213"/>
      <c r="K25" s="213"/>
      <c r="L25" s="213"/>
      <c r="M25" s="213"/>
      <c r="N25" s="213"/>
      <c r="O25" s="213"/>
      <c r="P25" s="213"/>
      <c r="Q25" s="213"/>
      <c r="R25" s="213"/>
      <c r="S25" s="230"/>
      <c r="T25" s="230"/>
      <c r="U25" s="230"/>
      <c r="V25" s="230"/>
    </row>
    <row r="26" spans="1:22" s="223" customFormat="1" ht="42.75" customHeight="1" x14ac:dyDescent="0.2">
      <c r="A26" s="28" t="s">
        <v>60</v>
      </c>
      <c r="B26" s="141" t="s">
        <v>74</v>
      </c>
      <c r="C26" s="211" t="s">
        <v>498</v>
      </c>
      <c r="D26" s="229"/>
      <c r="E26" s="229"/>
      <c r="F26" s="229"/>
      <c r="G26" s="229"/>
      <c r="H26" s="213"/>
      <c r="I26" s="213"/>
      <c r="J26" s="213"/>
      <c r="K26" s="213"/>
      <c r="L26" s="213"/>
      <c r="M26" s="213"/>
      <c r="N26" s="213"/>
      <c r="O26" s="213"/>
      <c r="P26" s="213"/>
      <c r="Q26" s="213"/>
      <c r="R26" s="213"/>
      <c r="S26" s="230"/>
      <c r="T26" s="230"/>
      <c r="U26" s="230"/>
      <c r="V26" s="230"/>
    </row>
    <row r="27" spans="1:22" s="223" customFormat="1" ht="51.75" customHeight="1" x14ac:dyDescent="0.2">
      <c r="A27" s="28" t="s">
        <v>58</v>
      </c>
      <c r="B27" s="141" t="s">
        <v>73</v>
      </c>
      <c r="C27" s="211" t="s">
        <v>497</v>
      </c>
      <c r="D27" s="229"/>
      <c r="E27" s="229"/>
      <c r="F27" s="229"/>
      <c r="G27" s="229"/>
      <c r="H27" s="213"/>
      <c r="I27" s="213"/>
      <c r="J27" s="213"/>
      <c r="K27" s="213"/>
      <c r="L27" s="213"/>
      <c r="M27" s="213"/>
      <c r="N27" s="213"/>
      <c r="O27" s="213"/>
      <c r="P27" s="213"/>
      <c r="Q27" s="213"/>
      <c r="R27" s="213"/>
      <c r="S27" s="230"/>
      <c r="T27" s="230"/>
      <c r="U27" s="230"/>
      <c r="V27" s="230"/>
    </row>
    <row r="28" spans="1:22" s="223" customFormat="1" ht="42.75" customHeight="1" x14ac:dyDescent="0.2">
      <c r="A28" s="28" t="s">
        <v>57</v>
      </c>
      <c r="B28" s="141" t="s">
        <v>409</v>
      </c>
      <c r="C28" s="211" t="s">
        <v>482</v>
      </c>
      <c r="D28" s="229"/>
      <c r="E28" s="229"/>
      <c r="F28" s="229"/>
      <c r="G28" s="229"/>
      <c r="H28" s="213"/>
      <c r="I28" s="213"/>
      <c r="J28" s="213"/>
      <c r="K28" s="213"/>
      <c r="L28" s="213"/>
      <c r="M28" s="213"/>
      <c r="N28" s="213"/>
      <c r="O28" s="213"/>
      <c r="P28" s="213"/>
      <c r="Q28" s="213"/>
      <c r="R28" s="213"/>
      <c r="S28" s="230"/>
      <c r="T28" s="230"/>
      <c r="U28" s="230"/>
      <c r="V28" s="230"/>
    </row>
    <row r="29" spans="1:22" s="223" customFormat="1" ht="51.75" customHeight="1" x14ac:dyDescent="0.2">
      <c r="A29" s="28" t="s">
        <v>55</v>
      </c>
      <c r="B29" s="141" t="s">
        <v>410</v>
      </c>
      <c r="C29" s="211" t="s">
        <v>482</v>
      </c>
      <c r="D29" s="229"/>
      <c r="E29" s="229"/>
      <c r="F29" s="229"/>
      <c r="G29" s="229"/>
      <c r="H29" s="213"/>
      <c r="I29" s="213"/>
      <c r="J29" s="213"/>
      <c r="K29" s="213"/>
      <c r="L29" s="213"/>
      <c r="M29" s="213"/>
      <c r="N29" s="213"/>
      <c r="O29" s="213"/>
      <c r="P29" s="213"/>
      <c r="Q29" s="213"/>
      <c r="R29" s="213"/>
      <c r="S29" s="230"/>
      <c r="T29" s="230"/>
      <c r="U29" s="230"/>
      <c r="V29" s="230"/>
    </row>
    <row r="30" spans="1:22" s="223" customFormat="1" ht="51.75" customHeight="1" x14ac:dyDescent="0.2">
      <c r="A30" s="28" t="s">
        <v>53</v>
      </c>
      <c r="B30" s="141" t="s">
        <v>411</v>
      </c>
      <c r="C30" s="211" t="s">
        <v>482</v>
      </c>
      <c r="D30" s="229"/>
      <c r="E30" s="229"/>
      <c r="F30" s="229"/>
      <c r="G30" s="229"/>
      <c r="H30" s="213"/>
      <c r="I30" s="213"/>
      <c r="J30" s="213"/>
      <c r="K30" s="213"/>
      <c r="L30" s="213"/>
      <c r="M30" s="213"/>
      <c r="N30" s="213"/>
      <c r="O30" s="213"/>
      <c r="P30" s="213"/>
      <c r="Q30" s="213"/>
      <c r="R30" s="213"/>
      <c r="S30" s="230"/>
      <c r="T30" s="230"/>
      <c r="U30" s="230"/>
      <c r="V30" s="230"/>
    </row>
    <row r="31" spans="1:22" s="223" customFormat="1" ht="51.75" customHeight="1" x14ac:dyDescent="0.2">
      <c r="A31" s="28" t="s">
        <v>72</v>
      </c>
      <c r="B31" s="141" t="s">
        <v>412</v>
      </c>
      <c r="C31" s="211" t="s">
        <v>322</v>
      </c>
      <c r="D31" s="229"/>
      <c r="E31" s="229"/>
      <c r="F31" s="229"/>
      <c r="G31" s="229"/>
      <c r="H31" s="213"/>
      <c r="I31" s="213"/>
      <c r="J31" s="213"/>
      <c r="K31" s="213"/>
      <c r="L31" s="213"/>
      <c r="M31" s="213"/>
      <c r="N31" s="213"/>
      <c r="O31" s="213"/>
      <c r="P31" s="213"/>
      <c r="Q31" s="213"/>
      <c r="R31" s="213"/>
      <c r="S31" s="230"/>
      <c r="T31" s="230"/>
      <c r="U31" s="230"/>
      <c r="V31" s="230"/>
    </row>
    <row r="32" spans="1:22" s="223" customFormat="1" ht="51.75" customHeight="1" x14ac:dyDescent="0.2">
      <c r="A32" s="28" t="s">
        <v>70</v>
      </c>
      <c r="B32" s="141" t="s">
        <v>413</v>
      </c>
      <c r="C32" s="211" t="s">
        <v>322</v>
      </c>
      <c r="D32" s="229"/>
      <c r="E32" s="229"/>
      <c r="F32" s="229"/>
      <c r="G32" s="229"/>
      <c r="H32" s="213"/>
      <c r="I32" s="213"/>
      <c r="J32" s="213"/>
      <c r="K32" s="213"/>
      <c r="L32" s="213"/>
      <c r="M32" s="213"/>
      <c r="N32" s="213"/>
      <c r="O32" s="213"/>
      <c r="P32" s="213"/>
      <c r="Q32" s="213"/>
      <c r="R32" s="213"/>
      <c r="S32" s="230"/>
      <c r="T32" s="230"/>
      <c r="U32" s="230"/>
      <c r="V32" s="230"/>
    </row>
    <row r="33" spans="1:22" s="223" customFormat="1" ht="101.25" customHeight="1" x14ac:dyDescent="0.2">
      <c r="A33" s="28" t="s">
        <v>69</v>
      </c>
      <c r="B33" s="141" t="s">
        <v>414</v>
      </c>
      <c r="C33" s="211" t="s">
        <v>500</v>
      </c>
      <c r="D33" s="229"/>
      <c r="E33" s="229"/>
      <c r="F33" s="229"/>
      <c r="G33" s="229"/>
      <c r="H33" s="213"/>
      <c r="I33" s="213"/>
      <c r="J33" s="213"/>
      <c r="K33" s="213"/>
      <c r="L33" s="213"/>
      <c r="M33" s="213"/>
      <c r="N33" s="213"/>
      <c r="O33" s="213"/>
      <c r="P33" s="213"/>
      <c r="Q33" s="213"/>
      <c r="R33" s="213"/>
      <c r="S33" s="230"/>
      <c r="T33" s="230"/>
      <c r="U33" s="230"/>
      <c r="V33" s="230"/>
    </row>
    <row r="34" spans="1:22" ht="111" customHeight="1" x14ac:dyDescent="0.25">
      <c r="A34" s="28" t="s">
        <v>430</v>
      </c>
      <c r="B34" s="141" t="s">
        <v>415</v>
      </c>
      <c r="C34" s="211" t="s">
        <v>499</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8" t="s">
        <v>418</v>
      </c>
      <c r="B35" s="141" t="s">
        <v>71</v>
      </c>
      <c r="C35" s="211" t="s">
        <v>482</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8" t="s">
        <v>431</v>
      </c>
      <c r="B36" s="141" t="s">
        <v>416</v>
      </c>
      <c r="C36" s="211" t="s">
        <v>322</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8" t="s">
        <v>419</v>
      </c>
      <c r="B37" s="141" t="s">
        <v>417</v>
      </c>
      <c r="C37" s="211" t="s">
        <v>322</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8" t="s">
        <v>432</v>
      </c>
      <c r="B38" s="141" t="s">
        <v>236</v>
      </c>
      <c r="C38" s="211" t="s">
        <v>322</v>
      </c>
      <c r="D38" s="232"/>
      <c r="E38" s="232"/>
      <c r="F38" s="232"/>
      <c r="G38" s="232"/>
      <c r="H38" s="232"/>
      <c r="I38" s="232"/>
      <c r="J38" s="232"/>
      <c r="K38" s="232"/>
      <c r="L38" s="232"/>
      <c r="M38" s="232"/>
      <c r="N38" s="232"/>
      <c r="O38" s="232"/>
      <c r="P38" s="232"/>
      <c r="Q38" s="232"/>
      <c r="R38" s="232"/>
      <c r="S38" s="232"/>
      <c r="T38" s="232"/>
      <c r="U38" s="232"/>
      <c r="V38" s="232"/>
    </row>
    <row r="39" spans="1:22" ht="23.25" customHeight="1" x14ac:dyDescent="0.25">
      <c r="A39" s="285"/>
      <c r="B39" s="286"/>
      <c r="C39" s="287"/>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8" t="s">
        <v>420</v>
      </c>
      <c r="B40" s="141" t="s">
        <v>474</v>
      </c>
      <c r="C40" s="211" t="str">
        <f>CONCATENATE("Показатель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467,026</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8" t="s">
        <v>433</v>
      </c>
      <c r="B41" s="141" t="s">
        <v>456</v>
      </c>
      <c r="C41" s="211" t="s">
        <v>501</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8" t="s">
        <v>421</v>
      </c>
      <c r="B42" s="141" t="s">
        <v>471</v>
      </c>
      <c r="C42" s="236" t="s">
        <v>501</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8" t="s">
        <v>436</v>
      </c>
      <c r="B43" s="141" t="s">
        <v>437</v>
      </c>
      <c r="C43" s="211" t="s">
        <v>501</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8" t="s">
        <v>422</v>
      </c>
      <c r="B44" s="141" t="s">
        <v>462</v>
      </c>
      <c r="C44" s="211" t="s">
        <v>322</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8" t="s">
        <v>457</v>
      </c>
      <c r="B45" s="141" t="s">
        <v>463</v>
      </c>
      <c r="C45" s="211" t="s">
        <v>322</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8" t="s">
        <v>423</v>
      </c>
      <c r="B46" s="141" t="s">
        <v>464</v>
      </c>
      <c r="C46" s="236" t="s">
        <v>485</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85"/>
      <c r="B47" s="286"/>
      <c r="C47" s="287"/>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8" t="s">
        <v>458</v>
      </c>
      <c r="B48" s="141" t="s">
        <v>472</v>
      </c>
      <c r="C48" s="237">
        <v>19.927819079999882</v>
      </c>
      <c r="D48" s="234"/>
      <c r="E48" s="234"/>
      <c r="F48" s="232"/>
      <c r="G48" s="232"/>
      <c r="H48" s="232"/>
      <c r="I48" s="232"/>
      <c r="J48" s="232"/>
      <c r="K48" s="232"/>
      <c r="L48" s="232"/>
      <c r="M48" s="232"/>
      <c r="N48" s="232"/>
      <c r="O48" s="232"/>
      <c r="P48" s="232"/>
      <c r="Q48" s="232"/>
      <c r="R48" s="232"/>
      <c r="S48" s="232"/>
      <c r="T48" s="232"/>
      <c r="U48" s="232"/>
      <c r="V48" s="232"/>
    </row>
    <row r="49" spans="1:22" ht="71.25" customHeight="1" x14ac:dyDescent="0.25">
      <c r="A49" s="28" t="s">
        <v>424</v>
      </c>
      <c r="B49" s="141" t="s">
        <v>473</v>
      </c>
      <c r="C49" s="237">
        <v>16.606515899999899</v>
      </c>
      <c r="D49" s="234"/>
      <c r="E49" s="234"/>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4"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7</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H_TP1200.VL.0030</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Реконструкция ВЛ 110 кВ Ленинская – Лосинка (замена 37 опор, 2х9 км провода)</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435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4</v>
      </c>
      <c r="B19" s="303" t="s">
        <v>107</v>
      </c>
      <c r="C19" s="304" t="s">
        <v>328</v>
      </c>
      <c r="D19" s="303" t="s">
        <v>327</v>
      </c>
      <c r="E19" s="303" t="s">
        <v>106</v>
      </c>
      <c r="F19" s="303" t="s">
        <v>105</v>
      </c>
      <c r="G19" s="303" t="s">
        <v>323</v>
      </c>
      <c r="H19" s="303" t="s">
        <v>104</v>
      </c>
      <c r="I19" s="303" t="s">
        <v>103</v>
      </c>
      <c r="J19" s="303" t="s">
        <v>102</v>
      </c>
      <c r="K19" s="303" t="s">
        <v>101</v>
      </c>
      <c r="L19" s="303" t="s">
        <v>100</v>
      </c>
      <c r="M19" s="303" t="s">
        <v>99</v>
      </c>
      <c r="N19" s="303" t="s">
        <v>98</v>
      </c>
      <c r="O19" s="303" t="s">
        <v>97</v>
      </c>
      <c r="P19" s="303" t="s">
        <v>96</v>
      </c>
      <c r="Q19" s="303" t="s">
        <v>326</v>
      </c>
      <c r="R19" s="303"/>
      <c r="S19" s="306" t="s">
        <v>427</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0" t="s">
        <v>324</v>
      </c>
      <c r="R20" s="41" t="s">
        <v>325</v>
      </c>
      <c r="S20" s="306"/>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4"/>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4"/>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4"/>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4"/>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4"/>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4"/>
      <c r="T28" s="32"/>
      <c r="U28" s="32"/>
      <c r="V28" s="32"/>
      <c r="W28" s="32"/>
      <c r="X28" s="31"/>
      <c r="Y28" s="31"/>
      <c r="Z28" s="31"/>
      <c r="AA28" s="31"/>
      <c r="AB28" s="31"/>
    </row>
    <row r="29" spans="1:28" ht="20.25" customHeight="1" x14ac:dyDescent="0.25">
      <c r="A29" s="100"/>
      <c r="B29" s="45" t="s">
        <v>321</v>
      </c>
      <c r="C29" s="45"/>
      <c r="D29" s="45"/>
      <c r="E29" s="100" t="s">
        <v>322</v>
      </c>
      <c r="F29" s="100" t="s">
        <v>322</v>
      </c>
      <c r="G29" s="100" t="s">
        <v>322</v>
      </c>
      <c r="H29" s="100"/>
      <c r="I29" s="100"/>
      <c r="J29" s="100"/>
      <c r="K29" s="100"/>
      <c r="L29" s="100"/>
      <c r="M29" s="100"/>
      <c r="N29" s="100"/>
      <c r="O29" s="100"/>
      <c r="P29" s="100"/>
      <c r="Q29" s="10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H_TP1200.VL.0030</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Реконструкция ВЛ 110 кВ Ленинская – Лосинка (замена 37 опор, 2х9 км провода)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02" t="s">
        <v>440</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227</v>
      </c>
      <c r="C21" s="315"/>
      <c r="D21" s="318" t="s">
        <v>129</v>
      </c>
      <c r="E21" s="314" t="s">
        <v>469</v>
      </c>
      <c r="F21" s="315"/>
      <c r="G21" s="314" t="s">
        <v>246</v>
      </c>
      <c r="H21" s="315"/>
      <c r="I21" s="314" t="s">
        <v>128</v>
      </c>
      <c r="J21" s="315"/>
      <c r="K21" s="318" t="s">
        <v>127</v>
      </c>
      <c r="L21" s="314" t="s">
        <v>126</v>
      </c>
      <c r="M21" s="315"/>
      <c r="N21" s="314" t="s">
        <v>465</v>
      </c>
      <c r="O21" s="315"/>
      <c r="P21" s="318" t="s">
        <v>125</v>
      </c>
      <c r="Q21" s="307" t="s">
        <v>124</v>
      </c>
      <c r="R21" s="308"/>
      <c r="S21" s="307" t="s">
        <v>123</v>
      </c>
      <c r="T21" s="309"/>
    </row>
    <row r="22" spans="1:113" ht="204.75" customHeight="1" x14ac:dyDescent="0.25">
      <c r="A22" s="312"/>
      <c r="B22" s="316"/>
      <c r="C22" s="317"/>
      <c r="D22" s="321"/>
      <c r="E22" s="316"/>
      <c r="F22" s="317"/>
      <c r="G22" s="316"/>
      <c r="H22" s="317"/>
      <c r="I22" s="316"/>
      <c r="J22" s="317"/>
      <c r="K22" s="319"/>
      <c r="L22" s="316"/>
      <c r="M22" s="317"/>
      <c r="N22" s="316"/>
      <c r="O22" s="317"/>
      <c r="P22" s="319"/>
      <c r="Q22" s="90" t="s">
        <v>122</v>
      </c>
      <c r="R22" s="90" t="s">
        <v>439</v>
      </c>
      <c r="S22" s="90" t="s">
        <v>121</v>
      </c>
      <c r="T22" s="90" t="s">
        <v>120</v>
      </c>
    </row>
    <row r="23" spans="1:113" ht="51.75" customHeight="1" x14ac:dyDescent="0.25">
      <c r="A23" s="313"/>
      <c r="B23" s="142" t="s">
        <v>118</v>
      </c>
      <c r="C23" s="142" t="s">
        <v>119</v>
      </c>
      <c r="D23" s="319"/>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5"/>
      <c r="R25" s="59"/>
      <c r="S25" s="145"/>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20" t="s">
        <v>475</v>
      </c>
      <c r="C29" s="320"/>
      <c r="D29" s="320"/>
      <c r="E29" s="320"/>
      <c r="F29" s="320"/>
      <c r="G29" s="320"/>
      <c r="H29" s="320"/>
      <c r="I29" s="320"/>
      <c r="J29" s="320"/>
      <c r="K29" s="320"/>
      <c r="L29" s="320"/>
      <c r="M29" s="320"/>
      <c r="N29" s="320"/>
      <c r="O29" s="320"/>
      <c r="P29" s="320"/>
      <c r="Q29" s="320"/>
      <c r="R29" s="32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6" zoomScaleSheetLayoutView="100" workbookViewId="0">
      <selection activeCell="Q21" sqref="Q21:R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customHeigh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2" customFormat="1" ht="18.75" customHeigh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295" t="str">
        <f>'1. паспорт местоположение'!A12:C12</f>
        <v>H_TP1200.VL.0030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7" s="3" customFormat="1" ht="15" customHeight="1" x14ac:dyDescent="0.2">
      <c r="A15" s="295" t="str">
        <f>'1. паспорт местоположение'!A15:C15</f>
        <v>Реконструкция ВЛ 110 кВ Ленинская – Лосинка (замена 37 опор, 2х9 км провода)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row>
    <row r="18" spans="1:27"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row>
    <row r="19" spans="1:27" ht="25.5" customHeight="1" x14ac:dyDescent="0.25">
      <c r="A19" s="302" t="s">
        <v>442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26" t="s">
        <v>4</v>
      </c>
      <c r="B21" s="322" t="s">
        <v>449</v>
      </c>
      <c r="C21" s="323"/>
      <c r="D21" s="322" t="s">
        <v>451</v>
      </c>
      <c r="E21" s="323"/>
      <c r="F21" s="307" t="s">
        <v>101</v>
      </c>
      <c r="G21" s="309"/>
      <c r="H21" s="309"/>
      <c r="I21" s="308"/>
      <c r="J21" s="326" t="s">
        <v>452</v>
      </c>
      <c r="K21" s="322" t="s">
        <v>453</v>
      </c>
      <c r="L21" s="323"/>
      <c r="M21" s="322" t="s">
        <v>454</v>
      </c>
      <c r="N21" s="323"/>
      <c r="O21" s="322" t="s">
        <v>441</v>
      </c>
      <c r="P21" s="323"/>
      <c r="Q21" s="322" t="s">
        <v>134</v>
      </c>
      <c r="R21" s="323"/>
      <c r="S21" s="326" t="s">
        <v>133</v>
      </c>
      <c r="T21" s="326" t="s">
        <v>455</v>
      </c>
      <c r="U21" s="326" t="s">
        <v>450</v>
      </c>
      <c r="V21" s="322" t="s">
        <v>132</v>
      </c>
      <c r="W21" s="323"/>
      <c r="X21" s="307" t="s">
        <v>124</v>
      </c>
      <c r="Y21" s="309"/>
      <c r="Z21" s="307" t="s">
        <v>123</v>
      </c>
      <c r="AA21" s="309"/>
    </row>
    <row r="22" spans="1:27" ht="216" customHeight="1" x14ac:dyDescent="0.25">
      <c r="A22" s="331"/>
      <c r="B22" s="324"/>
      <c r="C22" s="325"/>
      <c r="D22" s="324"/>
      <c r="E22" s="325"/>
      <c r="F22" s="307" t="s">
        <v>131</v>
      </c>
      <c r="G22" s="308"/>
      <c r="H22" s="307" t="s">
        <v>130</v>
      </c>
      <c r="I22" s="308"/>
      <c r="J22" s="327"/>
      <c r="K22" s="324"/>
      <c r="L22" s="325"/>
      <c r="M22" s="324"/>
      <c r="N22" s="325"/>
      <c r="O22" s="324"/>
      <c r="P22" s="325"/>
      <c r="Q22" s="324"/>
      <c r="R22" s="325"/>
      <c r="S22" s="327"/>
      <c r="T22" s="327"/>
      <c r="U22" s="327"/>
      <c r="V22" s="324"/>
      <c r="W22" s="325"/>
      <c r="X22" s="90" t="s">
        <v>122</v>
      </c>
      <c r="Y22" s="90" t="s">
        <v>439</v>
      </c>
      <c r="Z22" s="90" t="s">
        <v>121</v>
      </c>
      <c r="AA22" s="90" t="s">
        <v>120</v>
      </c>
    </row>
    <row r="23" spans="1:27" ht="60" customHeight="1" x14ac:dyDescent="0.25">
      <c r="A23" s="327"/>
      <c r="B23" s="140" t="s">
        <v>118</v>
      </c>
      <c r="C23" s="14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56">
        <v>1</v>
      </c>
      <c r="B25" s="155" t="s">
        <v>488</v>
      </c>
      <c r="C25" s="155" t="s">
        <v>488</v>
      </c>
      <c r="D25" s="155" t="s">
        <v>488</v>
      </c>
      <c r="E25" s="155" t="s">
        <v>488</v>
      </c>
      <c r="F25" s="151">
        <v>110</v>
      </c>
      <c r="G25" s="156">
        <v>110</v>
      </c>
      <c r="H25" s="156">
        <v>110</v>
      </c>
      <c r="I25" s="156">
        <v>110</v>
      </c>
      <c r="J25" s="154" t="s">
        <v>489</v>
      </c>
      <c r="K25" s="154" t="s">
        <v>62</v>
      </c>
      <c r="L25" s="152" t="s">
        <v>62</v>
      </c>
      <c r="M25" s="152" t="s">
        <v>490</v>
      </c>
      <c r="N25" s="152" t="s">
        <v>490</v>
      </c>
      <c r="O25" s="150" t="s">
        <v>483</v>
      </c>
      <c r="P25" s="150" t="s">
        <v>483</v>
      </c>
      <c r="Q25" s="150" t="s">
        <v>491</v>
      </c>
      <c r="R25" s="150" t="s">
        <v>491</v>
      </c>
      <c r="S25" s="154" t="s">
        <v>492</v>
      </c>
      <c r="T25" s="154" t="s">
        <v>559</v>
      </c>
      <c r="U25" s="154" t="s">
        <v>493</v>
      </c>
      <c r="V25" s="153" t="s">
        <v>484</v>
      </c>
      <c r="W25" s="153" t="s">
        <v>484</v>
      </c>
      <c r="X25" s="155" t="s">
        <v>494</v>
      </c>
      <c r="Y25" s="155" t="s">
        <v>495</v>
      </c>
      <c r="Z25" s="155" t="s">
        <v>560</v>
      </c>
      <c r="AA25" s="155" t="s">
        <v>561</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H_TP1200.VL.0030</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Ленинская – Лосинка (замена 37 опор, 2х9 км провода)</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434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447</v>
      </c>
      <c r="C22" s="21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487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9" t="str">
        <f>CONCATENATE(ROUND('6.2. Паспорт фин осв ввод'!D30/18,3)," (млн.руб./","км)")</f>
        <v>21,75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486</v>
      </c>
      <c r="D26" s="27"/>
      <c r="E26" s="27"/>
      <c r="F26" s="27"/>
      <c r="G26" s="27"/>
      <c r="H26" s="27"/>
      <c r="I26" s="27"/>
      <c r="J26" s="27"/>
      <c r="K26" s="27"/>
      <c r="L26" s="27"/>
      <c r="M26" s="27"/>
      <c r="N26" s="27"/>
      <c r="O26" s="27"/>
      <c r="P26" s="27"/>
      <c r="Q26" s="27"/>
      <c r="R26" s="27"/>
      <c r="S26" s="27"/>
      <c r="T26" s="27"/>
      <c r="U26" s="27"/>
    </row>
    <row r="27" spans="1:21" ht="47.25" x14ac:dyDescent="0.25">
      <c r="A27" s="28" t="s">
        <v>57</v>
      </c>
      <c r="B27" s="30" t="s">
        <v>448</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37"/>
      <c r="AB6" s="137"/>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37"/>
      <c r="AB7" s="137"/>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8"/>
      <c r="AB8" s="138"/>
    </row>
    <row r="9" spans="1:28"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39"/>
      <c r="AB9" s="139"/>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37"/>
      <c r="AB10" s="137"/>
    </row>
    <row r="11" spans="1:28" ht="15.75" x14ac:dyDescent="0.25">
      <c r="A11" s="295" t="str">
        <f>'1. паспорт местоположение'!A12:C12</f>
        <v>H_TP1200.VL.0030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8"/>
      <c r="AB11" s="138"/>
    </row>
    <row r="12" spans="1:28"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39"/>
      <c r="AB12" s="13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Реконструкция ВЛ 110 кВ Ленинская – Лосинка (замена 37 опор, 2х9 км провода)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8"/>
      <c r="AB14" s="138"/>
    </row>
    <row r="15" spans="1:28"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39"/>
      <c r="AB15" s="13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7"/>
      <c r="AB16" s="147"/>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7"/>
      <c r="AB17" s="147"/>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7"/>
      <c r="AB18" s="147"/>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7"/>
      <c r="AB19" s="14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8"/>
      <c r="AB20" s="14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8"/>
      <c r="AB21" s="148"/>
    </row>
    <row r="22" spans="1:28" x14ac:dyDescent="0.25">
      <c r="A22" s="335" t="s">
        <v>466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9"/>
      <c r="AB22" s="149"/>
    </row>
    <row r="23" spans="1:28" ht="32.25" customHeight="1" x14ac:dyDescent="0.25">
      <c r="A23" s="337" t="s">
        <v>319</v>
      </c>
      <c r="B23" s="338"/>
      <c r="C23" s="338"/>
      <c r="D23" s="338"/>
      <c r="E23" s="338"/>
      <c r="F23" s="338"/>
      <c r="G23" s="338"/>
      <c r="H23" s="338"/>
      <c r="I23" s="338"/>
      <c r="J23" s="338"/>
      <c r="K23" s="338"/>
      <c r="L23" s="339"/>
      <c r="M23" s="336" t="s">
        <v>320</v>
      </c>
      <c r="N23" s="336"/>
      <c r="O23" s="336"/>
      <c r="P23" s="336"/>
      <c r="Q23" s="336"/>
      <c r="R23" s="336"/>
      <c r="S23" s="336"/>
      <c r="T23" s="336"/>
      <c r="U23" s="336"/>
      <c r="V23" s="336"/>
      <c r="W23" s="336"/>
      <c r="X23" s="336"/>
      <c r="Y23" s="336"/>
      <c r="Z23" s="336"/>
    </row>
    <row r="24" spans="1:28" ht="151.5" customHeight="1" x14ac:dyDescent="0.25">
      <c r="A24" s="163" t="s">
        <v>237</v>
      </c>
      <c r="B24" s="88" t="s">
        <v>244</v>
      </c>
      <c r="C24" s="163" t="s">
        <v>313</v>
      </c>
      <c r="D24" s="163" t="s">
        <v>238</v>
      </c>
      <c r="E24" s="163" t="s">
        <v>314</v>
      </c>
      <c r="F24" s="163" t="s">
        <v>316</v>
      </c>
      <c r="G24" s="163" t="s">
        <v>315</v>
      </c>
      <c r="H24" s="163" t="s">
        <v>239</v>
      </c>
      <c r="I24" s="163" t="s">
        <v>317</v>
      </c>
      <c r="J24" s="163" t="s">
        <v>245</v>
      </c>
      <c r="K24" s="88" t="s">
        <v>243</v>
      </c>
      <c r="L24" s="88" t="s">
        <v>240</v>
      </c>
      <c r="M24" s="89" t="s">
        <v>252</v>
      </c>
      <c r="N24" s="88" t="s">
        <v>477</v>
      </c>
      <c r="O24" s="163" t="s">
        <v>250</v>
      </c>
      <c r="P24" s="163" t="s">
        <v>251</v>
      </c>
      <c r="Q24" s="163" t="s">
        <v>249</v>
      </c>
      <c r="R24" s="163" t="s">
        <v>239</v>
      </c>
      <c r="S24" s="163" t="s">
        <v>248</v>
      </c>
      <c r="T24" s="163" t="s">
        <v>247</v>
      </c>
      <c r="U24" s="163" t="s">
        <v>312</v>
      </c>
      <c r="V24" s="163" t="s">
        <v>249</v>
      </c>
      <c r="W24" s="96" t="s">
        <v>242</v>
      </c>
      <c r="X24" s="96" t="s">
        <v>254</v>
      </c>
      <c r="Y24" s="96" t="s">
        <v>255</v>
      </c>
      <c r="Z24" s="98" t="s">
        <v>253</v>
      </c>
    </row>
    <row r="25" spans="1:28" ht="16.5" customHeight="1" x14ac:dyDescent="0.25">
      <c r="A25" s="163">
        <v>1</v>
      </c>
      <c r="B25" s="88">
        <v>2</v>
      </c>
      <c r="C25" s="163">
        <v>3</v>
      </c>
      <c r="D25" s="88">
        <v>4</v>
      </c>
      <c r="E25" s="163">
        <v>5</v>
      </c>
      <c r="F25" s="88">
        <v>6</v>
      </c>
      <c r="G25" s="163">
        <v>7</v>
      </c>
      <c r="H25" s="88">
        <v>8</v>
      </c>
      <c r="I25" s="163">
        <v>9</v>
      </c>
      <c r="J25" s="88">
        <v>10</v>
      </c>
      <c r="K25" s="163">
        <v>11</v>
      </c>
      <c r="L25" s="88">
        <v>12</v>
      </c>
      <c r="M25" s="163">
        <v>13</v>
      </c>
      <c r="N25" s="88">
        <v>14</v>
      </c>
      <c r="O25" s="163">
        <v>15</v>
      </c>
      <c r="P25" s="88">
        <v>16</v>
      </c>
      <c r="Q25" s="163">
        <v>17</v>
      </c>
      <c r="R25" s="88">
        <v>18</v>
      </c>
      <c r="S25" s="163">
        <v>19</v>
      </c>
      <c r="T25" s="88">
        <v>20</v>
      </c>
      <c r="U25" s="163">
        <v>21</v>
      </c>
      <c r="V25" s="88">
        <v>22</v>
      </c>
      <c r="W25" s="163">
        <v>23</v>
      </c>
      <c r="X25" s="88">
        <v>24</v>
      </c>
      <c r="Y25" s="163">
        <v>25</v>
      </c>
      <c r="Z25" s="88">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2029</v>
      </c>
      <c r="N26" s="167">
        <v>0</v>
      </c>
      <c r="O26" s="167">
        <v>0</v>
      </c>
      <c r="P26" s="167">
        <v>0</v>
      </c>
      <c r="Q26" s="167">
        <v>0</v>
      </c>
      <c r="R26" s="167">
        <v>226773</v>
      </c>
      <c r="S26" s="167">
        <v>0</v>
      </c>
      <c r="T26" s="167">
        <v>0</v>
      </c>
      <c r="U26" s="167">
        <v>0</v>
      </c>
      <c r="V26" s="167">
        <v>0</v>
      </c>
      <c r="W26" s="167">
        <f>S26-I26</f>
        <v>0</v>
      </c>
      <c r="X26" s="167">
        <f>T26-J26</f>
        <v>0</v>
      </c>
      <c r="Y26" s="167"/>
      <c r="Z26" s="169" t="s">
        <v>508</v>
      </c>
    </row>
    <row r="27" spans="1:28" ht="30.75" customHeight="1" x14ac:dyDescent="0.25">
      <c r="A27" s="82" t="s">
        <v>553</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554</v>
      </c>
      <c r="B28" s="82" t="s">
        <v>488</v>
      </c>
      <c r="C28" s="84">
        <v>0</v>
      </c>
      <c r="D28" s="84">
        <v>0</v>
      </c>
      <c r="E28" s="84">
        <v>0</v>
      </c>
      <c r="F28" s="84">
        <f>C28*D28</f>
        <v>0</v>
      </c>
      <c r="G28" s="84"/>
      <c r="H28" s="84"/>
      <c r="I28" s="84"/>
      <c r="J28" s="84"/>
      <c r="K28" s="170"/>
      <c r="L28" s="171"/>
      <c r="M28" s="85"/>
      <c r="N28" s="81"/>
      <c r="O28" s="81"/>
      <c r="P28" s="81"/>
      <c r="Q28" s="81"/>
      <c r="R28" s="81"/>
      <c r="S28" s="81"/>
      <c r="T28" s="81"/>
      <c r="U28" s="81"/>
      <c r="V28" s="81"/>
      <c r="W28" s="81"/>
      <c r="X28" s="81"/>
      <c r="Y28" s="81"/>
      <c r="Z28" s="81"/>
    </row>
    <row r="29" spans="1:28" ht="29.25" customHeight="1" x14ac:dyDescent="0.25">
      <c r="A29" s="87" t="s">
        <v>555</v>
      </c>
      <c r="B29" s="87"/>
      <c r="C29" s="84">
        <f>SUM(C30:C30)</f>
        <v>0</v>
      </c>
      <c r="D29" s="84">
        <f t="shared" ref="D29:F29" si="2">SUM(D30:D30)</f>
        <v>0</v>
      </c>
      <c r="E29" s="84">
        <f t="shared" si="2"/>
        <v>0</v>
      </c>
      <c r="F29" s="84">
        <f t="shared" si="2"/>
        <v>0</v>
      </c>
      <c r="G29" s="84"/>
      <c r="H29" s="84"/>
      <c r="I29" s="84"/>
      <c r="J29" s="84"/>
      <c r="K29" s="171"/>
      <c r="L29" s="171"/>
      <c r="M29" s="81"/>
      <c r="N29" s="81"/>
      <c r="O29" s="81"/>
      <c r="P29" s="81"/>
      <c r="Q29" s="81"/>
      <c r="R29" s="81"/>
      <c r="S29" s="81"/>
      <c r="T29" s="81"/>
      <c r="U29" s="81"/>
      <c r="V29" s="81"/>
      <c r="W29" s="81"/>
      <c r="X29" s="81"/>
      <c r="Y29" s="81"/>
      <c r="Z29" s="81"/>
    </row>
    <row r="30" spans="1:28" x14ac:dyDescent="0.25">
      <c r="A30" s="81" t="s">
        <v>556</v>
      </c>
      <c r="B30" s="82" t="s">
        <v>488</v>
      </c>
      <c r="C30" s="84">
        <v>0</v>
      </c>
      <c r="D30" s="84">
        <v>0</v>
      </c>
      <c r="E30" s="84">
        <v>0</v>
      </c>
      <c r="F30" s="84">
        <f>C30*D30</f>
        <v>0</v>
      </c>
      <c r="G30" s="84"/>
      <c r="H30" s="84"/>
      <c r="I30" s="84"/>
      <c r="J30" s="84"/>
      <c r="K30" s="171"/>
      <c r="L30" s="171"/>
      <c r="M30" s="81"/>
      <c r="N30" s="81"/>
      <c r="O30" s="81"/>
      <c r="P30" s="81"/>
      <c r="Q30" s="81"/>
      <c r="R30" s="81"/>
      <c r="S30" s="81"/>
      <c r="T30" s="81"/>
      <c r="U30" s="81"/>
      <c r="V30" s="81"/>
      <c r="W30" s="81"/>
      <c r="X30" s="81"/>
      <c r="Y30" s="81"/>
      <c r="Z30" s="81"/>
    </row>
    <row r="31" spans="1:28" ht="30.75" customHeight="1" x14ac:dyDescent="0.25">
      <c r="A31" s="87" t="s">
        <v>557</v>
      </c>
      <c r="B31" s="87"/>
      <c r="C31" s="84">
        <f>SUM(C32:C32)</f>
        <v>0</v>
      </c>
      <c r="D31" s="84">
        <f>SUM(D32:D32)</f>
        <v>0</v>
      </c>
      <c r="E31" s="84">
        <f>SUM(E32:E32)</f>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558</v>
      </c>
      <c r="B32" s="82" t="s">
        <v>488</v>
      </c>
      <c r="C32" s="84">
        <v>0</v>
      </c>
      <c r="D32" s="84">
        <v>0</v>
      </c>
      <c r="E32" s="84">
        <v>0</v>
      </c>
      <c r="F32" s="84">
        <v>0</v>
      </c>
      <c r="G32" s="84"/>
      <c r="H32" s="84"/>
      <c r="I32" s="84"/>
      <c r="J32" s="84"/>
      <c r="K32" s="171"/>
      <c r="L32" s="171"/>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7</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H_TP1200.VL.0030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6</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8.75" x14ac:dyDescent="0.2">
      <c r="A15" s="302" t="str">
        <f>'1. паспорт местоположение'!A15:C15</f>
        <v>Реконструкция ВЛ 110 кВ Ленинская – Лосинка (замена 37 опор, 2х9 км провода)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5</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443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42" t="s">
        <v>85</v>
      </c>
      <c r="F19" s="343"/>
      <c r="G19" s="343"/>
      <c r="H19" s="343"/>
      <c r="I19" s="344"/>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T16" sqref="AT16"/>
    </sheetView>
  </sheetViews>
  <sheetFormatPr defaultRowHeight="15.75"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111" s="250" customFormat="1" ht="12.75" customHeight="1" x14ac:dyDescent="0.2">
      <c r="A1" s="345"/>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9"/>
      <c r="AM1" s="249"/>
      <c r="AN1" s="249"/>
      <c r="AO1" s="249"/>
      <c r="AP1" s="249"/>
      <c r="AQ1" s="249"/>
      <c r="AR1" s="38" t="s">
        <v>68</v>
      </c>
      <c r="AS1" s="249"/>
      <c r="AT1" s="249"/>
      <c r="AU1" s="249"/>
      <c r="AV1" s="249"/>
      <c r="AW1" s="249"/>
      <c r="AX1" s="249"/>
      <c r="AY1" s="249"/>
      <c r="AZ1" s="249"/>
      <c r="BA1" s="249"/>
      <c r="BB1" s="249"/>
      <c r="BC1" s="249"/>
      <c r="BD1" s="249"/>
      <c r="BE1" s="249"/>
      <c r="BF1" s="249"/>
      <c r="BG1" s="249"/>
      <c r="BH1" s="249"/>
      <c r="BI1" s="249"/>
      <c r="BJ1" s="249"/>
      <c r="BK1" s="249"/>
      <c r="BL1" s="249"/>
      <c r="BM1" s="249"/>
      <c r="BN1" s="249"/>
      <c r="BO1" s="249"/>
      <c r="BP1" s="249"/>
      <c r="BQ1" s="249"/>
      <c r="BR1" s="249"/>
      <c r="BS1" s="249"/>
      <c r="BT1" s="249"/>
      <c r="BU1" s="249"/>
      <c r="BV1" s="249"/>
      <c r="BW1" s="249"/>
      <c r="BX1" s="249"/>
      <c r="BY1" s="249"/>
      <c r="BZ1" s="249"/>
      <c r="CA1" s="249"/>
      <c r="CB1" s="249"/>
      <c r="CC1" s="249"/>
      <c r="CD1" s="249"/>
      <c r="CE1" s="249"/>
      <c r="CF1" s="249"/>
      <c r="CG1" s="249"/>
      <c r="CH1" s="249"/>
      <c r="CI1" s="249"/>
      <c r="CJ1" s="249"/>
      <c r="CK1" s="249"/>
      <c r="CL1" s="249"/>
      <c r="CM1" s="249"/>
      <c r="CN1" s="249"/>
      <c r="CO1" s="249"/>
      <c r="CP1" s="249"/>
      <c r="CQ1" s="249"/>
      <c r="CR1" s="249"/>
      <c r="CS1" s="249"/>
      <c r="CT1" s="249"/>
      <c r="CU1" s="249"/>
      <c r="CV1" s="249"/>
      <c r="CW1" s="249"/>
      <c r="CX1" s="249"/>
      <c r="CY1" s="249"/>
      <c r="CZ1" s="249"/>
      <c r="DA1" s="249"/>
      <c r="DB1" s="249"/>
      <c r="DC1" s="249"/>
      <c r="DD1" s="249"/>
      <c r="DE1" s="249"/>
      <c r="DF1" s="249"/>
      <c r="DG1" s="249"/>
    </row>
    <row r="2" spans="1:111" s="250" customFormat="1" ht="12.75" customHeight="1" x14ac:dyDescent="0.3">
      <c r="A2" s="345"/>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9"/>
      <c r="AM2" s="249"/>
      <c r="AN2" s="249"/>
      <c r="AO2" s="249"/>
      <c r="AP2" s="249"/>
      <c r="AQ2" s="249"/>
      <c r="AR2" s="15" t="s">
        <v>9</v>
      </c>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row>
    <row r="3" spans="1:111" s="250" customFormat="1" ht="12.75" customHeight="1" x14ac:dyDescent="0.3">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49"/>
      <c r="AM3" s="249"/>
      <c r="AN3" s="249"/>
      <c r="AO3" s="249"/>
      <c r="AP3" s="249"/>
      <c r="AQ3" s="249"/>
      <c r="AR3" s="15" t="s">
        <v>577</v>
      </c>
      <c r="AS3" s="249"/>
      <c r="AT3" s="249"/>
      <c r="AU3" s="249"/>
      <c r="AV3" s="249"/>
      <c r="AW3" s="249"/>
      <c r="AX3" s="249"/>
      <c r="AY3" s="249"/>
      <c r="AZ3" s="249"/>
      <c r="BA3" s="249"/>
      <c r="BB3" s="249"/>
      <c r="BC3" s="249"/>
      <c r="BD3" s="249"/>
      <c r="BE3" s="249"/>
      <c r="BF3" s="249"/>
      <c r="BG3" s="249"/>
      <c r="BH3" s="249"/>
      <c r="BI3" s="249"/>
      <c r="BJ3" s="249"/>
      <c r="BK3" s="249"/>
      <c r="BL3" s="249"/>
      <c r="BM3" s="249"/>
      <c r="BN3" s="249"/>
      <c r="BO3" s="249"/>
      <c r="BP3" s="249"/>
      <c r="BQ3" s="249"/>
      <c r="BR3" s="249"/>
      <c r="BS3" s="249"/>
      <c r="BT3" s="249"/>
      <c r="BU3" s="249"/>
      <c r="BV3" s="249"/>
      <c r="BW3" s="249"/>
      <c r="BX3" s="249"/>
      <c r="BY3" s="249"/>
      <c r="BZ3" s="249"/>
      <c r="CA3" s="249"/>
      <c r="CB3" s="249"/>
      <c r="CC3" s="249"/>
      <c r="CD3" s="249"/>
      <c r="CE3" s="249"/>
      <c r="CF3" s="249"/>
      <c r="CG3" s="249"/>
      <c r="CH3" s="249"/>
      <c r="CI3" s="249"/>
      <c r="CJ3" s="249"/>
      <c r="CK3" s="249"/>
      <c r="CL3" s="249"/>
      <c r="CM3" s="249"/>
      <c r="CN3" s="249"/>
      <c r="CO3" s="249"/>
      <c r="CP3" s="249"/>
      <c r="CQ3" s="249"/>
      <c r="CR3" s="249"/>
      <c r="CS3" s="249"/>
      <c r="CT3" s="249"/>
      <c r="CU3" s="249"/>
      <c r="CV3" s="249"/>
      <c r="CW3" s="249"/>
      <c r="CX3" s="249"/>
      <c r="CY3" s="249"/>
      <c r="CZ3" s="249"/>
      <c r="DA3" s="249"/>
      <c r="DB3" s="249"/>
      <c r="DC3" s="249"/>
      <c r="DD3" s="249"/>
      <c r="DE3" s="249"/>
      <c r="DF3" s="249"/>
      <c r="DG3" s="249"/>
    </row>
    <row r="4" spans="1:111" x14ac:dyDescent="0.25">
      <c r="A4" s="248"/>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111" s="245" customFormat="1" ht="18.75" customHeight="1" x14ac:dyDescent="0.2">
      <c r="A5" s="346" t="s">
        <v>563</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111" s="245" customFormat="1" ht="18.75" x14ac:dyDescent="0.3">
      <c r="A6" s="17"/>
      <c r="I6" s="16"/>
      <c r="J6" s="16"/>
      <c r="K6" s="15"/>
    </row>
    <row r="7" spans="1:111" s="245"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111" s="245" customFormat="1" ht="18.75" x14ac:dyDescent="0.2">
      <c r="A8" s="242"/>
      <c r="B8" s="242"/>
      <c r="C8" s="242"/>
      <c r="D8" s="242"/>
      <c r="E8" s="242"/>
      <c r="F8" s="242"/>
      <c r="G8" s="242"/>
      <c r="H8" s="242"/>
      <c r="I8" s="242"/>
      <c r="J8" s="242"/>
      <c r="K8" s="242"/>
      <c r="L8" s="137"/>
      <c r="M8" s="137"/>
      <c r="N8" s="137"/>
      <c r="O8" s="137"/>
      <c r="P8" s="137"/>
      <c r="Q8" s="137"/>
      <c r="R8" s="137"/>
      <c r="S8" s="137"/>
      <c r="T8" s="137"/>
      <c r="U8" s="137"/>
      <c r="V8" s="137"/>
      <c r="W8" s="137"/>
      <c r="X8" s="137"/>
      <c r="Y8" s="137"/>
    </row>
    <row r="9" spans="1:111" s="245" customFormat="1" ht="18.75" customHeight="1" x14ac:dyDescent="0.2">
      <c r="A9" s="347" t="s">
        <v>562</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111" s="245"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111" s="245" customFormat="1" ht="18.75" x14ac:dyDescent="0.2">
      <c r="A11" s="242"/>
      <c r="B11" s="242"/>
      <c r="C11" s="242"/>
      <c r="D11" s="242"/>
      <c r="E11" s="242"/>
      <c r="F11" s="242"/>
      <c r="G11" s="242"/>
      <c r="H11" s="242"/>
      <c r="I11" s="242"/>
      <c r="J11" s="242"/>
      <c r="K11" s="242"/>
      <c r="L11" s="137"/>
      <c r="M11" s="137"/>
      <c r="N11" s="137"/>
      <c r="O11" s="137"/>
      <c r="P11" s="137"/>
      <c r="Q11" s="137"/>
      <c r="R11" s="137"/>
      <c r="S11" s="137"/>
      <c r="T11" s="137"/>
      <c r="U11" s="137"/>
      <c r="V11" s="137"/>
      <c r="W11" s="137"/>
      <c r="X11" s="137"/>
      <c r="Y11" s="137"/>
    </row>
    <row r="12" spans="1:111" s="245" customFormat="1" ht="18.75" customHeight="1" x14ac:dyDescent="0.2">
      <c r="A12" s="348" t="str">
        <f>'1. паспорт местоположение'!A12:C12</f>
        <v>H_TP1200.VL.0030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111" s="245"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111" s="247"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111" s="246" customFormat="1" ht="12" x14ac:dyDescent="0.2">
      <c r="A15" s="348" t="str">
        <f>'1. паспорт местоположение'!A15:C15</f>
        <v>Реконструкция ВЛ 110 кВ Ленинская – Лосинка (замена 37 опор, 2х9 км провода)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111" s="246"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46"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246" customFormat="1" ht="15" customHeight="1" x14ac:dyDescent="0.2">
      <c r="A18" s="302" t="s">
        <v>444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s="245" customFormat="1" ht="18.75" customHeight="1" x14ac:dyDescent="0.2">
      <c r="A19" s="18"/>
      <c r="I19" s="16"/>
      <c r="J19" s="16"/>
      <c r="K19" s="38"/>
      <c r="AR19" s="38"/>
    </row>
    <row r="20" spans="1:45" s="256" customFormat="1" ht="18.75" customHeight="1" x14ac:dyDescent="0.2">
      <c r="A20" s="18"/>
      <c r="I20" s="16"/>
      <c r="J20" s="16"/>
      <c r="K20" s="38"/>
      <c r="AR20" s="38"/>
    </row>
    <row r="21" spans="1:45" s="256" customFormat="1" ht="18.75" customHeight="1" x14ac:dyDescent="0.2">
      <c r="A21" s="18"/>
      <c r="I21" s="16"/>
      <c r="J21" s="16"/>
      <c r="K21" s="38"/>
      <c r="AR21" s="38"/>
    </row>
    <row r="22" spans="1:45" s="256" customFormat="1" ht="18.75" customHeight="1" x14ac:dyDescent="0.2">
      <c r="A22" s="18"/>
      <c r="I22" s="16"/>
      <c r="J22" s="16"/>
      <c r="K22" s="38"/>
      <c r="AR22" s="38"/>
    </row>
    <row r="23" spans="1:45" s="245" customFormat="1" ht="18.75" customHeight="1" x14ac:dyDescent="0.3">
      <c r="A23" s="18"/>
      <c r="I23" s="16"/>
      <c r="J23" s="16"/>
      <c r="K23" s="15"/>
      <c r="AR23" s="15"/>
    </row>
    <row r="24" spans="1:45" s="99" customFormat="1" ht="14.25" customHeight="1" thickBot="1" x14ac:dyDescent="0.3">
      <c r="A24" s="356" t="s">
        <v>309</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564</v>
      </c>
      <c r="AL24" s="356"/>
      <c r="AM24" s="258"/>
      <c r="AN24" s="258"/>
      <c r="AO24" s="259"/>
      <c r="AP24" s="259"/>
      <c r="AQ24" s="259"/>
      <c r="AR24" s="259"/>
      <c r="AS24" s="260"/>
    </row>
    <row r="25" spans="1:45" s="99" customFormat="1" ht="12.75" customHeight="1" x14ac:dyDescent="0.25">
      <c r="A25" s="357" t="s">
        <v>565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5"/>
      <c r="AL25" s="355"/>
      <c r="AM25" s="261"/>
      <c r="AN25" s="359" t="s">
        <v>308</v>
      </c>
      <c r="AO25" s="359"/>
      <c r="AP25" s="359"/>
      <c r="AQ25" s="360"/>
      <c r="AR25" s="360"/>
      <c r="AS25" s="260"/>
    </row>
    <row r="26" spans="1:45" s="99" customFormat="1" ht="17.25" customHeight="1" x14ac:dyDescent="0.25">
      <c r="A26" s="349" t="s">
        <v>307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61"/>
      <c r="AN26" s="361" t="s">
        <v>306</v>
      </c>
      <c r="AO26" s="362"/>
      <c r="AP26" s="363"/>
      <c r="AQ26" s="364"/>
      <c r="AR26" s="365"/>
      <c r="AS26" s="260"/>
    </row>
    <row r="27" spans="1:45" s="99" customFormat="1" ht="17.25" customHeight="1" x14ac:dyDescent="0.25">
      <c r="A27" s="349" t="s">
        <v>305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61"/>
      <c r="AN27" s="361" t="s">
        <v>304</v>
      </c>
      <c r="AO27" s="362"/>
      <c r="AP27" s="363"/>
      <c r="AQ27" s="364"/>
      <c r="AR27" s="365"/>
      <c r="AS27" s="260"/>
    </row>
    <row r="28" spans="1:45" s="99" customFormat="1" ht="27.75" customHeight="1" thickBot="1" x14ac:dyDescent="0.3">
      <c r="A28" s="366" t="s">
        <v>303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61"/>
      <c r="AN28" s="370" t="s">
        <v>566</v>
      </c>
      <c r="AO28" s="371"/>
      <c r="AP28" s="372"/>
      <c r="AQ28" s="364"/>
      <c r="AR28" s="365"/>
      <c r="AS28" s="260"/>
    </row>
    <row r="29" spans="1:45" s="99" customFormat="1" ht="17.25" customHeight="1" x14ac:dyDescent="0.25">
      <c r="A29" s="352" t="s">
        <v>302</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5"/>
      <c r="AL29" s="355"/>
      <c r="AM29" s="261"/>
      <c r="AN29" s="373"/>
      <c r="AO29" s="374"/>
      <c r="AP29" s="374"/>
      <c r="AQ29" s="364"/>
      <c r="AR29" s="375"/>
      <c r="AS29" s="260"/>
    </row>
    <row r="30" spans="1:45" s="99" customFormat="1" ht="17.25" customHeight="1" x14ac:dyDescent="0.25">
      <c r="A30" s="349" t="s">
        <v>567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61"/>
      <c r="AS30" s="260"/>
    </row>
    <row r="31" spans="1:45" s="99" customFormat="1" ht="17.25" customHeight="1" x14ac:dyDescent="0.25">
      <c r="A31" s="349" t="s">
        <v>301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61"/>
      <c r="AN31" s="261"/>
      <c r="AO31" s="262"/>
      <c r="AP31" s="262"/>
      <c r="AQ31" s="262"/>
      <c r="AR31" s="262"/>
      <c r="AS31" s="260"/>
    </row>
    <row r="32" spans="1:45" s="99" customFormat="1" ht="17.25" customHeight="1" x14ac:dyDescent="0.25">
      <c r="A32" s="349" t="s">
        <v>277</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61"/>
      <c r="AN32" s="261"/>
      <c r="AO32" s="261"/>
      <c r="AP32" s="261"/>
      <c r="AQ32" s="261"/>
      <c r="AR32" s="261"/>
      <c r="AS32" s="260"/>
    </row>
    <row r="33" spans="1:45" s="99" customFormat="1" ht="17.25" customHeight="1" x14ac:dyDescent="0.25">
      <c r="A33" s="349" t="s">
        <v>300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8"/>
      <c r="AL33" s="378"/>
      <c r="AM33" s="261"/>
      <c r="AN33" s="261"/>
      <c r="AO33" s="261"/>
      <c r="AP33" s="261"/>
      <c r="AQ33" s="261"/>
      <c r="AR33" s="261"/>
      <c r="AS33" s="260"/>
    </row>
    <row r="34" spans="1:45" s="99" customFormat="1" ht="17.25" customHeight="1" x14ac:dyDescent="0.25">
      <c r="A34" s="349" t="s">
        <v>299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61"/>
      <c r="AN34" s="261"/>
      <c r="AO34" s="261"/>
      <c r="AP34" s="261"/>
      <c r="AQ34" s="261"/>
      <c r="AR34" s="261"/>
      <c r="AS34" s="260"/>
    </row>
    <row r="35" spans="1:45" s="99"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61"/>
      <c r="AN35" s="261"/>
      <c r="AO35" s="261"/>
      <c r="AP35" s="261"/>
      <c r="AQ35" s="261"/>
      <c r="AR35" s="261"/>
      <c r="AS35" s="260"/>
    </row>
    <row r="36" spans="1:45" s="99" customFormat="1" ht="17.25" customHeight="1" thickBot="1" x14ac:dyDescent="0.3">
      <c r="A36" s="376" t="s">
        <v>268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9"/>
      <c r="AL36" s="369"/>
      <c r="AM36" s="261"/>
      <c r="AN36" s="261"/>
      <c r="AO36" s="261"/>
      <c r="AP36" s="261"/>
      <c r="AQ36" s="261"/>
      <c r="AR36" s="261"/>
      <c r="AS36" s="260"/>
    </row>
    <row r="37" spans="1:45" s="99"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5"/>
      <c r="AL37" s="355"/>
      <c r="AM37" s="261"/>
      <c r="AN37" s="261"/>
      <c r="AO37" s="261"/>
      <c r="AP37" s="261"/>
      <c r="AQ37" s="261"/>
      <c r="AR37" s="261"/>
      <c r="AS37" s="260"/>
    </row>
    <row r="38" spans="1:45" s="99" customFormat="1" ht="17.25" customHeight="1" x14ac:dyDescent="0.25">
      <c r="A38" s="349" t="s">
        <v>298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61"/>
      <c r="AN38" s="261"/>
      <c r="AO38" s="261"/>
      <c r="AP38" s="261"/>
      <c r="AQ38" s="261"/>
      <c r="AR38" s="261"/>
      <c r="AS38" s="260"/>
    </row>
    <row r="39" spans="1:45" s="99" customFormat="1" ht="17.25" customHeight="1" thickBot="1" x14ac:dyDescent="0.3">
      <c r="A39" s="376" t="s">
        <v>297</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9"/>
      <c r="AL39" s="369"/>
      <c r="AM39" s="261"/>
      <c r="AN39" s="261"/>
      <c r="AO39" s="261"/>
      <c r="AP39" s="261"/>
      <c r="AQ39" s="261"/>
      <c r="AR39" s="261"/>
      <c r="AS39" s="260"/>
    </row>
    <row r="40" spans="1:45" s="99" customFormat="1" ht="17.25" customHeight="1" x14ac:dyDescent="0.25">
      <c r="A40" s="357" t="s">
        <v>296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5"/>
      <c r="AL40" s="355"/>
      <c r="AM40" s="261"/>
      <c r="AN40" s="261"/>
      <c r="AO40" s="261"/>
      <c r="AP40" s="261"/>
      <c r="AQ40" s="261"/>
      <c r="AR40" s="261"/>
      <c r="AS40" s="260"/>
    </row>
    <row r="41" spans="1:45" s="99" customFormat="1" ht="17.25" customHeight="1" x14ac:dyDescent="0.25">
      <c r="A41" s="349" t="s">
        <v>295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61"/>
      <c r="AN41" s="261"/>
      <c r="AO41" s="261"/>
      <c r="AP41" s="261"/>
      <c r="AQ41" s="261"/>
      <c r="AR41" s="261"/>
      <c r="AS41" s="260"/>
    </row>
    <row r="42" spans="1:45" s="99" customFormat="1" ht="17.25" customHeight="1" x14ac:dyDescent="0.25">
      <c r="A42" s="349" t="s">
        <v>294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61"/>
      <c r="AN42" s="261"/>
      <c r="AO42" s="261"/>
      <c r="AP42" s="261"/>
      <c r="AQ42" s="261"/>
      <c r="AR42" s="261"/>
      <c r="AS42" s="260"/>
    </row>
    <row r="43" spans="1:45" s="99" customFormat="1" ht="17.25" customHeight="1" x14ac:dyDescent="0.25">
      <c r="A43" s="349" t="s">
        <v>293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61"/>
      <c r="AN43" s="261"/>
      <c r="AO43" s="261"/>
      <c r="AP43" s="261"/>
      <c r="AQ43" s="261"/>
      <c r="AR43" s="261"/>
      <c r="AS43" s="260"/>
    </row>
    <row r="44" spans="1:45" s="99" customFormat="1" ht="17.25" customHeight="1" x14ac:dyDescent="0.25">
      <c r="A44" s="349" t="s">
        <v>292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61"/>
      <c r="AN44" s="261"/>
      <c r="AO44" s="261"/>
      <c r="AP44" s="261"/>
      <c r="AQ44" s="261"/>
      <c r="AR44" s="261"/>
      <c r="AS44" s="260"/>
    </row>
    <row r="45" spans="1:45" s="99" customFormat="1" ht="17.25" customHeight="1" x14ac:dyDescent="0.25">
      <c r="A45" s="349" t="s">
        <v>291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61"/>
      <c r="AN45" s="261"/>
      <c r="AO45" s="261"/>
      <c r="AP45" s="261"/>
      <c r="AQ45" s="261"/>
      <c r="AR45" s="261"/>
      <c r="AS45" s="260"/>
    </row>
    <row r="46" spans="1:45" s="99" customFormat="1" ht="17.25" customHeight="1" thickBot="1" x14ac:dyDescent="0.3">
      <c r="A46" s="392" t="s">
        <v>290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61"/>
      <c r="AN46" s="261"/>
      <c r="AO46" s="261"/>
      <c r="AP46" s="261"/>
      <c r="AQ46" s="261"/>
      <c r="AR46" s="261"/>
      <c r="AS46" s="260"/>
    </row>
    <row r="47" spans="1:45" s="99" customFormat="1" ht="24" customHeight="1" x14ac:dyDescent="0.25">
      <c r="A47" s="395" t="s">
        <v>289</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55" t="s">
        <v>3</v>
      </c>
      <c r="AL47" s="355"/>
      <c r="AM47" s="381" t="s">
        <v>568</v>
      </c>
      <c r="AN47" s="381"/>
      <c r="AO47" s="263" t="s">
        <v>569</v>
      </c>
      <c r="AP47" s="263" t="s">
        <v>570</v>
      </c>
      <c r="AQ47" s="260"/>
    </row>
    <row r="48" spans="1:45" s="99" customFormat="1" ht="12" customHeight="1" x14ac:dyDescent="0.25">
      <c r="A48" s="349" t="s">
        <v>288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64"/>
      <c r="AP48" s="264"/>
      <c r="AQ48" s="260"/>
    </row>
    <row r="49" spans="1:43" s="99" customFormat="1" ht="12" customHeight="1" x14ac:dyDescent="0.25">
      <c r="A49" s="349" t="s">
        <v>287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64"/>
      <c r="AP49" s="264"/>
      <c r="AQ49" s="260"/>
    </row>
    <row r="50" spans="1:43" s="99" customFormat="1" ht="12" customHeight="1" thickBot="1" x14ac:dyDescent="0.3">
      <c r="A50" s="376" t="s">
        <v>571</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9"/>
      <c r="AL50" s="369"/>
      <c r="AM50" s="369"/>
      <c r="AN50" s="369"/>
      <c r="AO50" s="254"/>
      <c r="AP50" s="254"/>
      <c r="AQ50" s="260"/>
    </row>
    <row r="51" spans="1:43" s="99"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99" customFormat="1" ht="24" customHeight="1" x14ac:dyDescent="0.25">
      <c r="A52" s="379" t="s">
        <v>286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3</v>
      </c>
      <c r="AL52" s="381"/>
      <c r="AM52" s="381" t="s">
        <v>568</v>
      </c>
      <c r="AN52" s="381"/>
      <c r="AO52" s="263" t="s">
        <v>569</v>
      </c>
      <c r="AP52" s="263" t="s">
        <v>570</v>
      </c>
      <c r="AQ52" s="260"/>
    </row>
    <row r="53" spans="1:43" s="99" customFormat="1" ht="11.25" customHeight="1" x14ac:dyDescent="0.25">
      <c r="A53" s="401" t="s">
        <v>285</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78"/>
      <c r="AL53" s="378"/>
      <c r="AM53" s="378"/>
      <c r="AN53" s="378"/>
      <c r="AO53" s="255"/>
      <c r="AP53" s="255"/>
      <c r="AQ53" s="260"/>
    </row>
    <row r="54" spans="1:43" s="99" customFormat="1" ht="12" customHeight="1" x14ac:dyDescent="0.25">
      <c r="A54" s="349" t="s">
        <v>284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64"/>
      <c r="AP54" s="264"/>
      <c r="AQ54" s="260"/>
    </row>
    <row r="55" spans="1:43" s="99" customFormat="1" ht="12" customHeight="1" x14ac:dyDescent="0.25">
      <c r="A55" s="349" t="s">
        <v>283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64"/>
      <c r="AP55" s="264"/>
      <c r="AQ55" s="260"/>
    </row>
    <row r="56" spans="1:43" s="99" customFormat="1" ht="12" customHeight="1" thickBot="1" x14ac:dyDescent="0.3">
      <c r="A56" s="376" t="s">
        <v>282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9"/>
      <c r="AL56" s="369"/>
      <c r="AM56" s="369"/>
      <c r="AN56" s="369"/>
      <c r="AO56" s="254"/>
      <c r="AP56" s="254"/>
      <c r="AQ56" s="260"/>
    </row>
    <row r="57" spans="1:43" s="99"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1"/>
      <c r="AN57" s="261"/>
      <c r="AO57" s="270"/>
      <c r="AP57" s="270"/>
      <c r="AQ57" s="258"/>
    </row>
    <row r="58" spans="1:43" s="99" customFormat="1" ht="24" customHeight="1" x14ac:dyDescent="0.25">
      <c r="A58" s="379" t="s">
        <v>281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3</v>
      </c>
      <c r="AL58" s="381"/>
      <c r="AM58" s="381" t="s">
        <v>568</v>
      </c>
      <c r="AN58" s="381"/>
      <c r="AO58" s="263" t="s">
        <v>569</v>
      </c>
      <c r="AP58" s="263" t="s">
        <v>570</v>
      </c>
      <c r="AQ58" s="260"/>
    </row>
    <row r="59" spans="1:43" s="99" customFormat="1" ht="12.75" customHeight="1" x14ac:dyDescent="0.25">
      <c r="A59" s="398" t="s">
        <v>280</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71"/>
      <c r="AP59" s="271"/>
      <c r="AQ59" s="272"/>
    </row>
    <row r="60" spans="1:43" s="99" customFormat="1" ht="12" customHeight="1" x14ac:dyDescent="0.25">
      <c r="A60" s="349" t="s">
        <v>279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64"/>
      <c r="AP60" s="264"/>
      <c r="AQ60" s="260"/>
    </row>
    <row r="61" spans="1:43" s="99" customFormat="1" ht="12" customHeight="1" x14ac:dyDescent="0.25">
      <c r="A61" s="349" t="s">
        <v>278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64"/>
      <c r="AP61" s="264"/>
      <c r="AQ61" s="260"/>
    </row>
    <row r="62" spans="1:43" s="99" customFormat="1" ht="12" customHeight="1" x14ac:dyDescent="0.25">
      <c r="A62" s="349" t="s">
        <v>277</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64"/>
      <c r="AP62" s="264"/>
      <c r="AQ62" s="260"/>
    </row>
    <row r="63" spans="1:43" s="99"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64"/>
      <c r="AP63" s="264"/>
      <c r="AQ63" s="260"/>
    </row>
    <row r="64" spans="1:43" s="99"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64"/>
      <c r="AP64" s="264"/>
      <c r="AQ64" s="260"/>
    </row>
    <row r="65" spans="1:43" s="99" customFormat="1" ht="12" customHeight="1" x14ac:dyDescent="0.25">
      <c r="A65" s="349" t="s">
        <v>276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64"/>
      <c r="AP65" s="264"/>
      <c r="AQ65" s="260"/>
    </row>
    <row r="66" spans="1:43" s="99" customFormat="1" ht="27.75" customHeight="1" x14ac:dyDescent="0.25">
      <c r="A66" s="386" t="s">
        <v>275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73"/>
      <c r="AP66" s="273"/>
      <c r="AQ66" s="272"/>
    </row>
    <row r="67" spans="1:43" s="99" customFormat="1" ht="11.25" customHeight="1" x14ac:dyDescent="0.25">
      <c r="A67" s="349" t="s">
        <v>270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64"/>
      <c r="AP67" s="264"/>
      <c r="AQ67" s="260"/>
    </row>
    <row r="68" spans="1:43" s="99" customFormat="1" ht="25.5" customHeight="1" x14ac:dyDescent="0.25">
      <c r="A68" s="386" t="s">
        <v>271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73"/>
      <c r="AP68" s="273"/>
      <c r="AQ68" s="272"/>
    </row>
    <row r="69" spans="1:43" s="99" customFormat="1" ht="12" customHeight="1" x14ac:dyDescent="0.25">
      <c r="A69" s="349" t="s">
        <v>269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64"/>
      <c r="AP69" s="264"/>
      <c r="AQ69" s="260"/>
    </row>
    <row r="70" spans="1:43" s="99" customFormat="1" ht="12.75" customHeight="1" x14ac:dyDescent="0.25">
      <c r="A70" s="390" t="s">
        <v>274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273"/>
      <c r="AP70" s="273"/>
      <c r="AQ70" s="272"/>
    </row>
    <row r="71" spans="1:43" s="99" customFormat="1" ht="12" customHeight="1" x14ac:dyDescent="0.25">
      <c r="A71" s="349" t="s">
        <v>268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64"/>
      <c r="AP71" s="264"/>
      <c r="AQ71" s="260"/>
    </row>
    <row r="72" spans="1:43" s="99" customFormat="1" ht="12.75" customHeight="1" thickBot="1" x14ac:dyDescent="0.3">
      <c r="A72" s="382" t="s">
        <v>273</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74"/>
      <c r="AP72" s="274"/>
      <c r="AQ72" s="272"/>
    </row>
    <row r="73" spans="1:43" s="99"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1"/>
      <c r="AN73" s="261"/>
      <c r="AO73" s="270"/>
      <c r="AP73" s="270"/>
      <c r="AQ73" s="258"/>
    </row>
    <row r="74" spans="1:43" s="99" customFormat="1" ht="25.5" customHeight="1" x14ac:dyDescent="0.25">
      <c r="A74" s="379" t="s">
        <v>272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3</v>
      </c>
      <c r="AL74" s="381"/>
      <c r="AM74" s="381" t="s">
        <v>568</v>
      </c>
      <c r="AN74" s="381"/>
      <c r="AO74" s="263" t="s">
        <v>569</v>
      </c>
      <c r="AP74" s="263" t="s">
        <v>570</v>
      </c>
      <c r="AQ74" s="260"/>
    </row>
    <row r="75" spans="1:43" s="99" customFormat="1" ht="25.5" customHeight="1" x14ac:dyDescent="0.25">
      <c r="A75" s="386" t="s">
        <v>271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403"/>
      <c r="AN75" s="403"/>
      <c r="AO75" s="275"/>
      <c r="AP75" s="275"/>
      <c r="AQ75" s="272"/>
    </row>
    <row r="76" spans="1:43" s="99" customFormat="1" ht="12" customHeight="1" x14ac:dyDescent="0.25">
      <c r="A76" s="349" t="s">
        <v>270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04"/>
      <c r="AN76" s="404"/>
      <c r="AO76" s="276"/>
      <c r="AP76" s="276"/>
      <c r="AQ76" s="260"/>
    </row>
    <row r="77" spans="1:43" s="99" customFormat="1" ht="12" customHeight="1" x14ac:dyDescent="0.25">
      <c r="A77" s="349" t="s">
        <v>269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04"/>
      <c r="AN77" s="404"/>
      <c r="AO77" s="276"/>
      <c r="AP77" s="276"/>
      <c r="AQ77" s="260"/>
    </row>
    <row r="78" spans="1:43" s="99" customFormat="1" ht="12" customHeight="1" x14ac:dyDescent="0.25">
      <c r="A78" s="349" t="s">
        <v>268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04"/>
      <c r="AN78" s="404"/>
      <c r="AO78" s="276"/>
      <c r="AP78" s="276"/>
      <c r="AQ78" s="260"/>
    </row>
    <row r="79" spans="1:43" s="99" customFormat="1" ht="12" customHeight="1" x14ac:dyDescent="0.25">
      <c r="A79" s="349" t="s">
        <v>267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04"/>
      <c r="AN79" s="404"/>
      <c r="AO79" s="276"/>
      <c r="AP79" s="276"/>
      <c r="AQ79" s="260"/>
    </row>
    <row r="80" spans="1:43" s="99" customFormat="1" ht="12" customHeight="1" x14ac:dyDescent="0.25">
      <c r="A80" s="349" t="s">
        <v>266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04"/>
      <c r="AN80" s="404"/>
      <c r="AO80" s="276"/>
      <c r="AP80" s="276"/>
      <c r="AQ80" s="260"/>
    </row>
    <row r="81" spans="1:45" s="99" customFormat="1" ht="12.75" customHeight="1" x14ac:dyDescent="0.25">
      <c r="A81" s="349" t="s">
        <v>265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04"/>
      <c r="AN81" s="404"/>
      <c r="AO81" s="276"/>
      <c r="AP81" s="276"/>
      <c r="AQ81" s="260"/>
    </row>
    <row r="82" spans="1:45" s="99" customFormat="1" ht="12.75" customHeight="1" x14ac:dyDescent="0.25">
      <c r="A82" s="349" t="s">
        <v>264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04"/>
      <c r="AN82" s="404"/>
      <c r="AO82" s="276"/>
      <c r="AP82" s="276"/>
      <c r="AQ82" s="260"/>
    </row>
    <row r="83" spans="1:45" s="99" customFormat="1" ht="12" customHeight="1" x14ac:dyDescent="0.25">
      <c r="A83" s="390" t="s">
        <v>263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403"/>
      <c r="AN83" s="403"/>
      <c r="AO83" s="275"/>
      <c r="AP83" s="275"/>
      <c r="AQ83" s="272"/>
    </row>
    <row r="84" spans="1:45" s="99" customFormat="1" ht="12" customHeight="1" x14ac:dyDescent="0.25">
      <c r="A84" s="390" t="s">
        <v>262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403"/>
      <c r="AN84" s="403"/>
      <c r="AO84" s="275"/>
      <c r="AP84" s="275"/>
      <c r="AQ84" s="272"/>
    </row>
    <row r="85" spans="1:45" s="99" customFormat="1" ht="12" customHeight="1" x14ac:dyDescent="0.25">
      <c r="A85" s="349" t="s">
        <v>261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04"/>
      <c r="AN85" s="404"/>
      <c r="AO85" s="276"/>
      <c r="AP85" s="276"/>
      <c r="AQ85" s="258"/>
    </row>
    <row r="86" spans="1:45" s="99" customFormat="1" ht="27.75" customHeight="1" x14ac:dyDescent="0.25">
      <c r="A86" s="386" t="s">
        <v>260</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403"/>
      <c r="AN86" s="403"/>
      <c r="AO86" s="275"/>
      <c r="AP86" s="275"/>
      <c r="AQ86" s="272"/>
    </row>
    <row r="87" spans="1:45" s="99" customFormat="1" ht="15" x14ac:dyDescent="0.25">
      <c r="A87" s="386" t="s">
        <v>259</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403"/>
      <c r="AN87" s="403"/>
      <c r="AO87" s="275"/>
      <c r="AP87" s="275"/>
      <c r="AQ87" s="272"/>
    </row>
    <row r="88" spans="1:45" s="99" customFormat="1" ht="14.25" customHeight="1" x14ac:dyDescent="0.25">
      <c r="A88" s="405" t="s">
        <v>258</v>
      </c>
      <c r="B88" s="406"/>
      <c r="C88" s="406"/>
      <c r="D88" s="407"/>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14"/>
      <c r="AL88" s="415"/>
      <c r="AM88" s="408"/>
      <c r="AN88" s="409"/>
      <c r="AO88" s="275"/>
      <c r="AP88" s="275"/>
      <c r="AQ88" s="272"/>
    </row>
    <row r="89" spans="1:45" s="99" customFormat="1" ht="15" x14ac:dyDescent="0.25">
      <c r="A89" s="405" t="s">
        <v>257</v>
      </c>
      <c r="B89" s="406"/>
      <c r="C89" s="406"/>
      <c r="D89" s="407"/>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14"/>
      <c r="AL89" s="415"/>
      <c r="AM89" s="408"/>
      <c r="AN89" s="409"/>
      <c r="AO89" s="275"/>
      <c r="AP89" s="275"/>
      <c r="AQ89" s="258"/>
    </row>
    <row r="90" spans="1:45" s="99" customFormat="1" ht="12" customHeight="1" thickBot="1" x14ac:dyDescent="0.3">
      <c r="A90" s="278" t="s">
        <v>256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12"/>
      <c r="AL90" s="413"/>
      <c r="AM90" s="410"/>
      <c r="AN90" s="411"/>
      <c r="AO90" s="280"/>
      <c r="AP90" s="280"/>
      <c r="AQ90" s="260"/>
    </row>
    <row r="91" spans="1:45" s="99"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1"/>
    </row>
    <row r="92" spans="1:45" s="99" customFormat="1" ht="13.5" customHeight="1" x14ac:dyDescent="0.25">
      <c r="A92" s="261" t="s">
        <v>572</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1"/>
    </row>
    <row r="93" spans="1:45" s="99" customFormat="1" ht="13.5" customHeight="1" x14ac:dyDescent="0.25">
      <c r="A93" s="282" t="s">
        <v>573</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99" customFormat="1" ht="11.25" customHeight="1" x14ac:dyDescent="0.25">
      <c r="A94" s="282" t="s">
        <v>574</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8"/>
    </row>
    <row r="95" spans="1:45" s="99" customFormat="1" ht="15" x14ac:dyDescent="0.25">
      <c r="A95" s="282" t="s">
        <v>575</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8"/>
    </row>
    <row r="96" spans="1:45" s="99" customFormat="1" ht="15" x14ac:dyDescent="0.25">
      <c r="A96" s="261" t="s">
        <v>576</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row r="97" s="99"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M79:AN79"/>
    <mergeCell ref="AM80:AN80"/>
    <mergeCell ref="AM81:AN81"/>
    <mergeCell ref="AM82:AN82"/>
    <mergeCell ref="A83:AJ83"/>
    <mergeCell ref="AM83:AN83"/>
    <mergeCell ref="AM84:AN84"/>
    <mergeCell ref="AK90:AL90"/>
    <mergeCell ref="A87:AJ87"/>
    <mergeCell ref="AK87:AL87"/>
    <mergeCell ref="AK88:AL88"/>
    <mergeCell ref="AK89:AL89"/>
    <mergeCell ref="AK83:AL83"/>
    <mergeCell ref="A84:AJ84"/>
    <mergeCell ref="AM67:AN67"/>
    <mergeCell ref="AM68:AN68"/>
    <mergeCell ref="AM69:AN69"/>
    <mergeCell ref="AM70:AN70"/>
    <mergeCell ref="AM71:AN71"/>
    <mergeCell ref="AM72:AN72"/>
    <mergeCell ref="AM74:AN74"/>
    <mergeCell ref="AM75:AN75"/>
    <mergeCell ref="AM76:AN76"/>
    <mergeCell ref="AM60:AN60"/>
    <mergeCell ref="A61:AJ61"/>
    <mergeCell ref="AK61:AL61"/>
    <mergeCell ref="AM61:AN61"/>
    <mergeCell ref="AM62:AN62"/>
    <mergeCell ref="AM63:AN63"/>
    <mergeCell ref="AM64:AN64"/>
    <mergeCell ref="AM65:AN65"/>
    <mergeCell ref="AM66:AN66"/>
    <mergeCell ref="A64:AJ64"/>
    <mergeCell ref="AK64:AL64"/>
    <mergeCell ref="A65:AJ65"/>
    <mergeCell ref="AK65:AL65"/>
    <mergeCell ref="A66:AJ66"/>
    <mergeCell ref="AK66:AL66"/>
    <mergeCell ref="AM49:AN49"/>
    <mergeCell ref="AM50:AN50"/>
    <mergeCell ref="AM52:AN52"/>
    <mergeCell ref="AM53:AN53"/>
    <mergeCell ref="AM54:AN54"/>
    <mergeCell ref="AM55:AN55"/>
    <mergeCell ref="AM56:AN56"/>
    <mergeCell ref="AM58:AN58"/>
    <mergeCell ref="A59:AJ59"/>
    <mergeCell ref="AK59:AL59"/>
    <mergeCell ref="AM59:AN59"/>
    <mergeCell ref="A52:AJ52"/>
    <mergeCell ref="AK52:AL52"/>
    <mergeCell ref="A53:AJ53"/>
    <mergeCell ref="AK53:AL53"/>
    <mergeCell ref="A54:AJ54"/>
    <mergeCell ref="AK54:AL54"/>
    <mergeCell ref="A49:AJ49"/>
    <mergeCell ref="AK49:AL49"/>
    <mergeCell ref="A50:AJ50"/>
    <mergeCell ref="AK50:AL50"/>
    <mergeCell ref="AM47:AN47"/>
    <mergeCell ref="AM48:AN48"/>
    <mergeCell ref="A46:AJ46"/>
    <mergeCell ref="AK46:AL46"/>
    <mergeCell ref="A47:AJ47"/>
    <mergeCell ref="AK47:AL47"/>
    <mergeCell ref="A48:AJ48"/>
    <mergeCell ref="AK48:AL48"/>
    <mergeCell ref="A43:AJ43"/>
    <mergeCell ref="AK43:AL43"/>
    <mergeCell ref="A44:AJ44"/>
    <mergeCell ref="AK44:AL44"/>
    <mergeCell ref="A45:AJ45"/>
    <mergeCell ref="AK45:AL45"/>
    <mergeCell ref="AK84:AL84"/>
    <mergeCell ref="A85:AJ85"/>
    <mergeCell ref="AK85:AL85"/>
    <mergeCell ref="A86:AJ86"/>
    <mergeCell ref="AK86:AL86"/>
    <mergeCell ref="A80:AJ80"/>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7:AJ67"/>
    <mergeCell ref="AK67:AL67"/>
    <mergeCell ref="A58:AJ58"/>
    <mergeCell ref="AK58:AL58"/>
    <mergeCell ref="A62:AJ62"/>
    <mergeCell ref="AK62:AL62"/>
    <mergeCell ref="A63:AJ63"/>
    <mergeCell ref="AK63:AL63"/>
    <mergeCell ref="A55:AJ55"/>
    <mergeCell ref="AK55:AL55"/>
    <mergeCell ref="A56:AJ56"/>
    <mergeCell ref="AK56:AL56"/>
    <mergeCell ref="A60:AJ60"/>
    <mergeCell ref="AK60:AL60"/>
    <mergeCell ref="A36:AJ36"/>
    <mergeCell ref="AK36:AL36"/>
    <mergeCell ref="A32:AJ32"/>
    <mergeCell ref="AK32:AL32"/>
    <mergeCell ref="A33:AJ33"/>
    <mergeCell ref="AK33:AL33"/>
    <mergeCell ref="AK41:AL41"/>
    <mergeCell ref="A42:AJ42"/>
    <mergeCell ref="AK42:AL42"/>
    <mergeCell ref="A37:AJ37"/>
    <mergeCell ref="AK37:AL37"/>
    <mergeCell ref="A38:AJ38"/>
    <mergeCell ref="AK38:AL38"/>
    <mergeCell ref="A39:AJ39"/>
    <mergeCell ref="AK39:AL39"/>
    <mergeCell ref="A40:AJ40"/>
    <mergeCell ref="AK40:AL40"/>
    <mergeCell ref="A41:AJ41"/>
    <mergeCell ref="A27:AJ27"/>
    <mergeCell ref="AK27:AL27"/>
    <mergeCell ref="AN27:AP27"/>
    <mergeCell ref="AQ27:AR27"/>
    <mergeCell ref="A28:AJ28"/>
    <mergeCell ref="A34:AJ34"/>
    <mergeCell ref="AK34:AL34"/>
    <mergeCell ref="A35:AJ35"/>
    <mergeCell ref="AK35:AL35"/>
    <mergeCell ref="AK28:AL28"/>
    <mergeCell ref="AN28:AP28"/>
    <mergeCell ref="AQ28:AR28"/>
    <mergeCell ref="AN29:AP29"/>
    <mergeCell ref="AQ29:AR29"/>
    <mergeCell ref="A30:AJ30"/>
    <mergeCell ref="AK30:AL30"/>
    <mergeCell ref="A1:A2"/>
    <mergeCell ref="A5:AR5"/>
    <mergeCell ref="A7:AR7"/>
    <mergeCell ref="A9:AR9"/>
    <mergeCell ref="A10:AR10"/>
    <mergeCell ref="A12:AR12"/>
    <mergeCell ref="A31:AJ31"/>
    <mergeCell ref="AK31:AL31"/>
    <mergeCell ref="A13:AR13"/>
    <mergeCell ref="A15:AR15"/>
    <mergeCell ref="A16:AR16"/>
    <mergeCell ref="A18:AR18"/>
    <mergeCell ref="A29:AJ29"/>
    <mergeCell ref="AK29:AL29"/>
    <mergeCell ref="A24:AJ24"/>
    <mergeCell ref="AK24:AL24"/>
    <mergeCell ref="A25:AJ25"/>
    <mergeCell ref="AK25:AL25"/>
    <mergeCell ref="AN25:AP25"/>
    <mergeCell ref="AQ25:AR25"/>
    <mergeCell ref="A26:AJ26"/>
    <mergeCell ref="AK26:AL26"/>
    <mergeCell ref="AN26:AP26"/>
    <mergeCell ref="AQ26:AR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SheetLayoutView="100" workbookViewId="0">
      <selection activeCell="G22" sqref="G22:H22"/>
    </sheetView>
  </sheetViews>
  <sheetFormatPr defaultRowHeight="15.75" x14ac:dyDescent="0.25"/>
  <cols>
    <col min="1" max="1" width="9.140625" style="63"/>
    <col min="2" max="2" width="37.7109375" style="63" customWidth="1"/>
    <col min="3" max="3" width="14.85546875" style="63" customWidth="1"/>
    <col min="4" max="4" width="12.85546875" style="63" customWidth="1"/>
    <col min="5" max="6" width="0" style="63" hidden="1" customWidth="1"/>
    <col min="7" max="7" width="16.57031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296" t="s">
        <v>7</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ht="18.75" x14ac:dyDescent="0.25">
      <c r="A12" s="302" t="str">
        <f>'1. паспорт местоположение'!A12:C12</f>
        <v>H_TP1200.VL.0030</v>
      </c>
      <c r="B12" s="302"/>
      <c r="C12" s="302"/>
      <c r="D12" s="302"/>
      <c r="E12" s="302"/>
      <c r="F12" s="302"/>
      <c r="G12" s="302"/>
      <c r="H12" s="302"/>
      <c r="I12" s="302"/>
      <c r="J12" s="302"/>
      <c r="K12" s="302"/>
      <c r="L12" s="302"/>
    </row>
    <row r="13" spans="1:44" x14ac:dyDescent="0.25">
      <c r="A13" s="296" t="s">
        <v>6</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18.75" x14ac:dyDescent="0.25">
      <c r="A15" s="302" t="str">
        <f>'1. паспорт местоположение'!A15:C15</f>
        <v>Реконструкция ВЛ 110 кВ Ленинская – Лосинка (замена 37 опор, 2х9 км провода)</v>
      </c>
      <c r="B15" s="302"/>
      <c r="C15" s="302"/>
      <c r="D15" s="302"/>
      <c r="E15" s="302"/>
      <c r="F15" s="302"/>
      <c r="G15" s="302"/>
      <c r="H15" s="302"/>
      <c r="I15" s="302"/>
      <c r="J15" s="302"/>
      <c r="K15" s="302"/>
      <c r="L15" s="302"/>
    </row>
    <row r="16" spans="1:44" x14ac:dyDescent="0.25">
      <c r="A16" s="296" t="s">
        <v>5</v>
      </c>
      <c r="B16" s="296"/>
      <c r="C16" s="296"/>
      <c r="D16" s="296"/>
      <c r="E16" s="296"/>
      <c r="F16" s="296"/>
      <c r="G16" s="296"/>
      <c r="H16" s="296"/>
      <c r="I16" s="296"/>
      <c r="J16" s="296"/>
      <c r="K16" s="296"/>
      <c r="L16" s="296"/>
    </row>
    <row r="17" spans="1:12" ht="15.75" customHeight="1" x14ac:dyDescent="0.25">
      <c r="L17" s="80"/>
    </row>
    <row r="18" spans="1:12" x14ac:dyDescent="0.25">
      <c r="K18" s="79"/>
    </row>
    <row r="19" spans="1:12" ht="15.75" customHeight="1" x14ac:dyDescent="0.25">
      <c r="A19" s="416" t="s">
        <v>445</v>
      </c>
      <c r="B19" s="416"/>
      <c r="C19" s="416"/>
      <c r="D19" s="416"/>
      <c r="E19" s="416"/>
      <c r="F19" s="416"/>
      <c r="G19" s="416"/>
      <c r="H19" s="416"/>
      <c r="I19" s="416"/>
      <c r="J19" s="416"/>
      <c r="K19" s="416"/>
      <c r="L19" s="416"/>
    </row>
    <row r="20" spans="1:12" x14ac:dyDescent="0.25">
      <c r="A20" s="64"/>
      <c r="B20" s="64"/>
      <c r="C20" s="78"/>
      <c r="D20" s="78"/>
      <c r="E20" s="78"/>
      <c r="F20" s="78"/>
      <c r="G20" s="78"/>
      <c r="H20" s="78"/>
      <c r="I20" s="78"/>
      <c r="J20" s="78"/>
      <c r="K20" s="78"/>
      <c r="L20" s="78"/>
    </row>
    <row r="21" spans="1:12" ht="28.5" customHeight="1" x14ac:dyDescent="0.25">
      <c r="A21" s="417" t="s">
        <v>226</v>
      </c>
      <c r="B21" s="417" t="s">
        <v>225</v>
      </c>
      <c r="C21" s="423" t="s">
        <v>375</v>
      </c>
      <c r="D21" s="423"/>
      <c r="E21" s="423"/>
      <c r="F21" s="423"/>
      <c r="G21" s="423"/>
      <c r="H21" s="423"/>
      <c r="I21" s="418" t="s">
        <v>224</v>
      </c>
      <c r="J21" s="420" t="s">
        <v>377</v>
      </c>
      <c r="K21" s="417" t="s">
        <v>223</v>
      </c>
      <c r="L21" s="419" t="s">
        <v>376</v>
      </c>
    </row>
    <row r="22" spans="1:12" ht="58.5" customHeight="1" x14ac:dyDescent="0.25">
      <c r="A22" s="417"/>
      <c r="B22" s="417"/>
      <c r="C22" s="424" t="s">
        <v>1</v>
      </c>
      <c r="D22" s="424"/>
      <c r="E22" s="125"/>
      <c r="F22" s="126"/>
      <c r="G22" s="425" t="s">
        <v>578</v>
      </c>
      <c r="H22" s="426"/>
      <c r="I22" s="418"/>
      <c r="J22" s="421"/>
      <c r="K22" s="417"/>
      <c r="L22" s="419"/>
    </row>
    <row r="23" spans="1:12" ht="47.25" x14ac:dyDescent="0.25">
      <c r="A23" s="417"/>
      <c r="B23" s="417"/>
      <c r="C23" s="77" t="s">
        <v>222</v>
      </c>
      <c r="D23" s="77" t="s">
        <v>221</v>
      </c>
      <c r="E23" s="77" t="s">
        <v>222</v>
      </c>
      <c r="F23" s="77" t="s">
        <v>221</v>
      </c>
      <c r="G23" s="77" t="s">
        <v>222</v>
      </c>
      <c r="H23" s="77" t="s">
        <v>221</v>
      </c>
      <c r="I23" s="418"/>
      <c r="J23" s="422"/>
      <c r="K23" s="417"/>
      <c r="L23" s="419"/>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220</v>
      </c>
      <c r="C25" s="160"/>
      <c r="D25" s="161"/>
      <c r="E25" s="161"/>
      <c r="F25" s="161"/>
      <c r="G25" s="161"/>
      <c r="H25" s="161"/>
      <c r="I25" s="75"/>
      <c r="J25" s="75"/>
      <c r="K25" s="69"/>
      <c r="L25" s="87"/>
    </row>
    <row r="26" spans="1:12" ht="35.25" customHeight="1" x14ac:dyDescent="0.25">
      <c r="A26" s="71" t="s">
        <v>219</v>
      </c>
      <c r="B26" s="76" t="s">
        <v>382</v>
      </c>
      <c r="C26" s="66" t="s">
        <v>482</v>
      </c>
      <c r="D26" s="66"/>
      <c r="E26" s="66" t="s">
        <v>485</v>
      </c>
      <c r="F26" s="66"/>
      <c r="G26" s="252" t="s">
        <v>482</v>
      </c>
      <c r="H26" s="252"/>
      <c r="I26" s="75"/>
      <c r="J26" s="75"/>
      <c r="K26" s="69"/>
      <c r="L26" s="69"/>
    </row>
    <row r="27" spans="1:12" s="65" customFormat="1" ht="39" customHeight="1" x14ac:dyDescent="0.25">
      <c r="A27" s="71" t="s">
        <v>218</v>
      </c>
      <c r="B27" s="76" t="s">
        <v>384</v>
      </c>
      <c r="C27" s="66" t="s">
        <v>482</v>
      </c>
      <c r="D27" s="66"/>
      <c r="E27" s="66" t="s">
        <v>485</v>
      </c>
      <c r="F27" s="66"/>
      <c r="G27" s="252" t="s">
        <v>482</v>
      </c>
      <c r="H27" s="252"/>
      <c r="I27" s="75"/>
      <c r="J27" s="75"/>
      <c r="K27" s="69"/>
      <c r="L27" s="69"/>
    </row>
    <row r="28" spans="1:12" s="65" customFormat="1" ht="70.5" customHeight="1" x14ac:dyDescent="0.25">
      <c r="A28" s="71" t="s">
        <v>383</v>
      </c>
      <c r="B28" s="76" t="s">
        <v>388</v>
      </c>
      <c r="C28" s="162">
        <v>46762</v>
      </c>
      <c r="D28" s="162">
        <v>46811</v>
      </c>
      <c r="E28" s="66" t="s">
        <v>485</v>
      </c>
      <c r="F28" s="66"/>
      <c r="G28" s="253">
        <v>47493</v>
      </c>
      <c r="H28" s="253">
        <v>47542</v>
      </c>
      <c r="I28" s="75"/>
      <c r="J28" s="75"/>
      <c r="K28" s="69"/>
      <c r="L28" s="69"/>
    </row>
    <row r="29" spans="1:12" s="65" customFormat="1" ht="54" customHeight="1" x14ac:dyDescent="0.25">
      <c r="A29" s="71" t="s">
        <v>217</v>
      </c>
      <c r="B29" s="76" t="s">
        <v>387</v>
      </c>
      <c r="C29" s="162">
        <v>46844</v>
      </c>
      <c r="D29" s="162">
        <v>46934</v>
      </c>
      <c r="E29" s="66" t="s">
        <v>485</v>
      </c>
      <c r="F29" s="66"/>
      <c r="G29" s="253">
        <v>47574</v>
      </c>
      <c r="H29" s="253">
        <v>47664</v>
      </c>
      <c r="I29" s="75"/>
      <c r="J29" s="75"/>
      <c r="K29" s="69"/>
      <c r="L29" s="69"/>
    </row>
    <row r="30" spans="1:12" s="65" customFormat="1" ht="42" customHeight="1" x14ac:dyDescent="0.25">
      <c r="A30" s="71" t="s">
        <v>216</v>
      </c>
      <c r="B30" s="76" t="s">
        <v>389</v>
      </c>
      <c r="C30" s="162">
        <v>46935</v>
      </c>
      <c r="D30" s="162">
        <v>47026</v>
      </c>
      <c r="E30" s="66" t="s">
        <v>485</v>
      </c>
      <c r="F30" s="66"/>
      <c r="G30" s="253">
        <v>47665</v>
      </c>
      <c r="H30" s="253">
        <v>47756</v>
      </c>
      <c r="I30" s="75"/>
      <c r="J30" s="75"/>
      <c r="K30" s="69"/>
      <c r="L30" s="69"/>
    </row>
    <row r="31" spans="1:12" s="65" customFormat="1" ht="37.5" customHeight="1" x14ac:dyDescent="0.25">
      <c r="A31" s="71" t="s">
        <v>215</v>
      </c>
      <c r="B31" s="70" t="s">
        <v>385</v>
      </c>
      <c r="C31" s="162">
        <v>46661</v>
      </c>
      <c r="D31" s="162">
        <v>46751</v>
      </c>
      <c r="E31" s="66" t="s">
        <v>485</v>
      </c>
      <c r="F31" s="66"/>
      <c r="G31" s="253">
        <v>47392</v>
      </c>
      <c r="H31" s="253">
        <v>47482</v>
      </c>
      <c r="I31" s="75"/>
      <c r="J31" s="75"/>
      <c r="K31" s="69"/>
      <c r="L31" s="69"/>
    </row>
    <row r="32" spans="1:12" s="65" customFormat="1" ht="31.5" x14ac:dyDescent="0.25">
      <c r="A32" s="71" t="s">
        <v>213</v>
      </c>
      <c r="B32" s="70" t="s">
        <v>390</v>
      </c>
      <c r="C32" s="162">
        <v>47027</v>
      </c>
      <c r="D32" s="162">
        <v>47087</v>
      </c>
      <c r="E32" s="66" t="s">
        <v>485</v>
      </c>
      <c r="F32" s="66"/>
      <c r="G32" s="253">
        <v>47757</v>
      </c>
      <c r="H32" s="253">
        <v>47817</v>
      </c>
      <c r="I32" s="75"/>
      <c r="J32" s="75"/>
      <c r="K32" s="69"/>
      <c r="L32" s="69"/>
    </row>
    <row r="33" spans="1:12" s="65" customFormat="1" ht="37.5" customHeight="1" x14ac:dyDescent="0.25">
      <c r="A33" s="71" t="s">
        <v>401</v>
      </c>
      <c r="B33" s="70" t="s">
        <v>318</v>
      </c>
      <c r="C33" s="162">
        <v>47027</v>
      </c>
      <c r="D33" s="162">
        <v>47087</v>
      </c>
      <c r="E33" s="66" t="s">
        <v>485</v>
      </c>
      <c r="F33" s="66"/>
      <c r="G33" s="253">
        <v>47757</v>
      </c>
      <c r="H33" s="253">
        <v>47817</v>
      </c>
      <c r="I33" s="75"/>
      <c r="J33" s="75"/>
      <c r="K33" s="69"/>
      <c r="L33" s="69"/>
    </row>
    <row r="34" spans="1:12" s="65" customFormat="1" ht="47.25" customHeight="1" x14ac:dyDescent="0.25">
      <c r="A34" s="71" t="s">
        <v>402</v>
      </c>
      <c r="B34" s="70" t="s">
        <v>394</v>
      </c>
      <c r="C34" s="66" t="s">
        <v>482</v>
      </c>
      <c r="D34" s="66"/>
      <c r="E34" s="66" t="s">
        <v>485</v>
      </c>
      <c r="F34" s="66"/>
      <c r="G34" s="252" t="s">
        <v>482</v>
      </c>
      <c r="H34" s="252"/>
      <c r="I34" s="74"/>
      <c r="J34" s="74"/>
      <c r="K34" s="74"/>
      <c r="L34" s="69"/>
    </row>
    <row r="35" spans="1:12" s="65" customFormat="1" ht="49.5" customHeight="1" x14ac:dyDescent="0.25">
      <c r="A35" s="71" t="s">
        <v>403</v>
      </c>
      <c r="B35" s="70" t="s">
        <v>214</v>
      </c>
      <c r="C35" s="162">
        <v>47088</v>
      </c>
      <c r="D35" s="162">
        <v>47117</v>
      </c>
      <c r="E35" s="66" t="s">
        <v>485</v>
      </c>
      <c r="F35" s="66"/>
      <c r="G35" s="253">
        <v>47818</v>
      </c>
      <c r="H35" s="253">
        <v>47847</v>
      </c>
      <c r="I35" s="74"/>
      <c r="J35" s="74"/>
      <c r="K35" s="74"/>
      <c r="L35" s="69"/>
    </row>
    <row r="36" spans="1:12" ht="37.5" customHeight="1" x14ac:dyDescent="0.25">
      <c r="A36" s="71" t="s">
        <v>404</v>
      </c>
      <c r="B36" s="70" t="s">
        <v>386</v>
      </c>
      <c r="C36" s="162">
        <v>46784</v>
      </c>
      <c r="D36" s="162">
        <v>46842</v>
      </c>
      <c r="E36" s="66" t="s">
        <v>485</v>
      </c>
      <c r="F36" s="66"/>
      <c r="G36" s="253">
        <v>47515</v>
      </c>
      <c r="H36" s="253">
        <v>47572</v>
      </c>
      <c r="I36" s="73"/>
      <c r="J36" s="73"/>
      <c r="K36" s="69"/>
      <c r="L36" s="69"/>
    </row>
    <row r="37" spans="1:12" x14ac:dyDescent="0.25">
      <c r="A37" s="71" t="s">
        <v>405</v>
      </c>
      <c r="B37" s="70" t="s">
        <v>212</v>
      </c>
      <c r="C37" s="162">
        <v>47027</v>
      </c>
      <c r="D37" s="162">
        <v>47087</v>
      </c>
      <c r="E37" s="66" t="s">
        <v>485</v>
      </c>
      <c r="F37" s="66"/>
      <c r="G37" s="253">
        <v>47757</v>
      </c>
      <c r="H37" s="253">
        <v>47817</v>
      </c>
      <c r="I37" s="73"/>
      <c r="J37" s="73"/>
      <c r="K37" s="69"/>
      <c r="L37" s="69"/>
    </row>
    <row r="38" spans="1:12" x14ac:dyDescent="0.25">
      <c r="A38" s="71" t="s">
        <v>406</v>
      </c>
      <c r="B38" s="72" t="s">
        <v>211</v>
      </c>
      <c r="C38" s="66"/>
      <c r="D38" s="66"/>
      <c r="E38" s="66" t="s">
        <v>485</v>
      </c>
      <c r="F38" s="66"/>
      <c r="G38" s="252"/>
      <c r="H38" s="252"/>
      <c r="I38" s="69"/>
      <c r="J38" s="69"/>
      <c r="K38" s="69"/>
      <c r="L38" s="69"/>
    </row>
    <row r="39" spans="1:12" ht="63" x14ac:dyDescent="0.25">
      <c r="A39" s="71">
        <v>2</v>
      </c>
      <c r="B39" s="70" t="s">
        <v>391</v>
      </c>
      <c r="C39" s="162">
        <v>47150</v>
      </c>
      <c r="D39" s="162">
        <v>47207</v>
      </c>
      <c r="E39" s="66" t="s">
        <v>485</v>
      </c>
      <c r="F39" s="66"/>
      <c r="G39" s="253">
        <v>47880</v>
      </c>
      <c r="H39" s="253">
        <v>47937</v>
      </c>
      <c r="I39" s="69"/>
      <c r="J39" s="69"/>
      <c r="K39" s="69"/>
      <c r="L39" s="69"/>
    </row>
    <row r="40" spans="1:12" ht="33.75" customHeight="1" x14ac:dyDescent="0.25">
      <c r="A40" s="71" t="s">
        <v>210</v>
      </c>
      <c r="B40" s="70" t="s">
        <v>393</v>
      </c>
      <c r="C40" s="66" t="s">
        <v>482</v>
      </c>
      <c r="D40" s="66"/>
      <c r="E40" s="66" t="s">
        <v>485</v>
      </c>
      <c r="F40" s="66"/>
      <c r="G40" s="252" t="s">
        <v>482</v>
      </c>
      <c r="H40" s="252"/>
      <c r="I40" s="69"/>
      <c r="J40" s="69"/>
      <c r="K40" s="69"/>
      <c r="L40" s="69"/>
    </row>
    <row r="41" spans="1:12" ht="63" customHeight="1" x14ac:dyDescent="0.25">
      <c r="A41" s="71" t="s">
        <v>209</v>
      </c>
      <c r="B41" s="72" t="s">
        <v>476</v>
      </c>
      <c r="C41" s="66"/>
      <c r="D41" s="66"/>
      <c r="E41" s="66" t="s">
        <v>485</v>
      </c>
      <c r="F41" s="66"/>
      <c r="G41" s="252"/>
      <c r="H41" s="252"/>
      <c r="I41" s="69"/>
      <c r="J41" s="69"/>
      <c r="K41" s="69"/>
      <c r="L41" s="69"/>
    </row>
    <row r="42" spans="1:12" ht="58.5" customHeight="1" x14ac:dyDescent="0.25">
      <c r="A42" s="71">
        <v>3</v>
      </c>
      <c r="B42" s="70" t="s">
        <v>392</v>
      </c>
      <c r="C42" s="162">
        <v>47209</v>
      </c>
      <c r="D42" s="162">
        <v>47299</v>
      </c>
      <c r="E42" s="66" t="s">
        <v>485</v>
      </c>
      <c r="F42" s="66"/>
      <c r="G42" s="253">
        <v>47939</v>
      </c>
      <c r="H42" s="253">
        <v>48029</v>
      </c>
      <c r="I42" s="69"/>
      <c r="J42" s="69"/>
      <c r="K42" s="69"/>
      <c r="L42" s="69"/>
    </row>
    <row r="43" spans="1:12" ht="34.5" customHeight="1" x14ac:dyDescent="0.25">
      <c r="A43" s="71" t="s">
        <v>208</v>
      </c>
      <c r="B43" s="70" t="s">
        <v>206</v>
      </c>
      <c r="C43" s="66" t="s">
        <v>482</v>
      </c>
      <c r="D43" s="66"/>
      <c r="E43" s="66" t="s">
        <v>485</v>
      </c>
      <c r="F43" s="66"/>
      <c r="G43" s="252" t="s">
        <v>482</v>
      </c>
      <c r="H43" s="252"/>
      <c r="I43" s="69"/>
      <c r="J43" s="69"/>
      <c r="K43" s="69"/>
      <c r="L43" s="69"/>
    </row>
    <row r="44" spans="1:12" ht="24.75" customHeight="1" x14ac:dyDescent="0.25">
      <c r="A44" s="71" t="s">
        <v>207</v>
      </c>
      <c r="B44" s="70" t="s">
        <v>204</v>
      </c>
      <c r="C44" s="66" t="s">
        <v>482</v>
      </c>
      <c r="D44" s="66"/>
      <c r="E44" s="66" t="s">
        <v>485</v>
      </c>
      <c r="F44" s="66"/>
      <c r="G44" s="252" t="s">
        <v>482</v>
      </c>
      <c r="H44" s="252"/>
      <c r="I44" s="69"/>
      <c r="J44" s="69"/>
      <c r="K44" s="69"/>
      <c r="L44" s="69"/>
    </row>
    <row r="45" spans="1:12" ht="90.75" customHeight="1" x14ac:dyDescent="0.25">
      <c r="A45" s="71" t="s">
        <v>205</v>
      </c>
      <c r="B45" s="70" t="s">
        <v>397</v>
      </c>
      <c r="C45" s="162">
        <v>47423</v>
      </c>
      <c r="D45" s="162">
        <v>47437</v>
      </c>
      <c r="E45" s="66" t="s">
        <v>485</v>
      </c>
      <c r="F45" s="66"/>
      <c r="G45" s="253">
        <v>48153</v>
      </c>
      <c r="H45" s="253">
        <v>48167</v>
      </c>
      <c r="I45" s="69"/>
      <c r="J45" s="69"/>
      <c r="K45" s="69"/>
      <c r="L45" s="69"/>
    </row>
    <row r="46" spans="1:12" ht="167.25" customHeight="1" x14ac:dyDescent="0.25">
      <c r="A46" s="71" t="s">
        <v>203</v>
      </c>
      <c r="B46" s="70" t="s">
        <v>395</v>
      </c>
      <c r="C46" s="66" t="s">
        <v>482</v>
      </c>
      <c r="D46" s="66"/>
      <c r="E46" s="66" t="s">
        <v>485</v>
      </c>
      <c r="F46" s="66"/>
      <c r="G46" s="252" t="s">
        <v>482</v>
      </c>
      <c r="H46" s="252"/>
      <c r="I46" s="69"/>
      <c r="J46" s="69"/>
      <c r="K46" s="69"/>
      <c r="L46" s="69"/>
    </row>
    <row r="47" spans="1:12" ht="30.75" customHeight="1" x14ac:dyDescent="0.25">
      <c r="A47" s="71" t="s">
        <v>201</v>
      </c>
      <c r="B47" s="70" t="s">
        <v>202</v>
      </c>
      <c r="C47" s="162">
        <v>47437</v>
      </c>
      <c r="D47" s="162">
        <v>47449</v>
      </c>
      <c r="E47" s="66" t="s">
        <v>485</v>
      </c>
      <c r="F47" s="66"/>
      <c r="G47" s="253">
        <v>48167</v>
      </c>
      <c r="H47" s="253">
        <v>48179</v>
      </c>
      <c r="I47" s="69"/>
      <c r="J47" s="69"/>
      <c r="K47" s="69"/>
      <c r="L47" s="69"/>
    </row>
    <row r="48" spans="1:12" ht="37.5" customHeight="1" x14ac:dyDescent="0.25">
      <c r="A48" s="71" t="s">
        <v>407</v>
      </c>
      <c r="B48" s="72" t="s">
        <v>200</v>
      </c>
      <c r="C48" s="66"/>
      <c r="D48" s="66"/>
      <c r="E48" s="66" t="s">
        <v>485</v>
      </c>
      <c r="F48" s="66"/>
      <c r="G48" s="252"/>
      <c r="H48" s="252"/>
      <c r="I48" s="69"/>
      <c r="J48" s="69"/>
      <c r="K48" s="69"/>
      <c r="L48" s="69"/>
    </row>
    <row r="49" spans="1:12" ht="35.25" customHeight="1" x14ac:dyDescent="0.25">
      <c r="A49" s="71">
        <v>4</v>
      </c>
      <c r="B49" s="70" t="s">
        <v>198</v>
      </c>
      <c r="C49" s="162">
        <v>47449</v>
      </c>
      <c r="D49" s="162">
        <v>47452</v>
      </c>
      <c r="E49" s="66" t="s">
        <v>485</v>
      </c>
      <c r="F49" s="66"/>
      <c r="G49" s="253">
        <v>48179</v>
      </c>
      <c r="H49" s="253">
        <v>48182</v>
      </c>
      <c r="I49" s="69"/>
      <c r="J49" s="69"/>
      <c r="K49" s="69"/>
      <c r="L49" s="69"/>
    </row>
    <row r="50" spans="1:12" ht="86.25" customHeight="1" x14ac:dyDescent="0.25">
      <c r="A50" s="71" t="s">
        <v>199</v>
      </c>
      <c r="B50" s="70" t="s">
        <v>396</v>
      </c>
      <c r="C50" s="162">
        <v>47472</v>
      </c>
      <c r="D50" s="162">
        <v>47477</v>
      </c>
      <c r="E50" s="66" t="s">
        <v>485</v>
      </c>
      <c r="F50" s="66"/>
      <c r="G50" s="253">
        <v>48202</v>
      </c>
      <c r="H50" s="253">
        <v>48207</v>
      </c>
      <c r="I50" s="69"/>
      <c r="J50" s="69"/>
      <c r="K50" s="69"/>
      <c r="L50" s="69"/>
    </row>
    <row r="51" spans="1:12" ht="77.25" customHeight="1" x14ac:dyDescent="0.25">
      <c r="A51" s="71" t="s">
        <v>197</v>
      </c>
      <c r="B51" s="70" t="s">
        <v>398</v>
      </c>
      <c r="C51" s="162">
        <v>47453</v>
      </c>
      <c r="D51" s="162">
        <v>47472</v>
      </c>
      <c r="E51" s="66" t="s">
        <v>485</v>
      </c>
      <c r="F51" s="66"/>
      <c r="G51" s="253">
        <v>48183</v>
      </c>
      <c r="H51" s="253">
        <v>48202</v>
      </c>
      <c r="I51" s="69"/>
      <c r="J51" s="69"/>
      <c r="K51" s="69"/>
      <c r="L51" s="69"/>
    </row>
    <row r="52" spans="1:12" ht="71.25" customHeight="1" x14ac:dyDescent="0.25">
      <c r="A52" s="71" t="s">
        <v>195</v>
      </c>
      <c r="B52" s="70" t="s">
        <v>196</v>
      </c>
      <c r="C52" s="66" t="s">
        <v>482</v>
      </c>
      <c r="D52" s="66"/>
      <c r="E52" s="66" t="s">
        <v>485</v>
      </c>
      <c r="F52" s="66"/>
      <c r="G52" s="252" t="s">
        <v>482</v>
      </c>
      <c r="H52" s="252"/>
      <c r="I52" s="69"/>
      <c r="J52" s="69"/>
      <c r="K52" s="69"/>
      <c r="L52" s="69"/>
    </row>
    <row r="53" spans="1:12" ht="48" customHeight="1" x14ac:dyDescent="0.25">
      <c r="A53" s="71" t="s">
        <v>193</v>
      </c>
      <c r="B53" s="133" t="s">
        <v>399</v>
      </c>
      <c r="C53" s="162">
        <v>47477</v>
      </c>
      <c r="D53" s="162">
        <v>47482</v>
      </c>
      <c r="E53" s="66" t="s">
        <v>485</v>
      </c>
      <c r="F53" s="66"/>
      <c r="G53" s="253">
        <v>48207</v>
      </c>
      <c r="H53" s="253">
        <v>48212</v>
      </c>
      <c r="I53" s="69"/>
      <c r="J53" s="69"/>
      <c r="K53" s="69"/>
      <c r="L53" s="69"/>
    </row>
    <row r="54" spans="1:12" ht="46.5" customHeight="1" x14ac:dyDescent="0.25">
      <c r="A54" s="71" t="s">
        <v>400</v>
      </c>
      <c r="B54" s="70" t="s">
        <v>194</v>
      </c>
      <c r="C54" s="162">
        <v>47493</v>
      </c>
      <c r="D54" s="162">
        <v>47572</v>
      </c>
      <c r="E54" s="66" t="s">
        <v>485</v>
      </c>
      <c r="F54" s="66"/>
      <c r="G54" s="253">
        <v>48223</v>
      </c>
      <c r="H54" s="253">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D65" sqref="D65"/>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89" customWidth="1"/>
    <col min="8" max="8" width="11.85546875" style="189" customWidth="1"/>
    <col min="9" max="9" width="5.42578125" style="189" customWidth="1"/>
    <col min="10" max="10" width="11.85546875" style="189" customWidth="1"/>
    <col min="11" max="11" width="9.85546875" style="189" customWidth="1"/>
    <col min="12" max="12" width="11.85546875" style="189" customWidth="1"/>
    <col min="13" max="13" width="5.28515625" style="189" customWidth="1"/>
    <col min="14" max="14" width="11.85546875" style="189" customWidth="1"/>
    <col min="15" max="15" width="10.7109375" style="189" customWidth="1"/>
    <col min="16" max="16" width="11.85546875" style="189" customWidth="1"/>
    <col min="17" max="17" width="6.42578125" style="189" customWidth="1"/>
    <col min="18" max="18" width="11.85546875" style="189" customWidth="1"/>
    <col min="19" max="19" width="10.42578125" style="189" customWidth="1"/>
    <col min="20" max="20" width="11.85546875" style="189" customWidth="1"/>
    <col min="21" max="21" width="6.140625" style="189" customWidth="1"/>
    <col min="22" max="22" width="11.85546875" style="189" customWidth="1"/>
    <col min="23" max="23" width="10.140625" style="189" customWidth="1"/>
    <col min="24" max="24" width="11.85546875" style="189" customWidth="1"/>
    <col min="25" max="25" width="6.140625" style="189" customWidth="1"/>
    <col min="26" max="26" width="11.85546875" style="189" customWidth="1"/>
    <col min="27" max="27" width="10.42578125" style="189" customWidth="1"/>
    <col min="28" max="28" width="13.140625" style="189" customWidth="1"/>
    <col min="29" max="29" width="24.85546875" style="189" customWidth="1"/>
    <col min="30" max="16384" width="9.140625" style="189"/>
  </cols>
  <sheetData>
    <row r="1" spans="1:29" ht="18.75" x14ac:dyDescent="0.25">
      <c r="AC1" s="190" t="s">
        <v>68</v>
      </c>
    </row>
    <row r="2" spans="1:29" ht="18.75" x14ac:dyDescent="0.3">
      <c r="AC2" s="191" t="s">
        <v>9</v>
      </c>
    </row>
    <row r="3" spans="1:29" ht="18.75" x14ac:dyDescent="0.3">
      <c r="AC3" s="191" t="s">
        <v>67</v>
      </c>
    </row>
    <row r="4" spans="1:29" ht="18.75" customHeight="1" x14ac:dyDescent="0.25">
      <c r="A4" s="427" t="str">
        <f>'1. паспорт местоположение'!A5:C5</f>
        <v>Год раскрытия информации: 2025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191"/>
    </row>
    <row r="6" spans="1:29"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92"/>
      <c r="B7" s="192"/>
      <c r="C7" s="192"/>
      <c r="D7" s="192"/>
      <c r="E7" s="192"/>
      <c r="F7" s="192"/>
      <c r="G7" s="192"/>
      <c r="H7" s="192"/>
      <c r="I7" s="192"/>
      <c r="J7" s="193"/>
      <c r="K7" s="193"/>
      <c r="L7" s="193"/>
      <c r="M7" s="193"/>
      <c r="N7" s="193"/>
      <c r="O7" s="193"/>
      <c r="P7" s="193"/>
      <c r="Q7" s="193"/>
      <c r="R7" s="193"/>
      <c r="S7" s="193"/>
      <c r="T7" s="193"/>
      <c r="U7" s="193"/>
      <c r="V7" s="193"/>
      <c r="W7" s="193"/>
      <c r="X7" s="193"/>
      <c r="Y7" s="193"/>
      <c r="Z7" s="193"/>
      <c r="AA7" s="193"/>
      <c r="AB7" s="193"/>
      <c r="AC7" s="193"/>
    </row>
    <row r="8" spans="1:29"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192"/>
      <c r="B10" s="192"/>
      <c r="C10" s="192"/>
      <c r="D10" s="192"/>
      <c r="E10" s="192"/>
      <c r="F10" s="192"/>
      <c r="G10" s="192"/>
      <c r="H10" s="192"/>
      <c r="I10" s="192"/>
      <c r="J10" s="193"/>
      <c r="K10" s="193"/>
      <c r="L10" s="193"/>
      <c r="M10" s="193"/>
      <c r="N10" s="193"/>
      <c r="O10" s="193"/>
      <c r="P10" s="193"/>
      <c r="Q10" s="193"/>
      <c r="R10" s="193"/>
      <c r="S10" s="193"/>
      <c r="T10" s="193"/>
      <c r="U10" s="193"/>
      <c r="V10" s="193"/>
      <c r="W10" s="193"/>
      <c r="X10" s="193"/>
      <c r="Y10" s="193"/>
      <c r="Z10" s="193"/>
      <c r="AA10" s="193"/>
      <c r="AB10" s="193"/>
      <c r="AC10" s="193"/>
    </row>
    <row r="11" spans="1:29" ht="18.75" x14ac:dyDescent="0.25">
      <c r="A11" s="429" t="str">
        <f>'1. паспорт местоположение'!A12:C12</f>
        <v>H_TP1200.VL.0030</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94"/>
      <c r="B13" s="194"/>
      <c r="C13" s="194"/>
      <c r="D13" s="194"/>
      <c r="E13" s="194"/>
      <c r="F13" s="194"/>
      <c r="G13" s="194"/>
      <c r="H13" s="194"/>
      <c r="I13" s="194"/>
      <c r="J13" s="195"/>
      <c r="K13" s="195"/>
      <c r="L13" s="195"/>
      <c r="M13" s="195"/>
      <c r="N13" s="195"/>
      <c r="O13" s="195"/>
      <c r="P13" s="195"/>
      <c r="Q13" s="195"/>
      <c r="R13" s="195"/>
      <c r="S13" s="195"/>
      <c r="T13" s="195"/>
      <c r="U13" s="195"/>
      <c r="V13" s="195"/>
      <c r="W13" s="195"/>
      <c r="X13" s="195"/>
      <c r="Y13" s="195"/>
      <c r="Z13" s="195"/>
      <c r="AA13" s="195"/>
      <c r="AB13" s="195"/>
      <c r="AC13" s="195"/>
    </row>
    <row r="14" spans="1:29" ht="18.75" x14ac:dyDescent="0.25">
      <c r="A14" s="429" t="str">
        <f>'1. паспорт местоположение'!A15:C15</f>
        <v>Реконструкция ВЛ 110 кВ Ленинская – Лосинка (замена 37 опор, 2х9 км провода)</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2" x14ac:dyDescent="0.25">
      <c r="A18" s="436" t="s">
        <v>446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192</v>
      </c>
      <c r="B20" s="432" t="s">
        <v>191</v>
      </c>
      <c r="C20" s="417" t="s">
        <v>190</v>
      </c>
      <c r="D20" s="417"/>
      <c r="E20" s="435" t="s">
        <v>580</v>
      </c>
      <c r="F20" s="435"/>
      <c r="G20" s="445" t="s">
        <v>581</v>
      </c>
      <c r="H20" s="441" t="s">
        <v>582</v>
      </c>
      <c r="I20" s="442"/>
      <c r="J20" s="442"/>
      <c r="K20" s="443"/>
      <c r="L20" s="441" t="s">
        <v>583</v>
      </c>
      <c r="M20" s="442"/>
      <c r="N20" s="442"/>
      <c r="O20" s="443"/>
      <c r="P20" s="447" t="s">
        <v>480</v>
      </c>
      <c r="Q20" s="448"/>
      <c r="R20" s="448"/>
      <c r="S20" s="449"/>
      <c r="T20" s="447" t="s">
        <v>549</v>
      </c>
      <c r="U20" s="448"/>
      <c r="V20" s="448"/>
      <c r="W20" s="448"/>
      <c r="X20" s="447" t="s">
        <v>552</v>
      </c>
      <c r="Y20" s="448"/>
      <c r="Z20" s="448"/>
      <c r="AA20" s="448"/>
      <c r="AB20" s="437" t="s">
        <v>189</v>
      </c>
      <c r="AC20" s="438"/>
      <c r="AD20" s="196"/>
      <c r="AE20" s="196"/>
      <c r="AF20" s="196"/>
    </row>
    <row r="21" spans="1:32" ht="99.75" customHeight="1" x14ac:dyDescent="0.25">
      <c r="A21" s="433"/>
      <c r="B21" s="433"/>
      <c r="C21" s="417"/>
      <c r="D21" s="417"/>
      <c r="E21" s="435"/>
      <c r="F21" s="435"/>
      <c r="G21" s="446"/>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39"/>
      <c r="AC21" s="440"/>
    </row>
    <row r="22" spans="1:32" ht="89.25" customHeight="1" x14ac:dyDescent="0.25">
      <c r="A22" s="434"/>
      <c r="B22" s="434"/>
      <c r="C22" s="241" t="s">
        <v>1</v>
      </c>
      <c r="D22" s="239" t="s">
        <v>187</v>
      </c>
      <c r="E22" s="241" t="s">
        <v>584</v>
      </c>
      <c r="F22" s="241" t="s">
        <v>585</v>
      </c>
      <c r="G22" s="424"/>
      <c r="H22" s="197" t="s">
        <v>425</v>
      </c>
      <c r="I22" s="197" t="s">
        <v>426</v>
      </c>
      <c r="J22" s="197" t="s">
        <v>425</v>
      </c>
      <c r="K22" s="197" t="s">
        <v>426</v>
      </c>
      <c r="L22" s="197" t="s">
        <v>425</v>
      </c>
      <c r="M22" s="197" t="s">
        <v>426</v>
      </c>
      <c r="N22" s="197" t="s">
        <v>425</v>
      </c>
      <c r="O22" s="197" t="s">
        <v>426</v>
      </c>
      <c r="P22" s="197" t="s">
        <v>425</v>
      </c>
      <c r="Q22" s="197" t="s">
        <v>426</v>
      </c>
      <c r="R22" s="197" t="s">
        <v>425</v>
      </c>
      <c r="S22" s="197" t="s">
        <v>426</v>
      </c>
      <c r="T22" s="197" t="s">
        <v>425</v>
      </c>
      <c r="U22" s="197" t="s">
        <v>426</v>
      </c>
      <c r="V22" s="197" t="s">
        <v>425</v>
      </c>
      <c r="W22" s="197" t="s">
        <v>426</v>
      </c>
      <c r="X22" s="197" t="s">
        <v>425</v>
      </c>
      <c r="Y22" s="197" t="s">
        <v>426</v>
      </c>
      <c r="Z22" s="197" t="s">
        <v>425</v>
      </c>
      <c r="AA22" s="197" t="s">
        <v>426</v>
      </c>
      <c r="AB22" s="240" t="s">
        <v>188</v>
      </c>
      <c r="AC22" s="239" t="s">
        <v>187</v>
      </c>
    </row>
    <row r="23" spans="1:32" ht="19.5" customHeight="1" x14ac:dyDescent="0.25">
      <c r="A23" s="235">
        <v>1</v>
      </c>
      <c r="B23" s="235">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198">
        <v>1</v>
      </c>
      <c r="B24" s="199" t="s">
        <v>186</v>
      </c>
      <c r="C24" s="200">
        <v>387.42793684999998</v>
      </c>
      <c r="D24" s="200">
        <v>467.02612750999998</v>
      </c>
      <c r="E24" s="200">
        <v>467.02612750999998</v>
      </c>
      <c r="F24" s="200">
        <v>467.02612750999998</v>
      </c>
      <c r="G24" s="200">
        <v>0</v>
      </c>
      <c r="H24" s="200">
        <v>0</v>
      </c>
      <c r="I24" s="200"/>
      <c r="J24" s="200">
        <v>0</v>
      </c>
      <c r="K24" s="200"/>
      <c r="L24" s="200">
        <v>0</v>
      </c>
      <c r="M24" s="200"/>
      <c r="N24" s="200">
        <v>0</v>
      </c>
      <c r="O24" s="200"/>
      <c r="P24" s="200">
        <v>0</v>
      </c>
      <c r="Q24" s="200"/>
      <c r="R24" s="200">
        <v>0</v>
      </c>
      <c r="S24" s="200"/>
      <c r="T24" s="200">
        <v>16.69785976</v>
      </c>
      <c r="U24" s="200"/>
      <c r="V24" s="200">
        <v>0</v>
      </c>
      <c r="W24" s="200"/>
      <c r="X24" s="200">
        <v>19.927819079999882</v>
      </c>
      <c r="Y24" s="200"/>
      <c r="Z24" s="200" t="s">
        <v>485</v>
      </c>
      <c r="AA24" s="200"/>
      <c r="AB24" s="200">
        <v>16.69785976</v>
      </c>
      <c r="AC24" s="200">
        <v>19.927819079999882</v>
      </c>
    </row>
    <row r="25" spans="1:32" ht="24" customHeight="1" x14ac:dyDescent="0.25">
      <c r="A25" s="201" t="s">
        <v>185</v>
      </c>
      <c r="B25" s="202" t="s">
        <v>184</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485</v>
      </c>
      <c r="AA25" s="200"/>
      <c r="AB25" s="200">
        <v>0</v>
      </c>
      <c r="AC25" s="200">
        <v>0</v>
      </c>
    </row>
    <row r="26" spans="1:32" x14ac:dyDescent="0.25">
      <c r="A26" s="201" t="s">
        <v>183</v>
      </c>
      <c r="B26" s="202" t="s">
        <v>182</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485</v>
      </c>
      <c r="AA26" s="200"/>
      <c r="AB26" s="200">
        <v>0</v>
      </c>
      <c r="AC26" s="200">
        <v>0</v>
      </c>
    </row>
    <row r="27" spans="1:32" ht="31.5" x14ac:dyDescent="0.25">
      <c r="A27" s="201" t="s">
        <v>181</v>
      </c>
      <c r="B27" s="202" t="s">
        <v>381</v>
      </c>
      <c r="C27" s="200"/>
      <c r="D27" s="200"/>
      <c r="E27" s="200"/>
      <c r="F27" s="200"/>
      <c r="G27" s="200">
        <v>0</v>
      </c>
      <c r="H27" s="200">
        <v>0</v>
      </c>
      <c r="I27" s="200"/>
      <c r="J27" s="200">
        <v>0</v>
      </c>
      <c r="K27" s="200"/>
      <c r="L27" s="200">
        <v>0</v>
      </c>
      <c r="M27" s="200"/>
      <c r="N27" s="200">
        <v>0</v>
      </c>
      <c r="O27" s="200"/>
      <c r="P27" s="200">
        <v>0</v>
      </c>
      <c r="Q27" s="200"/>
      <c r="R27" s="200">
        <v>0</v>
      </c>
      <c r="S27" s="200"/>
      <c r="T27" s="200">
        <v>13.914883133333333</v>
      </c>
      <c r="U27" s="200"/>
      <c r="V27" s="200">
        <v>0</v>
      </c>
      <c r="W27" s="200"/>
      <c r="X27" s="200">
        <v>16.606515899999902</v>
      </c>
      <c r="Y27" s="200"/>
      <c r="Z27" s="200" t="s">
        <v>485</v>
      </c>
      <c r="AA27" s="200"/>
      <c r="AB27" s="200">
        <v>13.914883133333333</v>
      </c>
      <c r="AC27" s="200">
        <v>16.606515899999902</v>
      </c>
    </row>
    <row r="28" spans="1:32" x14ac:dyDescent="0.25">
      <c r="A28" s="201" t="s">
        <v>180</v>
      </c>
      <c r="B28" s="202" t="s">
        <v>179</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x14ac:dyDescent="0.25">
      <c r="A29" s="201" t="s">
        <v>178</v>
      </c>
      <c r="B29" s="203" t="s">
        <v>177</v>
      </c>
      <c r="C29" s="200"/>
      <c r="D29" s="200"/>
      <c r="E29" s="200"/>
      <c r="F29" s="200"/>
      <c r="G29" s="200">
        <v>0</v>
      </c>
      <c r="H29" s="200">
        <v>0</v>
      </c>
      <c r="I29" s="200"/>
      <c r="J29" s="200">
        <v>0</v>
      </c>
      <c r="K29" s="200"/>
      <c r="L29" s="200">
        <v>0</v>
      </c>
      <c r="M29" s="200"/>
      <c r="N29" s="200">
        <v>0</v>
      </c>
      <c r="O29" s="200"/>
      <c r="P29" s="200">
        <v>0</v>
      </c>
      <c r="Q29" s="200"/>
      <c r="R29" s="200">
        <v>0</v>
      </c>
      <c r="S29" s="200"/>
      <c r="T29" s="200">
        <v>2.7829766266666667</v>
      </c>
      <c r="U29" s="200"/>
      <c r="V29" s="200">
        <v>0</v>
      </c>
      <c r="W29" s="200"/>
      <c r="X29" s="200">
        <v>3.3213031799999797</v>
      </c>
      <c r="Y29" s="200"/>
      <c r="Z29" s="200" t="s">
        <v>485</v>
      </c>
      <c r="AA29" s="200"/>
      <c r="AB29" s="200">
        <v>2.7829766266666667</v>
      </c>
      <c r="AC29" s="200">
        <v>3.3213031799999797</v>
      </c>
    </row>
    <row r="30" spans="1:32" ht="47.25" x14ac:dyDescent="0.25">
      <c r="A30" s="198" t="s">
        <v>62</v>
      </c>
      <c r="B30" s="199" t="s">
        <v>176</v>
      </c>
      <c r="C30" s="200">
        <v>324.73833451000002</v>
      </c>
      <c r="D30" s="200">
        <v>391.50328190000005</v>
      </c>
      <c r="E30" s="200">
        <v>391.50328190000005</v>
      </c>
      <c r="F30" s="200">
        <v>391.50328190000005</v>
      </c>
      <c r="G30" s="200">
        <v>0</v>
      </c>
      <c r="H30" s="200">
        <v>0</v>
      </c>
      <c r="I30" s="200"/>
      <c r="J30" s="200">
        <v>0</v>
      </c>
      <c r="K30" s="200"/>
      <c r="L30" s="200">
        <v>0</v>
      </c>
      <c r="M30" s="200"/>
      <c r="N30" s="200">
        <v>0</v>
      </c>
      <c r="O30" s="200"/>
      <c r="P30" s="200">
        <v>0</v>
      </c>
      <c r="Q30" s="200"/>
      <c r="R30" s="200">
        <v>0</v>
      </c>
      <c r="S30" s="200"/>
      <c r="T30" s="200">
        <v>13.91488313</v>
      </c>
      <c r="U30" s="200"/>
      <c r="V30" s="200">
        <v>0</v>
      </c>
      <c r="W30" s="200"/>
      <c r="X30" s="200">
        <v>16.606515899999899</v>
      </c>
      <c r="Y30" s="200"/>
      <c r="Z30" s="200" t="s">
        <v>485</v>
      </c>
      <c r="AA30" s="200"/>
      <c r="AB30" s="200">
        <v>13.91488313</v>
      </c>
      <c r="AC30" s="200">
        <v>16.606515899999899</v>
      </c>
    </row>
    <row r="31" spans="1:32" x14ac:dyDescent="0.25">
      <c r="A31" s="198" t="s">
        <v>175</v>
      </c>
      <c r="B31" s="202" t="s">
        <v>174</v>
      </c>
      <c r="C31" s="200">
        <v>15.28473848</v>
      </c>
      <c r="D31" s="200">
        <v>17.36935282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ht="31.5" x14ac:dyDescent="0.25">
      <c r="A32" s="198" t="s">
        <v>173</v>
      </c>
      <c r="B32" s="202" t="s">
        <v>172</v>
      </c>
      <c r="C32" s="200">
        <v>290.88425625999997</v>
      </c>
      <c r="D32" s="200">
        <v>351.89663630000001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171</v>
      </c>
      <c r="B33" s="202" t="s">
        <v>170</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169</v>
      </c>
      <c r="B34" s="202" t="s">
        <v>168</v>
      </c>
      <c r="C34" s="200">
        <v>18.569339769999999</v>
      </c>
      <c r="D34" s="200">
        <v>22.237292780000001</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61</v>
      </c>
      <c r="B35" s="199" t="s">
        <v>167</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166</v>
      </c>
      <c r="B36" s="204" t="s">
        <v>513</v>
      </c>
      <c r="C36" s="200"/>
      <c r="D36" s="200"/>
      <c r="E36" s="200"/>
      <c r="F36" s="200"/>
      <c r="G36" s="200">
        <v>0</v>
      </c>
      <c r="H36" s="200">
        <v>0</v>
      </c>
      <c r="I36" s="205" t="s">
        <v>579</v>
      </c>
      <c r="J36" s="200">
        <v>0</v>
      </c>
      <c r="K36" s="200" t="s">
        <v>579</v>
      </c>
      <c r="L36" s="200">
        <v>0</v>
      </c>
      <c r="M36" s="205" t="s">
        <v>579</v>
      </c>
      <c r="N36" s="200">
        <v>0</v>
      </c>
      <c r="O36" s="200" t="s">
        <v>579</v>
      </c>
      <c r="P36" s="200">
        <v>0</v>
      </c>
      <c r="Q36" s="205" t="s">
        <v>579</v>
      </c>
      <c r="R36" s="200">
        <v>0</v>
      </c>
      <c r="S36" s="200" t="s">
        <v>579</v>
      </c>
      <c r="T36" s="200">
        <v>0</v>
      </c>
      <c r="U36" s="205" t="s">
        <v>579</v>
      </c>
      <c r="V36" s="200">
        <v>0</v>
      </c>
      <c r="W36" s="200" t="s">
        <v>579</v>
      </c>
      <c r="X36" s="200">
        <v>0</v>
      </c>
      <c r="Y36" s="205" t="s">
        <v>579</v>
      </c>
      <c r="Z36" s="200" t="s">
        <v>485</v>
      </c>
      <c r="AA36" s="200" t="s">
        <v>485</v>
      </c>
      <c r="AB36" s="200">
        <v>0</v>
      </c>
      <c r="AC36" s="200">
        <v>0</v>
      </c>
    </row>
    <row r="37" spans="1:29" ht="31.5" x14ac:dyDescent="0.25">
      <c r="A37" s="201" t="s">
        <v>165</v>
      </c>
      <c r="B37" s="204" t="s">
        <v>511</v>
      </c>
      <c r="C37" s="200"/>
      <c r="D37" s="200"/>
      <c r="E37" s="200"/>
      <c r="F37" s="200"/>
      <c r="G37" s="200">
        <v>0</v>
      </c>
      <c r="H37" s="200">
        <v>0</v>
      </c>
      <c r="I37" s="205" t="s">
        <v>579</v>
      </c>
      <c r="J37" s="200">
        <v>0</v>
      </c>
      <c r="K37" s="200" t="s">
        <v>579</v>
      </c>
      <c r="L37" s="200">
        <v>0</v>
      </c>
      <c r="M37" s="205" t="s">
        <v>579</v>
      </c>
      <c r="N37" s="200">
        <v>0</v>
      </c>
      <c r="O37" s="200" t="s">
        <v>579</v>
      </c>
      <c r="P37" s="200">
        <v>0</v>
      </c>
      <c r="Q37" s="205" t="s">
        <v>579</v>
      </c>
      <c r="R37" s="200">
        <v>0</v>
      </c>
      <c r="S37" s="200" t="s">
        <v>579</v>
      </c>
      <c r="T37" s="200">
        <v>0</v>
      </c>
      <c r="U37" s="205" t="s">
        <v>579</v>
      </c>
      <c r="V37" s="200">
        <v>0</v>
      </c>
      <c r="W37" s="200" t="s">
        <v>579</v>
      </c>
      <c r="X37" s="200">
        <v>0</v>
      </c>
      <c r="Y37" s="205" t="s">
        <v>579</v>
      </c>
      <c r="Z37" s="200" t="s">
        <v>485</v>
      </c>
      <c r="AA37" s="200" t="s">
        <v>485</v>
      </c>
      <c r="AB37" s="200">
        <v>0</v>
      </c>
      <c r="AC37" s="200">
        <v>0</v>
      </c>
    </row>
    <row r="38" spans="1:29" x14ac:dyDescent="0.25">
      <c r="A38" s="201" t="s">
        <v>164</v>
      </c>
      <c r="B38" s="202" t="s">
        <v>155</v>
      </c>
      <c r="C38" s="200"/>
      <c r="D38" s="200"/>
      <c r="E38" s="200"/>
      <c r="F38" s="200"/>
      <c r="G38" s="200">
        <v>0</v>
      </c>
      <c r="H38" s="200">
        <v>0</v>
      </c>
      <c r="I38" s="205" t="s">
        <v>579</v>
      </c>
      <c r="J38" s="200">
        <v>0</v>
      </c>
      <c r="K38" s="200" t="s">
        <v>579</v>
      </c>
      <c r="L38" s="200">
        <v>0</v>
      </c>
      <c r="M38" s="205" t="s">
        <v>579</v>
      </c>
      <c r="N38" s="200">
        <v>0</v>
      </c>
      <c r="O38" s="200" t="s">
        <v>579</v>
      </c>
      <c r="P38" s="200">
        <v>0</v>
      </c>
      <c r="Q38" s="205" t="s">
        <v>579</v>
      </c>
      <c r="R38" s="200">
        <v>0</v>
      </c>
      <c r="S38" s="200" t="s">
        <v>579</v>
      </c>
      <c r="T38" s="200">
        <v>0</v>
      </c>
      <c r="U38" s="205" t="s">
        <v>579</v>
      </c>
      <c r="V38" s="200">
        <v>0</v>
      </c>
      <c r="W38" s="200" t="s">
        <v>579</v>
      </c>
      <c r="X38" s="200">
        <v>0</v>
      </c>
      <c r="Y38" s="205" t="s">
        <v>579</v>
      </c>
      <c r="Z38" s="200" t="s">
        <v>485</v>
      </c>
      <c r="AA38" s="200" t="s">
        <v>485</v>
      </c>
      <c r="AB38" s="200">
        <v>0</v>
      </c>
      <c r="AC38" s="200">
        <v>0</v>
      </c>
    </row>
    <row r="39" spans="1:29" x14ac:dyDescent="0.25">
      <c r="A39" s="201" t="s">
        <v>163</v>
      </c>
      <c r="B39" s="202" t="s">
        <v>512</v>
      </c>
      <c r="C39" s="200"/>
      <c r="D39" s="200"/>
      <c r="E39" s="200"/>
      <c r="F39" s="200"/>
      <c r="G39" s="200">
        <v>0</v>
      </c>
      <c r="H39" s="200">
        <v>0</v>
      </c>
      <c r="I39" s="205" t="s">
        <v>579</v>
      </c>
      <c r="J39" s="200">
        <v>0</v>
      </c>
      <c r="K39" s="200" t="s">
        <v>579</v>
      </c>
      <c r="L39" s="200">
        <v>0</v>
      </c>
      <c r="M39" s="205" t="s">
        <v>579</v>
      </c>
      <c r="N39" s="200">
        <v>0</v>
      </c>
      <c r="O39" s="200" t="s">
        <v>579</v>
      </c>
      <c r="P39" s="200">
        <v>0</v>
      </c>
      <c r="Q39" s="205" t="s">
        <v>579</v>
      </c>
      <c r="R39" s="200">
        <v>0</v>
      </c>
      <c r="S39" s="200" t="s">
        <v>579</v>
      </c>
      <c r="T39" s="200">
        <v>0</v>
      </c>
      <c r="U39" s="205" t="s">
        <v>579</v>
      </c>
      <c r="V39" s="200">
        <v>0</v>
      </c>
      <c r="W39" s="200" t="s">
        <v>579</v>
      </c>
      <c r="X39" s="200">
        <v>0</v>
      </c>
      <c r="Y39" s="205" t="s">
        <v>579</v>
      </c>
      <c r="Z39" s="200" t="s">
        <v>485</v>
      </c>
      <c r="AA39" s="200" t="s">
        <v>485</v>
      </c>
      <c r="AB39" s="200">
        <v>0</v>
      </c>
      <c r="AC39" s="200">
        <v>0</v>
      </c>
    </row>
    <row r="40" spans="1:29" x14ac:dyDescent="0.25">
      <c r="A40" s="201" t="s">
        <v>162</v>
      </c>
      <c r="B40" s="202" t="s">
        <v>514</v>
      </c>
      <c r="C40" s="200"/>
      <c r="D40" s="200"/>
      <c r="E40" s="200"/>
      <c r="F40" s="200"/>
      <c r="G40" s="200">
        <v>0</v>
      </c>
      <c r="H40" s="200">
        <v>0</v>
      </c>
      <c r="I40" s="205" t="s">
        <v>579</v>
      </c>
      <c r="J40" s="200">
        <v>0</v>
      </c>
      <c r="K40" s="200" t="s">
        <v>579</v>
      </c>
      <c r="L40" s="200">
        <v>0</v>
      </c>
      <c r="M40" s="205" t="s">
        <v>579</v>
      </c>
      <c r="N40" s="200">
        <v>0</v>
      </c>
      <c r="O40" s="200" t="s">
        <v>579</v>
      </c>
      <c r="P40" s="200">
        <v>0</v>
      </c>
      <c r="Q40" s="205" t="s">
        <v>579</v>
      </c>
      <c r="R40" s="200">
        <v>0</v>
      </c>
      <c r="S40" s="200" t="s">
        <v>579</v>
      </c>
      <c r="T40" s="200">
        <v>0</v>
      </c>
      <c r="U40" s="205" t="s">
        <v>579</v>
      </c>
      <c r="V40" s="200">
        <v>0</v>
      </c>
      <c r="W40" s="200" t="s">
        <v>579</v>
      </c>
      <c r="X40" s="200">
        <v>0</v>
      </c>
      <c r="Y40" s="205" t="s">
        <v>579</v>
      </c>
      <c r="Z40" s="200" t="s">
        <v>485</v>
      </c>
      <c r="AA40" s="200" t="s">
        <v>485</v>
      </c>
      <c r="AB40" s="200">
        <v>0</v>
      </c>
      <c r="AC40" s="200">
        <v>0</v>
      </c>
    </row>
    <row r="41" spans="1:29" x14ac:dyDescent="0.25">
      <c r="A41" s="201" t="s">
        <v>161</v>
      </c>
      <c r="B41" s="202" t="s">
        <v>515</v>
      </c>
      <c r="C41" s="200"/>
      <c r="D41" s="200"/>
      <c r="E41" s="200"/>
      <c r="F41" s="200"/>
      <c r="G41" s="200">
        <v>0</v>
      </c>
      <c r="H41" s="200">
        <v>0</v>
      </c>
      <c r="I41" s="205" t="s">
        <v>579</v>
      </c>
      <c r="J41" s="200">
        <v>0</v>
      </c>
      <c r="K41" s="200" t="s">
        <v>579</v>
      </c>
      <c r="L41" s="200">
        <v>0</v>
      </c>
      <c r="M41" s="205" t="s">
        <v>579</v>
      </c>
      <c r="N41" s="200">
        <v>0</v>
      </c>
      <c r="O41" s="200" t="s">
        <v>579</v>
      </c>
      <c r="P41" s="200">
        <v>0</v>
      </c>
      <c r="Q41" s="205" t="s">
        <v>579</v>
      </c>
      <c r="R41" s="200">
        <v>0</v>
      </c>
      <c r="S41" s="200" t="s">
        <v>579</v>
      </c>
      <c r="T41" s="200">
        <v>0</v>
      </c>
      <c r="U41" s="205" t="s">
        <v>579</v>
      </c>
      <c r="V41" s="200">
        <v>0</v>
      </c>
      <c r="W41" s="200" t="s">
        <v>579</v>
      </c>
      <c r="X41" s="200">
        <v>0</v>
      </c>
      <c r="Y41" s="205" t="s">
        <v>579</v>
      </c>
      <c r="Z41" s="200" t="s">
        <v>485</v>
      </c>
      <c r="AA41" s="200" t="s">
        <v>485</v>
      </c>
      <c r="AB41" s="200">
        <v>0</v>
      </c>
      <c r="AC41" s="200">
        <v>0</v>
      </c>
    </row>
    <row r="42" spans="1:29" x14ac:dyDescent="0.25">
      <c r="A42" s="201" t="s">
        <v>160</v>
      </c>
      <c r="B42" s="202" t="s">
        <v>516</v>
      </c>
      <c r="C42" s="200"/>
      <c r="D42" s="200"/>
      <c r="E42" s="200"/>
      <c r="F42" s="200"/>
      <c r="G42" s="200">
        <v>0</v>
      </c>
      <c r="H42" s="200">
        <v>0</v>
      </c>
      <c r="I42" s="205" t="s">
        <v>579</v>
      </c>
      <c r="J42" s="200">
        <v>0</v>
      </c>
      <c r="K42" s="200" t="s">
        <v>579</v>
      </c>
      <c r="L42" s="200">
        <v>0</v>
      </c>
      <c r="M42" s="205" t="s">
        <v>579</v>
      </c>
      <c r="N42" s="200">
        <v>0</v>
      </c>
      <c r="O42" s="200" t="s">
        <v>579</v>
      </c>
      <c r="P42" s="200">
        <v>0</v>
      </c>
      <c r="Q42" s="205" t="s">
        <v>579</v>
      </c>
      <c r="R42" s="200">
        <v>0</v>
      </c>
      <c r="S42" s="200" t="s">
        <v>579</v>
      </c>
      <c r="T42" s="200">
        <v>0</v>
      </c>
      <c r="U42" s="205" t="s">
        <v>579</v>
      </c>
      <c r="V42" s="200">
        <v>0</v>
      </c>
      <c r="W42" s="200" t="s">
        <v>579</v>
      </c>
      <c r="X42" s="200">
        <v>0</v>
      </c>
      <c r="Y42" s="205" t="s">
        <v>579</v>
      </c>
      <c r="Z42" s="200" t="s">
        <v>485</v>
      </c>
      <c r="AA42" s="200" t="s">
        <v>485</v>
      </c>
      <c r="AB42" s="200">
        <v>0</v>
      </c>
      <c r="AC42" s="200">
        <v>0</v>
      </c>
    </row>
    <row r="43" spans="1:29" x14ac:dyDescent="0.25">
      <c r="A43" s="201" t="s">
        <v>517</v>
      </c>
      <c r="B43" s="202" t="s">
        <v>518</v>
      </c>
      <c r="C43" s="200"/>
      <c r="D43" s="200"/>
      <c r="E43" s="200"/>
      <c r="F43" s="200"/>
      <c r="G43" s="200">
        <v>0</v>
      </c>
      <c r="H43" s="200">
        <v>0</v>
      </c>
      <c r="I43" s="205" t="s">
        <v>579</v>
      </c>
      <c r="J43" s="200">
        <v>0</v>
      </c>
      <c r="K43" s="200" t="s">
        <v>579</v>
      </c>
      <c r="L43" s="200">
        <v>0</v>
      </c>
      <c r="M43" s="205" t="s">
        <v>579</v>
      </c>
      <c r="N43" s="200">
        <v>0</v>
      </c>
      <c r="O43" s="200" t="s">
        <v>579</v>
      </c>
      <c r="P43" s="200">
        <v>0</v>
      </c>
      <c r="Q43" s="205" t="s">
        <v>579</v>
      </c>
      <c r="R43" s="200">
        <v>0</v>
      </c>
      <c r="S43" s="200" t="s">
        <v>579</v>
      </c>
      <c r="T43" s="200">
        <v>0</v>
      </c>
      <c r="U43" s="205" t="s">
        <v>579</v>
      </c>
      <c r="V43" s="200">
        <v>0</v>
      </c>
      <c r="W43" s="200" t="s">
        <v>579</v>
      </c>
      <c r="X43" s="200">
        <v>0</v>
      </c>
      <c r="Y43" s="205" t="s">
        <v>579</v>
      </c>
      <c r="Z43" s="200" t="s">
        <v>485</v>
      </c>
      <c r="AA43" s="200" t="s">
        <v>485</v>
      </c>
      <c r="AB43" s="200">
        <v>0</v>
      </c>
      <c r="AC43" s="200">
        <v>0</v>
      </c>
    </row>
    <row r="44" spans="1:29" x14ac:dyDescent="0.25">
      <c r="A44" s="201" t="s">
        <v>519</v>
      </c>
      <c r="B44" s="202" t="s">
        <v>520</v>
      </c>
      <c r="C44" s="200"/>
      <c r="D44" s="200"/>
      <c r="E44" s="200"/>
      <c r="F44" s="200"/>
      <c r="G44" s="200">
        <v>0</v>
      </c>
      <c r="H44" s="200">
        <v>0</v>
      </c>
      <c r="I44" s="205" t="s">
        <v>579</v>
      </c>
      <c r="J44" s="200">
        <v>0</v>
      </c>
      <c r="K44" s="200" t="s">
        <v>579</v>
      </c>
      <c r="L44" s="200">
        <v>0</v>
      </c>
      <c r="M44" s="205" t="s">
        <v>579</v>
      </c>
      <c r="N44" s="200">
        <v>0</v>
      </c>
      <c r="O44" s="200" t="s">
        <v>579</v>
      </c>
      <c r="P44" s="200">
        <v>0</v>
      </c>
      <c r="Q44" s="205" t="s">
        <v>579</v>
      </c>
      <c r="R44" s="200">
        <v>0</v>
      </c>
      <c r="S44" s="200" t="s">
        <v>579</v>
      </c>
      <c r="T44" s="200">
        <v>0</v>
      </c>
      <c r="U44" s="205" t="s">
        <v>579</v>
      </c>
      <c r="V44" s="200">
        <v>0</v>
      </c>
      <c r="W44" s="200" t="s">
        <v>579</v>
      </c>
      <c r="X44" s="200">
        <v>0</v>
      </c>
      <c r="Y44" s="205" t="s">
        <v>579</v>
      </c>
      <c r="Z44" s="200" t="s">
        <v>485</v>
      </c>
      <c r="AA44" s="200" t="s">
        <v>485</v>
      </c>
      <c r="AB44" s="200">
        <v>0</v>
      </c>
      <c r="AC44" s="200">
        <v>0</v>
      </c>
    </row>
    <row r="45" spans="1:29" x14ac:dyDescent="0.25">
      <c r="A45" s="201" t="s">
        <v>521</v>
      </c>
      <c r="B45" s="202" t="s">
        <v>522</v>
      </c>
      <c r="C45" s="200"/>
      <c r="D45" s="200"/>
      <c r="E45" s="200"/>
      <c r="F45" s="200"/>
      <c r="G45" s="200">
        <v>0</v>
      </c>
      <c r="H45" s="200">
        <v>0</v>
      </c>
      <c r="I45" s="205" t="s">
        <v>579</v>
      </c>
      <c r="J45" s="200">
        <v>0</v>
      </c>
      <c r="K45" s="200" t="s">
        <v>579</v>
      </c>
      <c r="L45" s="200">
        <v>0</v>
      </c>
      <c r="M45" s="205" t="s">
        <v>579</v>
      </c>
      <c r="N45" s="200">
        <v>0</v>
      </c>
      <c r="O45" s="200" t="s">
        <v>579</v>
      </c>
      <c r="P45" s="200">
        <v>0</v>
      </c>
      <c r="Q45" s="205" t="s">
        <v>579</v>
      </c>
      <c r="R45" s="200">
        <v>0</v>
      </c>
      <c r="S45" s="200" t="s">
        <v>579</v>
      </c>
      <c r="T45" s="200">
        <v>0</v>
      </c>
      <c r="U45" s="205" t="s">
        <v>579</v>
      </c>
      <c r="V45" s="200">
        <v>0</v>
      </c>
      <c r="W45" s="200" t="s">
        <v>579</v>
      </c>
      <c r="X45" s="200">
        <v>0</v>
      </c>
      <c r="Y45" s="205" t="s">
        <v>579</v>
      </c>
      <c r="Z45" s="200" t="s">
        <v>485</v>
      </c>
      <c r="AA45" s="200" t="s">
        <v>485</v>
      </c>
      <c r="AB45" s="200">
        <v>0</v>
      </c>
      <c r="AC45" s="200">
        <v>0</v>
      </c>
    </row>
    <row r="46" spans="1:29" x14ac:dyDescent="0.25">
      <c r="A46" s="201" t="s">
        <v>523</v>
      </c>
      <c r="B46" s="202" t="s">
        <v>524</v>
      </c>
      <c r="C46" s="200"/>
      <c r="D46" s="200"/>
      <c r="E46" s="200"/>
      <c r="F46" s="200"/>
      <c r="G46" s="200">
        <v>0</v>
      </c>
      <c r="H46" s="200">
        <v>0</v>
      </c>
      <c r="I46" s="205" t="s">
        <v>579</v>
      </c>
      <c r="J46" s="200">
        <v>0</v>
      </c>
      <c r="K46" s="200" t="s">
        <v>579</v>
      </c>
      <c r="L46" s="200">
        <v>0</v>
      </c>
      <c r="M46" s="205" t="s">
        <v>579</v>
      </c>
      <c r="N46" s="200">
        <v>0</v>
      </c>
      <c r="O46" s="200" t="s">
        <v>579</v>
      </c>
      <c r="P46" s="200">
        <v>0</v>
      </c>
      <c r="Q46" s="205" t="s">
        <v>579</v>
      </c>
      <c r="R46" s="200">
        <v>0</v>
      </c>
      <c r="S46" s="200" t="s">
        <v>579</v>
      </c>
      <c r="T46" s="200">
        <v>0</v>
      </c>
      <c r="U46" s="205" t="s">
        <v>579</v>
      </c>
      <c r="V46" s="200">
        <v>0</v>
      </c>
      <c r="W46" s="200" t="s">
        <v>579</v>
      </c>
      <c r="X46" s="200">
        <v>0</v>
      </c>
      <c r="Y46" s="205" t="s">
        <v>579</v>
      </c>
      <c r="Z46" s="200" t="s">
        <v>485</v>
      </c>
      <c r="AA46" s="200" t="s">
        <v>485</v>
      </c>
      <c r="AB46" s="200">
        <v>0</v>
      </c>
      <c r="AC46" s="200">
        <v>0</v>
      </c>
    </row>
    <row r="47" spans="1:29" x14ac:dyDescent="0.25">
      <c r="A47" s="198" t="s">
        <v>60</v>
      </c>
      <c r="B47" s="199" t="s">
        <v>159</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x14ac:dyDescent="0.25">
      <c r="A48" s="201" t="s">
        <v>158</v>
      </c>
      <c r="B48" s="204" t="s">
        <v>513</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485</v>
      </c>
      <c r="AA48" s="200"/>
      <c r="AB48" s="200">
        <v>0</v>
      </c>
      <c r="AC48" s="200">
        <v>0</v>
      </c>
    </row>
    <row r="49" spans="1:29" ht="31.5" x14ac:dyDescent="0.25">
      <c r="A49" s="201" t="s">
        <v>157</v>
      </c>
      <c r="B49" s="204" t="s">
        <v>511</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485</v>
      </c>
      <c r="AA49" s="200"/>
      <c r="AB49" s="200">
        <v>0</v>
      </c>
      <c r="AC49" s="200">
        <v>0</v>
      </c>
    </row>
    <row r="50" spans="1:29" x14ac:dyDescent="0.25">
      <c r="A50" s="201" t="s">
        <v>156</v>
      </c>
      <c r="B50" s="202" t="s">
        <v>155</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485</v>
      </c>
      <c r="AA50" s="200"/>
      <c r="AB50" s="200">
        <v>0</v>
      </c>
      <c r="AC50" s="200">
        <v>0</v>
      </c>
    </row>
    <row r="51" spans="1:29" ht="35.25" customHeight="1" x14ac:dyDescent="0.25">
      <c r="A51" s="201" t="s">
        <v>154</v>
      </c>
      <c r="B51" s="202" t="s">
        <v>153</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485</v>
      </c>
      <c r="AA51" s="200"/>
      <c r="AB51" s="200">
        <v>0</v>
      </c>
      <c r="AC51" s="200">
        <v>0</v>
      </c>
    </row>
    <row r="52" spans="1:29" ht="31.5" x14ac:dyDescent="0.25">
      <c r="A52" s="201" t="s">
        <v>152</v>
      </c>
      <c r="B52" s="202" t="s">
        <v>151</v>
      </c>
      <c r="C52" s="200">
        <v>18</v>
      </c>
      <c r="D52" s="200">
        <v>18</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485</v>
      </c>
      <c r="AA52" s="200"/>
      <c r="AB52" s="200">
        <v>0</v>
      </c>
      <c r="AC52" s="200">
        <v>0</v>
      </c>
    </row>
    <row r="53" spans="1:29" x14ac:dyDescent="0.25">
      <c r="A53" s="201" t="s">
        <v>150</v>
      </c>
      <c r="B53" s="202" t="s">
        <v>149</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485</v>
      </c>
      <c r="AA53" s="200"/>
      <c r="AB53" s="200">
        <v>0</v>
      </c>
      <c r="AC53" s="200">
        <v>0</v>
      </c>
    </row>
    <row r="54" spans="1:29" x14ac:dyDescent="0.25">
      <c r="A54" s="201" t="s">
        <v>148</v>
      </c>
      <c r="B54" s="202" t="s">
        <v>514</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485</v>
      </c>
      <c r="AA54" s="200"/>
      <c r="AB54" s="200">
        <v>0</v>
      </c>
      <c r="AC54" s="200">
        <v>0</v>
      </c>
    </row>
    <row r="55" spans="1:29" x14ac:dyDescent="0.25">
      <c r="A55" s="201" t="s">
        <v>525</v>
      </c>
      <c r="B55" s="202" t="s">
        <v>515</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485</v>
      </c>
      <c r="AA55" s="200"/>
      <c r="AB55" s="200">
        <v>0</v>
      </c>
      <c r="AC55" s="200">
        <v>0</v>
      </c>
    </row>
    <row r="56" spans="1:29" x14ac:dyDescent="0.25">
      <c r="A56" s="201" t="s">
        <v>526</v>
      </c>
      <c r="B56" s="202" t="s">
        <v>516</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485</v>
      </c>
      <c r="AA56" s="200"/>
      <c r="AB56" s="200">
        <v>0</v>
      </c>
      <c r="AC56" s="200">
        <v>0</v>
      </c>
    </row>
    <row r="57" spans="1:29" x14ac:dyDescent="0.25">
      <c r="A57" s="201" t="s">
        <v>527</v>
      </c>
      <c r="B57" s="202" t="s">
        <v>518</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485</v>
      </c>
      <c r="AA57" s="200"/>
      <c r="AB57" s="200">
        <v>0</v>
      </c>
      <c r="AC57" s="200">
        <v>0</v>
      </c>
    </row>
    <row r="58" spans="1:29" ht="36.75" customHeight="1" x14ac:dyDescent="0.25">
      <c r="A58" s="201" t="s">
        <v>528</v>
      </c>
      <c r="B58" s="202" t="s">
        <v>520</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485</v>
      </c>
      <c r="AA58" s="200"/>
      <c r="AB58" s="200">
        <v>0</v>
      </c>
      <c r="AC58" s="200">
        <v>0</v>
      </c>
    </row>
    <row r="59" spans="1:29" x14ac:dyDescent="0.25">
      <c r="A59" s="201" t="s">
        <v>529</v>
      </c>
      <c r="B59" s="202" t="s">
        <v>522</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485</v>
      </c>
      <c r="AA59" s="200"/>
      <c r="AB59" s="200">
        <v>0</v>
      </c>
      <c r="AC59" s="200">
        <v>0</v>
      </c>
    </row>
    <row r="60" spans="1:29" x14ac:dyDescent="0.25">
      <c r="A60" s="201" t="s">
        <v>530</v>
      </c>
      <c r="B60" s="202" t="s">
        <v>524</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485</v>
      </c>
      <c r="AA60" s="200"/>
      <c r="AB60" s="200">
        <v>0</v>
      </c>
      <c r="AC60" s="200">
        <v>0</v>
      </c>
    </row>
    <row r="61" spans="1:29" ht="31.5" x14ac:dyDescent="0.25">
      <c r="A61" s="198" t="s">
        <v>58</v>
      </c>
      <c r="B61" s="199" t="s">
        <v>147</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146</v>
      </c>
      <c r="B62" s="202" t="s">
        <v>145</v>
      </c>
      <c r="C62" s="200">
        <v>324.73833451000002</v>
      </c>
      <c r="D62" s="200">
        <v>391.50328190000005</v>
      </c>
      <c r="E62" s="200"/>
      <c r="F62" s="200"/>
      <c r="G62" s="200">
        <v>0</v>
      </c>
      <c r="H62" s="200">
        <v>0</v>
      </c>
      <c r="I62" s="200"/>
      <c r="J62" s="200">
        <v>0</v>
      </c>
      <c r="K62" s="200"/>
      <c r="L62" s="200">
        <v>0</v>
      </c>
      <c r="M62" s="200"/>
      <c r="N62" s="200">
        <v>0</v>
      </c>
      <c r="O62" s="200"/>
      <c r="P62" s="200">
        <v>0</v>
      </c>
      <c r="Q62" s="200"/>
      <c r="R62" s="200">
        <v>0</v>
      </c>
      <c r="S62" s="200"/>
      <c r="T62" s="200">
        <v>0</v>
      </c>
      <c r="U62" s="200"/>
      <c r="V62" s="200">
        <v>0</v>
      </c>
      <c r="W62" s="200"/>
      <c r="X62" s="200">
        <v>0</v>
      </c>
      <c r="Y62" s="200"/>
      <c r="Z62" s="200" t="s">
        <v>485</v>
      </c>
      <c r="AA62" s="200"/>
      <c r="AB62" s="200">
        <v>0</v>
      </c>
      <c r="AC62" s="200">
        <v>0</v>
      </c>
    </row>
    <row r="63" spans="1:29" x14ac:dyDescent="0.25">
      <c r="A63" s="201" t="s">
        <v>144</v>
      </c>
      <c r="B63" s="202" t="s">
        <v>138</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485</v>
      </c>
      <c r="AA63" s="200"/>
      <c r="AB63" s="200">
        <v>0</v>
      </c>
      <c r="AC63" s="200">
        <v>0</v>
      </c>
    </row>
    <row r="64" spans="1:29" x14ac:dyDescent="0.25">
      <c r="A64" s="201" t="s">
        <v>143</v>
      </c>
      <c r="B64" s="204" t="s">
        <v>137</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485</v>
      </c>
      <c r="AA64" s="200"/>
      <c r="AB64" s="200">
        <v>0</v>
      </c>
      <c r="AC64" s="200">
        <v>0</v>
      </c>
    </row>
    <row r="65" spans="1:29" x14ac:dyDescent="0.25">
      <c r="A65" s="201" t="s">
        <v>142</v>
      </c>
      <c r="B65" s="204" t="s">
        <v>136</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485</v>
      </c>
      <c r="AA65" s="200"/>
      <c r="AB65" s="200">
        <v>0</v>
      </c>
      <c r="AC65" s="200">
        <v>0</v>
      </c>
    </row>
    <row r="66" spans="1:29" ht="54" customHeight="1" x14ac:dyDescent="0.25">
      <c r="A66" s="201" t="s">
        <v>141</v>
      </c>
      <c r="B66" s="204" t="s">
        <v>135</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485</v>
      </c>
      <c r="AA66" s="200"/>
      <c r="AB66" s="200">
        <v>0</v>
      </c>
      <c r="AC66" s="200">
        <v>0</v>
      </c>
    </row>
    <row r="67" spans="1:29" x14ac:dyDescent="0.25">
      <c r="A67" s="201" t="s">
        <v>140</v>
      </c>
      <c r="B67" s="204" t="s">
        <v>514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485</v>
      </c>
      <c r="AA67" s="200"/>
      <c r="AB67" s="200">
        <v>0</v>
      </c>
      <c r="AC67" s="200">
        <v>0</v>
      </c>
    </row>
    <row r="68" spans="1:29" ht="50.25" customHeight="1" x14ac:dyDescent="0.25">
      <c r="A68" s="201" t="s">
        <v>531</v>
      </c>
      <c r="B68" s="204" t="s">
        <v>515</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485</v>
      </c>
      <c r="AA68" s="200"/>
      <c r="AB68" s="200">
        <v>0</v>
      </c>
      <c r="AC68" s="200">
        <v>0</v>
      </c>
    </row>
    <row r="69" spans="1:29" x14ac:dyDescent="0.25">
      <c r="A69" s="201" t="s">
        <v>532</v>
      </c>
      <c r="B69" s="204" t="s">
        <v>516</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485</v>
      </c>
      <c r="AA69" s="200"/>
      <c r="AB69" s="200">
        <v>0</v>
      </c>
      <c r="AC69" s="200">
        <v>0</v>
      </c>
    </row>
    <row r="70" spans="1:29" ht="36.75" customHeight="1" x14ac:dyDescent="0.25">
      <c r="A70" s="201" t="s">
        <v>533</v>
      </c>
      <c r="B70" s="204" t="s">
        <v>518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485</v>
      </c>
      <c r="AA70" s="200"/>
      <c r="AB70" s="200">
        <v>0</v>
      </c>
      <c r="AC70" s="200">
        <v>0</v>
      </c>
    </row>
    <row r="71" spans="1:29" x14ac:dyDescent="0.25">
      <c r="A71" s="201" t="s">
        <v>534</v>
      </c>
      <c r="B71" s="204" t="s">
        <v>520</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485</v>
      </c>
      <c r="AA71" s="200"/>
      <c r="AB71" s="200">
        <v>0</v>
      </c>
      <c r="AC71" s="200">
        <v>0</v>
      </c>
    </row>
    <row r="72" spans="1:29" ht="51" customHeight="1" x14ac:dyDescent="0.25">
      <c r="A72" s="201" t="s">
        <v>535</v>
      </c>
      <c r="B72" s="204" t="s">
        <v>522</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485</v>
      </c>
      <c r="AA72" s="200"/>
      <c r="AB72" s="200">
        <v>0</v>
      </c>
      <c r="AC72" s="200">
        <v>0</v>
      </c>
    </row>
    <row r="73" spans="1:29" ht="32.25" customHeight="1" x14ac:dyDescent="0.25">
      <c r="A73" s="201" t="s">
        <v>536</v>
      </c>
      <c r="B73" s="204" t="s">
        <v>524</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485</v>
      </c>
      <c r="AA73" s="200"/>
      <c r="AB73" s="200">
        <v>0</v>
      </c>
      <c r="AC73" s="200">
        <v>0</v>
      </c>
    </row>
    <row r="74" spans="1:29" ht="51.75" customHeight="1" x14ac:dyDescent="0.25">
      <c r="A74" s="198" t="s">
        <v>57</v>
      </c>
      <c r="B74" s="206" t="s">
        <v>233</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485</v>
      </c>
      <c r="AA74" s="200"/>
      <c r="AB74" s="200">
        <v>0</v>
      </c>
      <c r="AC74" s="200">
        <v>0</v>
      </c>
    </row>
    <row r="75" spans="1:29" ht="21.75" customHeight="1" x14ac:dyDescent="0.25">
      <c r="A75" s="198" t="s">
        <v>55</v>
      </c>
      <c r="B75" s="199" t="s">
        <v>139</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228</v>
      </c>
      <c r="B76" s="204" t="s">
        <v>513</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485</v>
      </c>
      <c r="AA76" s="200"/>
      <c r="AB76" s="200">
        <v>0</v>
      </c>
      <c r="AC76" s="200">
        <v>0</v>
      </c>
    </row>
    <row r="77" spans="1:29" ht="33.75" customHeight="1" x14ac:dyDescent="0.25">
      <c r="A77" s="201" t="s">
        <v>229</v>
      </c>
      <c r="B77" s="204" t="s">
        <v>511</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485</v>
      </c>
      <c r="AA77" s="200"/>
      <c r="AB77" s="200">
        <v>0</v>
      </c>
      <c r="AC77" s="200">
        <v>0</v>
      </c>
    </row>
    <row r="78" spans="1:29" x14ac:dyDescent="0.25">
      <c r="A78" s="201" t="s">
        <v>230</v>
      </c>
      <c r="B78" s="202" t="s">
        <v>155</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485</v>
      </c>
      <c r="AA78" s="200"/>
      <c r="AB78" s="200">
        <v>0</v>
      </c>
      <c r="AC78" s="200">
        <v>0</v>
      </c>
    </row>
    <row r="79" spans="1:29" x14ac:dyDescent="0.25">
      <c r="A79" s="201" t="s">
        <v>231</v>
      </c>
      <c r="B79" s="202" t="s">
        <v>537</v>
      </c>
      <c r="C79" s="200"/>
      <c r="D79" s="200"/>
      <c r="E79" s="208"/>
      <c r="F79" s="208"/>
      <c r="G79" s="200">
        <v>0</v>
      </c>
      <c r="H79" s="200">
        <v>0</v>
      </c>
      <c r="I79" s="208"/>
      <c r="J79" s="200">
        <v>0</v>
      </c>
      <c r="K79" s="207"/>
      <c r="L79" s="200">
        <v>0</v>
      </c>
      <c r="M79" s="207"/>
      <c r="N79" s="200">
        <v>0</v>
      </c>
      <c r="O79" s="207"/>
      <c r="P79" s="200">
        <v>0</v>
      </c>
      <c r="Q79" s="207"/>
      <c r="R79" s="200">
        <v>0</v>
      </c>
      <c r="S79" s="207"/>
      <c r="T79" s="200">
        <v>0</v>
      </c>
      <c r="U79" s="207"/>
      <c r="V79" s="200">
        <v>0</v>
      </c>
      <c r="W79" s="207"/>
      <c r="X79" s="200">
        <v>0</v>
      </c>
      <c r="Y79" s="200"/>
      <c r="Z79" s="200" t="s">
        <v>485</v>
      </c>
      <c r="AA79" s="207"/>
      <c r="AB79" s="200">
        <v>0</v>
      </c>
      <c r="AC79" s="200">
        <v>0</v>
      </c>
    </row>
    <row r="80" spans="1:29" x14ac:dyDescent="0.25">
      <c r="A80" s="201" t="s">
        <v>232</v>
      </c>
      <c r="B80" s="202" t="s">
        <v>514</v>
      </c>
      <c r="C80" s="207"/>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0"/>
      <c r="Z80" s="200" t="s">
        <v>485</v>
      </c>
      <c r="AA80" s="207"/>
      <c r="AB80" s="200">
        <v>0</v>
      </c>
      <c r="AC80" s="200">
        <v>0</v>
      </c>
    </row>
    <row r="81" spans="1:29" x14ac:dyDescent="0.25">
      <c r="A81" s="201" t="s">
        <v>538</v>
      </c>
      <c r="B81" s="202" t="s">
        <v>515</v>
      </c>
      <c r="C81" s="207"/>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0"/>
      <c r="Z81" s="200" t="s">
        <v>485</v>
      </c>
      <c r="AA81" s="207"/>
      <c r="AB81" s="200">
        <v>0</v>
      </c>
      <c r="AC81" s="200">
        <v>0</v>
      </c>
    </row>
    <row r="82" spans="1:29" x14ac:dyDescent="0.25">
      <c r="A82" s="201" t="s">
        <v>539</v>
      </c>
      <c r="B82" s="202" t="s">
        <v>516</v>
      </c>
      <c r="C82" s="207"/>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0"/>
      <c r="Z82" s="200" t="s">
        <v>485</v>
      </c>
      <c r="AA82" s="207"/>
      <c r="AB82" s="200">
        <v>0</v>
      </c>
      <c r="AC82" s="200">
        <v>0</v>
      </c>
    </row>
    <row r="83" spans="1:29" x14ac:dyDescent="0.25">
      <c r="A83" s="201" t="s">
        <v>540</v>
      </c>
      <c r="B83" s="202" t="s">
        <v>518</v>
      </c>
      <c r="C83" s="207"/>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0"/>
      <c r="Z83" s="200" t="s">
        <v>485</v>
      </c>
      <c r="AA83" s="207"/>
      <c r="AB83" s="200">
        <v>0</v>
      </c>
      <c r="AC83" s="200">
        <v>0</v>
      </c>
    </row>
    <row r="84" spans="1:29" x14ac:dyDescent="0.25">
      <c r="A84" s="201" t="s">
        <v>541</v>
      </c>
      <c r="B84" s="202" t="s">
        <v>520</v>
      </c>
      <c r="C84" s="207"/>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0"/>
      <c r="Z84" s="200" t="s">
        <v>485</v>
      </c>
      <c r="AA84" s="207"/>
      <c r="AB84" s="200">
        <v>0</v>
      </c>
      <c r="AC84" s="200">
        <v>0</v>
      </c>
    </row>
    <row r="85" spans="1:29" x14ac:dyDescent="0.25">
      <c r="A85" s="201" t="s">
        <v>542</v>
      </c>
      <c r="B85" s="202" t="s">
        <v>522</v>
      </c>
      <c r="C85" s="207"/>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0"/>
      <c r="Z85" s="200" t="s">
        <v>485</v>
      </c>
      <c r="AA85" s="207"/>
      <c r="AB85" s="200">
        <v>0</v>
      </c>
      <c r="AC85" s="200">
        <v>0</v>
      </c>
    </row>
    <row r="86" spans="1:29" x14ac:dyDescent="0.25">
      <c r="A86" s="201" t="s">
        <v>543</v>
      </c>
      <c r="B86" s="202" t="s">
        <v>524</v>
      </c>
      <c r="C86" s="207"/>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0"/>
      <c r="Z86" s="200" t="s">
        <v>485</v>
      </c>
      <c r="AA86" s="207"/>
      <c r="AB86" s="200">
        <v>0</v>
      </c>
      <c r="AC86" s="20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H_TP1200.VL.0030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Реконструкция ВЛ 110 кВ Ленинская – Лосинка (замена 37 опор, 2х9 км провода)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0" t="s">
        <v>459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51" t="s">
        <v>51</v>
      </c>
      <c r="B22" s="454" t="s">
        <v>23</v>
      </c>
      <c r="C22" s="451" t="s">
        <v>50</v>
      </c>
      <c r="D22" s="451" t="s">
        <v>49</v>
      </c>
      <c r="E22" s="457" t="s">
        <v>470</v>
      </c>
      <c r="F22" s="458"/>
      <c r="G22" s="458"/>
      <c r="H22" s="458"/>
      <c r="I22" s="458"/>
      <c r="J22" s="458"/>
      <c r="K22" s="458"/>
      <c r="L22" s="459"/>
      <c r="M22" s="451" t="s">
        <v>48</v>
      </c>
      <c r="N22" s="451" t="s">
        <v>47</v>
      </c>
      <c r="O22" s="451" t="s">
        <v>46</v>
      </c>
      <c r="P22" s="460" t="s">
        <v>241</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8" s="26" customFormat="1" ht="64.5" customHeight="1" x14ac:dyDescent="0.25">
      <c r="A23" s="452"/>
      <c r="B23" s="455"/>
      <c r="C23" s="452"/>
      <c r="D23" s="452"/>
      <c r="E23" s="466" t="s">
        <v>22</v>
      </c>
      <c r="F23" s="468" t="s">
        <v>138</v>
      </c>
      <c r="G23" s="468" t="s">
        <v>137</v>
      </c>
      <c r="H23" s="468" t="s">
        <v>136</v>
      </c>
      <c r="I23" s="472" t="s">
        <v>378</v>
      </c>
      <c r="J23" s="472" t="s">
        <v>379</v>
      </c>
      <c r="K23" s="472" t="s">
        <v>380</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8" s="26"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27" t="s">
        <v>12</v>
      </c>
      <c r="AG24" s="127" t="s">
        <v>11</v>
      </c>
      <c r="AH24" s="128" t="s">
        <v>1</v>
      </c>
      <c r="AI24" s="128" t="s">
        <v>10</v>
      </c>
      <c r="AJ24" s="453"/>
      <c r="AK24" s="453"/>
      <c r="AL24" s="453"/>
      <c r="AM24" s="453"/>
      <c r="AN24" s="453"/>
      <c r="AO24" s="453"/>
      <c r="AP24" s="453"/>
      <c r="AQ24" s="463"/>
      <c r="AR24" s="460"/>
      <c r="AS24" s="460"/>
      <c r="AT24" s="460"/>
      <c r="AU24" s="460"/>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75" t="str">
        <f>'1. паспорт местоположение'!A5:C5</f>
        <v>Год раскрытия информации: 2025 год</v>
      </c>
      <c r="B5" s="475"/>
      <c r="C5" s="68"/>
      <c r="D5" s="68"/>
      <c r="E5" s="68"/>
      <c r="F5" s="68"/>
      <c r="G5" s="68"/>
      <c r="H5" s="68"/>
    </row>
    <row r="6" spans="1:8" ht="18.75" x14ac:dyDescent="0.3">
      <c r="A6" s="132"/>
      <c r="B6" s="132"/>
      <c r="C6" s="132"/>
      <c r="D6" s="132"/>
      <c r="E6" s="132"/>
      <c r="F6" s="132"/>
      <c r="G6" s="132"/>
      <c r="H6" s="132"/>
    </row>
    <row r="7" spans="1:8" ht="18.75" x14ac:dyDescent="0.25">
      <c r="A7" s="300" t="s">
        <v>8</v>
      </c>
      <c r="B7" s="300"/>
      <c r="C7" s="131"/>
      <c r="D7" s="131"/>
      <c r="E7" s="131"/>
      <c r="F7" s="131"/>
      <c r="G7" s="131"/>
      <c r="H7" s="131"/>
    </row>
    <row r="8" spans="1:8" ht="18.75" x14ac:dyDescent="0.25">
      <c r="A8" s="131"/>
      <c r="B8" s="131"/>
      <c r="C8" s="131"/>
      <c r="D8" s="131"/>
      <c r="E8" s="131"/>
      <c r="F8" s="131"/>
      <c r="G8" s="131"/>
      <c r="H8" s="131"/>
    </row>
    <row r="9" spans="1:8" x14ac:dyDescent="0.25">
      <c r="A9" s="295" t="str">
        <f>'1. паспорт местоположение'!A9:C9</f>
        <v xml:space="preserve"> АО "Россети Тюмень" </v>
      </c>
      <c r="B9" s="295"/>
      <c r="C9" s="129"/>
      <c r="D9" s="129"/>
      <c r="E9" s="129"/>
      <c r="F9" s="129"/>
      <c r="G9" s="129"/>
      <c r="H9" s="129"/>
    </row>
    <row r="10" spans="1:8" x14ac:dyDescent="0.25">
      <c r="A10" s="296" t="s">
        <v>7</v>
      </c>
      <c r="B10" s="296"/>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5" t="str">
        <f>'1. паспорт местоположение'!A12:C12</f>
        <v>H_TP1200.VL.0030</v>
      </c>
      <c r="B12" s="295"/>
      <c r="C12" s="129"/>
      <c r="D12" s="129"/>
      <c r="E12" s="129"/>
      <c r="F12" s="129"/>
      <c r="G12" s="129"/>
      <c r="H12" s="129"/>
    </row>
    <row r="13" spans="1:8" x14ac:dyDescent="0.25">
      <c r="A13" s="296" t="s">
        <v>6</v>
      </c>
      <c r="B13" s="296"/>
      <c r="C13" s="130"/>
      <c r="D13" s="130"/>
      <c r="E13" s="130"/>
      <c r="F13" s="130"/>
      <c r="G13" s="130"/>
      <c r="H13" s="130"/>
    </row>
    <row r="14" spans="1:8" ht="18.75" x14ac:dyDescent="0.25">
      <c r="A14" s="11"/>
      <c r="B14" s="11"/>
      <c r="C14" s="11"/>
      <c r="D14" s="11"/>
      <c r="E14" s="11"/>
      <c r="F14" s="11"/>
      <c r="G14" s="11"/>
      <c r="H14" s="11"/>
    </row>
    <row r="15" spans="1:8" x14ac:dyDescent="0.25">
      <c r="A15" s="295" t="str">
        <f>'1. паспорт местоположение'!A15:C15</f>
        <v>Реконструкция ВЛ 110 кВ Ленинская – Лосинка (замена 37 опор, 2х9 км провода)</v>
      </c>
      <c r="B15" s="295"/>
      <c r="C15" s="129"/>
      <c r="D15" s="129"/>
      <c r="E15" s="129"/>
      <c r="F15" s="129"/>
      <c r="G15" s="129"/>
      <c r="H15" s="129"/>
    </row>
    <row r="16" spans="1:8" x14ac:dyDescent="0.25">
      <c r="A16" s="296" t="s">
        <v>5</v>
      </c>
      <c r="B16" s="296"/>
      <c r="C16" s="130"/>
      <c r="D16" s="130"/>
      <c r="E16" s="130"/>
      <c r="F16" s="130"/>
      <c r="G16" s="130"/>
      <c r="H16" s="130"/>
    </row>
    <row r="17" spans="1:2" x14ac:dyDescent="0.25">
      <c r="B17" s="104"/>
    </row>
    <row r="18" spans="1:2" ht="33.75" customHeight="1" x14ac:dyDescent="0.25">
      <c r="A18" s="479" t="s">
        <v>460</v>
      </c>
      <c r="B18" s="480"/>
    </row>
    <row r="19" spans="1:2" x14ac:dyDescent="0.25">
      <c r="B19" s="42"/>
    </row>
    <row r="20" spans="1:2" ht="16.5" thickBot="1" x14ac:dyDescent="0.3">
      <c r="B20" s="105"/>
    </row>
    <row r="21" spans="1:2" ht="54" customHeight="1" thickBot="1" x14ac:dyDescent="0.3">
      <c r="A21" s="106" t="s">
        <v>329</v>
      </c>
      <c r="B21" s="107" t="str">
        <f>A15</f>
        <v>Реконструкция ВЛ 110 кВ Ленинская – Лосинка (замена 37 опор, 2х9 км провода)</v>
      </c>
    </row>
    <row r="22" spans="1:2" ht="16.5" thickBot="1" x14ac:dyDescent="0.3">
      <c r="A22" s="106" t="s">
        <v>330</v>
      </c>
      <c r="B22" s="107" t="s">
        <v>502</v>
      </c>
    </row>
    <row r="23" spans="1:2" ht="16.5" thickBot="1" x14ac:dyDescent="0.3">
      <c r="A23" s="106" t="s">
        <v>310</v>
      </c>
      <c r="B23" s="108" t="s">
        <v>503</v>
      </c>
    </row>
    <row r="24" spans="1:2" ht="16.5" thickBot="1" x14ac:dyDescent="0.3">
      <c r="A24" s="106" t="s">
        <v>331</v>
      </c>
      <c r="B24" s="108" t="s">
        <v>505</v>
      </c>
    </row>
    <row r="25" spans="1:2" ht="16.5" thickBot="1" x14ac:dyDescent="0.3">
      <c r="A25" s="109" t="s">
        <v>332</v>
      </c>
      <c r="B25" s="107">
        <v>2031</v>
      </c>
    </row>
    <row r="26" spans="1:2" ht="16.5" thickBot="1" x14ac:dyDescent="0.3">
      <c r="A26" s="110" t="s">
        <v>333</v>
      </c>
      <c r="B26" s="107" t="s">
        <v>545</v>
      </c>
    </row>
    <row r="27" spans="1:2" ht="37.5" customHeight="1" thickBot="1" x14ac:dyDescent="0.3">
      <c r="A27" s="117" t="s">
        <v>544</v>
      </c>
      <c r="B27" s="209">
        <v>467.02612750999998</v>
      </c>
    </row>
    <row r="28" spans="1:2" ht="16.5" thickBot="1" x14ac:dyDescent="0.3">
      <c r="A28" s="112" t="s">
        <v>334</v>
      </c>
      <c r="B28" s="112" t="s">
        <v>510</v>
      </c>
    </row>
    <row r="29" spans="1:2" ht="29.25" thickBot="1" x14ac:dyDescent="0.3">
      <c r="A29" s="118" t="s">
        <v>335</v>
      </c>
      <c r="B29" s="112"/>
    </row>
    <row r="30" spans="1:2" ht="29.25" thickBot="1" x14ac:dyDescent="0.3">
      <c r="A30" s="118" t="s">
        <v>336</v>
      </c>
      <c r="B30" s="112"/>
    </row>
    <row r="31" spans="1:2" ht="16.5" thickBot="1" x14ac:dyDescent="0.3">
      <c r="A31" s="112" t="s">
        <v>337</v>
      </c>
      <c r="B31" s="112"/>
    </row>
    <row r="32" spans="1:2" ht="29.25" thickBot="1" x14ac:dyDescent="0.3">
      <c r="A32" s="172" t="s">
        <v>338</v>
      </c>
      <c r="B32" s="173"/>
    </row>
    <row r="33" spans="1:2" ht="16.5" thickBot="1" x14ac:dyDescent="0.3">
      <c r="A33" s="112" t="s">
        <v>339</v>
      </c>
      <c r="B33" s="112"/>
    </row>
    <row r="34" spans="1:2" ht="16.5" thickBot="1" x14ac:dyDescent="0.3">
      <c r="A34" s="112" t="s">
        <v>340</v>
      </c>
      <c r="B34" s="112"/>
    </row>
    <row r="35" spans="1:2" ht="16.5" thickBot="1" x14ac:dyDescent="0.3">
      <c r="A35" s="112" t="s">
        <v>341</v>
      </c>
      <c r="B35" s="112"/>
    </row>
    <row r="36" spans="1:2" ht="16.5" thickBot="1" x14ac:dyDescent="0.3">
      <c r="A36" s="112" t="s">
        <v>342</v>
      </c>
      <c r="B36" s="112"/>
    </row>
    <row r="37" spans="1:2" ht="29.25" thickBot="1" x14ac:dyDescent="0.3">
      <c r="A37" s="172" t="s">
        <v>343</v>
      </c>
      <c r="B37" s="173"/>
    </row>
    <row r="38" spans="1:2" ht="16.5" thickBot="1" x14ac:dyDescent="0.3">
      <c r="A38" s="112" t="s">
        <v>339</v>
      </c>
      <c r="B38" s="112"/>
    </row>
    <row r="39" spans="1:2" ht="16.5" thickBot="1" x14ac:dyDescent="0.3">
      <c r="A39" s="112" t="s">
        <v>340</v>
      </c>
      <c r="B39" s="112"/>
    </row>
    <row r="40" spans="1:2" ht="16.5" thickBot="1" x14ac:dyDescent="0.3">
      <c r="A40" s="112" t="s">
        <v>341</v>
      </c>
      <c r="B40" s="112"/>
    </row>
    <row r="41" spans="1:2" ht="16.5" thickBot="1" x14ac:dyDescent="0.3">
      <c r="A41" s="112" t="s">
        <v>342</v>
      </c>
      <c r="B41" s="112"/>
    </row>
    <row r="42" spans="1:2" ht="29.25" thickBot="1" x14ac:dyDescent="0.3">
      <c r="A42" s="172" t="s">
        <v>344</v>
      </c>
      <c r="B42" s="173"/>
    </row>
    <row r="43" spans="1:2" ht="16.5" thickBot="1" x14ac:dyDescent="0.3">
      <c r="A43" s="112" t="s">
        <v>339</v>
      </c>
      <c r="B43" s="112"/>
    </row>
    <row r="44" spans="1:2" ht="16.5" thickBot="1" x14ac:dyDescent="0.3">
      <c r="A44" s="112" t="s">
        <v>340</v>
      </c>
      <c r="B44" s="112"/>
    </row>
    <row r="45" spans="1:2" ht="16.5" thickBot="1" x14ac:dyDescent="0.3">
      <c r="A45" s="112" t="s">
        <v>341</v>
      </c>
      <c r="B45" s="112"/>
    </row>
    <row r="46" spans="1:2" ht="16.5" thickBot="1" x14ac:dyDescent="0.3">
      <c r="A46" s="112" t="s">
        <v>342</v>
      </c>
      <c r="B46" s="112"/>
    </row>
    <row r="47" spans="1:2" ht="29.25" thickBot="1" x14ac:dyDescent="0.3">
      <c r="A47" s="111" t="s">
        <v>345</v>
      </c>
      <c r="B47" s="119"/>
    </row>
    <row r="48" spans="1:2" ht="16.5" thickBot="1" x14ac:dyDescent="0.3">
      <c r="A48" s="113" t="s">
        <v>337</v>
      </c>
      <c r="B48" s="119"/>
    </row>
    <row r="49" spans="1:2" ht="16.5" thickBot="1" x14ac:dyDescent="0.3">
      <c r="A49" s="113" t="s">
        <v>346</v>
      </c>
      <c r="B49" s="119"/>
    </row>
    <row r="50" spans="1:2" ht="16.5" thickBot="1" x14ac:dyDescent="0.3">
      <c r="A50" s="113" t="s">
        <v>347</v>
      </c>
      <c r="B50" s="119"/>
    </row>
    <row r="51" spans="1:2" ht="16.5" thickBot="1" x14ac:dyDescent="0.3">
      <c r="A51" s="113" t="s">
        <v>348</v>
      </c>
      <c r="B51" s="119"/>
    </row>
    <row r="52" spans="1:2" ht="16.5" thickBot="1" x14ac:dyDescent="0.3">
      <c r="A52" s="174" t="s">
        <v>349</v>
      </c>
      <c r="B52" s="175"/>
    </row>
    <row r="53" spans="1:2" ht="16.5" thickBot="1" x14ac:dyDescent="0.3">
      <c r="A53" s="174" t="s">
        <v>350</v>
      </c>
      <c r="B53" s="175"/>
    </row>
    <row r="54" spans="1:2" ht="16.5" thickBot="1" x14ac:dyDescent="0.3">
      <c r="A54" s="174" t="s">
        <v>351</v>
      </c>
      <c r="B54" s="175"/>
    </row>
    <row r="55" spans="1:2" ht="16.5" thickBot="1" x14ac:dyDescent="0.3">
      <c r="A55" s="176" t="s">
        <v>352</v>
      </c>
      <c r="B55" s="177"/>
    </row>
    <row r="56" spans="1:2" ht="15.75" customHeight="1" x14ac:dyDescent="0.25">
      <c r="A56" s="111" t="s">
        <v>353</v>
      </c>
      <c r="B56" s="157"/>
    </row>
    <row r="57" spans="1:2" x14ac:dyDescent="0.25">
      <c r="A57" s="115" t="s">
        <v>354</v>
      </c>
      <c r="B57" s="164" t="s">
        <v>506</v>
      </c>
    </row>
    <row r="58" spans="1:2" x14ac:dyDescent="0.25">
      <c r="A58" s="115" t="s">
        <v>355</v>
      </c>
      <c r="B58" s="158"/>
    </row>
    <row r="59" spans="1:2" x14ac:dyDescent="0.25">
      <c r="A59" s="115" t="s">
        <v>356</v>
      </c>
      <c r="B59" s="158"/>
    </row>
    <row r="60" spans="1:2" x14ac:dyDescent="0.25">
      <c r="A60" s="115" t="s">
        <v>357</v>
      </c>
      <c r="B60" s="158"/>
    </row>
    <row r="61" spans="1:2" ht="16.5" thickBot="1" x14ac:dyDescent="0.3">
      <c r="A61" s="116" t="s">
        <v>358</v>
      </c>
      <c r="B61" s="159"/>
    </row>
    <row r="62" spans="1:2" ht="30.75" thickBot="1" x14ac:dyDescent="0.3">
      <c r="A62" s="113" t="s">
        <v>359</v>
      </c>
      <c r="B62" s="114"/>
    </row>
    <row r="63" spans="1:2" ht="29.25" thickBot="1" x14ac:dyDescent="0.3">
      <c r="A63" s="109" t="s">
        <v>360</v>
      </c>
      <c r="B63" s="114"/>
    </row>
    <row r="64" spans="1:2" x14ac:dyDescent="0.25">
      <c r="A64" s="179" t="s">
        <v>337</v>
      </c>
      <c r="B64" s="180"/>
    </row>
    <row r="65" spans="1:2" x14ac:dyDescent="0.25">
      <c r="A65" s="181" t="s">
        <v>361</v>
      </c>
      <c r="B65" s="181"/>
    </row>
    <row r="66" spans="1:2" x14ac:dyDescent="0.25">
      <c r="A66" s="181" t="s">
        <v>362</v>
      </c>
      <c r="B66" s="182"/>
    </row>
    <row r="67" spans="1:2" x14ac:dyDescent="0.25">
      <c r="A67" s="183" t="s">
        <v>363</v>
      </c>
      <c r="B67" s="184"/>
    </row>
    <row r="68" spans="1:2" x14ac:dyDescent="0.25">
      <c r="A68" s="185" t="s">
        <v>364</v>
      </c>
      <c r="B68" s="186"/>
    </row>
    <row r="69" spans="1:2" x14ac:dyDescent="0.25">
      <c r="A69" s="181" t="s">
        <v>365</v>
      </c>
      <c r="B69" s="186"/>
    </row>
    <row r="70" spans="1:2" x14ac:dyDescent="0.25">
      <c r="A70" s="181" t="s">
        <v>366</v>
      </c>
      <c r="B70" s="186"/>
    </row>
    <row r="71" spans="1:2" ht="16.5" thickBot="1" x14ac:dyDescent="0.3">
      <c r="A71" s="115" t="s">
        <v>367</v>
      </c>
      <c r="B71" s="178"/>
    </row>
    <row r="72" spans="1:2" ht="29.25" thickBot="1" x14ac:dyDescent="0.3">
      <c r="A72" s="187" t="s">
        <v>368</v>
      </c>
      <c r="B72" s="188" t="s">
        <v>507</v>
      </c>
    </row>
    <row r="73" spans="1:2" ht="28.5" x14ac:dyDescent="0.25">
      <c r="A73" s="111" t="s">
        <v>369</v>
      </c>
      <c r="B73" s="476"/>
    </row>
    <row r="74" spans="1:2" x14ac:dyDescent="0.25">
      <c r="A74" s="115" t="s">
        <v>370</v>
      </c>
      <c r="B74" s="477"/>
    </row>
    <row r="75" spans="1:2" x14ac:dyDescent="0.25">
      <c r="A75" s="115" t="s">
        <v>371</v>
      </c>
      <c r="B75" s="477"/>
    </row>
    <row r="76" spans="1:2" x14ac:dyDescent="0.25">
      <c r="A76" s="115" t="s">
        <v>372</v>
      </c>
      <c r="B76" s="477"/>
    </row>
    <row r="77" spans="1:2" x14ac:dyDescent="0.25">
      <c r="A77" s="115" t="s">
        <v>373</v>
      </c>
      <c r="B77" s="477"/>
    </row>
    <row r="78" spans="1:2" ht="16.5" thickBot="1" x14ac:dyDescent="0.3">
      <c r="A78" s="120" t="s">
        <v>374</v>
      </c>
      <c r="B78" s="478"/>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2025-11-04T09:50:13Z</dcterms:modified>
</cp:coreProperties>
</file>