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9\"/>
    </mc:Choice>
  </mc:AlternateContent>
  <bookViews>
    <workbookView xWindow="0" yWindow="0" windowWidth="28800" windowHeight="9600"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<sst xmlns="http://schemas.openxmlformats.org/spreadsheetml/2006/main" count="1157" uniqueCount="593">
  <si>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</si>
  <si>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</si>
  <si>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</si>
  <si>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</si>
  <si>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</si>
  <si>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</si>
  <si>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</si>
  <si>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</si>
  <si>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</si>
  <si>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</si>
  <si>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</si>
  <si>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</si>
  <si>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</si>
  <si>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</si>
  <si>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</si>
  <si>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</si>
  <si>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</si>
  <si>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</si>
  <si>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</si>
  <si>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</si>
  <si>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</si>
  <si>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</si>
  <si>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</si>
  <si>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</si>
  <si>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</si>
  <si>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</si>
  <si>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</si>
  <si>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</si>
  <si>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</si>
  <si>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</si>
  <si>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</si>
  <si>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</si>
  <si>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</si>
  <si>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</si>
  <si>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</si>
  <si>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</si>
  <si>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</si>
  <si>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</si>
  <si>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</si>
  <si>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</si>
  <si>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</si>
  <si>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</si>
  <si>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</si>
  <si>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</si>
  <si>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</si>
  <si>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</si>
  <si>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</si>
  <si>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</si>
  <si>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</si>
  <si>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</si>
  <si>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</si>
  <si>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</si>
  <si>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</si>
  <si>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</si>
  <si>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</si>
  <si>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</si>
  <si>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</si>
  <si>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</si>
  <si>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</si>
  <si>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</si>
  <si>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</si>
  <si>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</si>
  <si>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</si>
  <si>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</si>
  <si>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</si>
  <si>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</si>
  <si>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</si>
  <si>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</si>
  <si>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</si>
  <si>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</si>
  <si>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</si>
  <si>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</si>
  <si>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</si>
  <si>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</si>
  <si>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</si>
  <si>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</si>
  <si>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</si>
  <si>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</si>
  <si>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</si>
  <si>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</si>
  <si>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</si>
  <si>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</si>
  <si>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</si>
  <si>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</si>
  <si>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</si>
  <si>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</si>
  <si>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</si>
  <si>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</si>
  <si>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</si>
  <si>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</si>
  <si>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</si>
  <si>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</si>
  <si>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</si>
  <si>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</si>
  <si>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</si>
  <si>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</si>
  <si>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</si>
  <si>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</si>
  <si>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</si>
  <si>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</si>
  <si>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</si>
  <si>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</si>
  <si>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</si>
  <si>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</si>
  <si>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</si>
  <si>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</si>
  <si>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</si>
  <si>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</si>
  <si>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</si>
  <si>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</si>
  <si>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</si>
  <si>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</si>
  <si>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</si>
  <si>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</si>
  <si>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</si>
  <si>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</si>
  <si>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</si>
  <si>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</si>
  <si>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</si>
  <si>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</si>
  <si>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</si>
  <si>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</si>
  <si>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</si>
  <si>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</si>
  <si>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</si>
  <si>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</si>
  <si>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</si>
  <si>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</si>
  <si>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</si>
  <si>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</si>
  <si>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</si>
  <si>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</si>
  <si>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</si>
  <si>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</si>
  <si>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</si>
  <si>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</si>
  <si>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</si>
  <si>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</si>
  <si>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</si>
  <si>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</si>
  <si>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</si>
  <si>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</si>
  <si>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</si>
  <si>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</si>
  <si>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</si>
  <si>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</si>
  <si>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</si>
  <si>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</si>
  <si>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</si>
  <si>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</si>
  <si>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</si>
  <si>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</si>
  <si>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</si>
  <si>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</si>
  <si>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</si>
  <si>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</si>
  <si>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</si>
  <si>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</si>
  <si>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</si>
  <si>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</si>
  <si>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</si>
  <si>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</si>
  <si>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</si>
  <si>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</si>
  <si>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</si>
  <si>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</si>
  <si>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</si>
  <si>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</si>
  <si>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</si>
  <si>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</si>
  <si>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</si>
  <si>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</si>
  <si>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</si>
  <si>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</si>
  <si>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</si>
  <si>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</si>
  <si>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</si>
  <si>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</si>
  <si>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</si>
  <si>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</si>
  <si>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</si>
  <si>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</si>
  <si>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</si>
  <si>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</si>
  <si>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</si>
  <si>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</si>
  <si>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</si>
  <si>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</si>
  <si>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</si>
  <si>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</si>
  <si>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</si>
  <si>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</si>
  <si>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</si>
  <si>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</si>
  <si>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</si>
  <si>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</si>
  <si>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</si>
  <si>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</si>
  <si>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</si>
  <si>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</si>
  <si>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</si>
  <si>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</si>
  <si>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</si>
  <si>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</si>
  <si>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</si>
  <si>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</si>
  <si>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</si>
  <si>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</si>
  <si>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</si>
  <si>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</si>
  <si>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</si>
  <si>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</si>
  <si>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</si>
  <si>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</si>
  <si>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</si>
  <si>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</si>
  <si>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</si>
  <si>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</si>
  <si>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</si>
  <si>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</si>
  <si>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</si>
  <si>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</si>
  <si>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</si>
  <si>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</si>
  <si>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</si>
  <si>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</si>
  <si>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</si>
  <si>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</si>
  <si>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</si>
  <si>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</si>
  <si>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</si>
  <si>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</si>
  <si>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</si>
  <si>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</si>
  <si>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</si>
  <si>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</si>
  <si>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</si>
  <si>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</si>
  <si>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</si>
  <si>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</si>
  <si>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</si>
  <si>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</si>
  <si>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</si>
  <si>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</si>
  <si>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</si>
  <si>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</si>
  <si>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</si>
  <si>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</si>
  <si>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</si>
  <si>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</si>
  <si>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</si>
  <si>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</si>
  <si>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</si>
  <si>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</si>
  <si>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</si>
  <si>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</si>
  <si>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</si>
  <si>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</si>
  <si>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</si>
  <si>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</si>
  <si>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</si>
  <si>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</si>
  <si>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</si>
  <si>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</si>
  <si>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</si>
  <si>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</si>
  <si>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</si>
  <si>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</si>
  <si>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</si>
  <si>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</si>
  <si>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</si>
  <si>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</si>
  <si>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</si>
  <si>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</si>
  <si>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</si>
  <si>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</si>
  <si>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</si>
  <si>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</si>
  <si>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</si>
  <si>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</si>
  <si>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</si>
  <si>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</si>
  <si>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</si>
  <si>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</si>
  <si>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</si>
  <si>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</si>
  <si>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</si>
  <si>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</si>
  <si>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</si>
  <si>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</si>
  <si>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</si>
  <si>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</si>
  <si>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</si>
  <si>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</si>
  <si>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</si>
  <si>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</si>
  <si>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</si>
  <si>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</si>
  <si>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</si>
  <si>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</si>
  <si>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</si>
  <si>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</si>
  <si>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</si>
  <si>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</si>
  <si>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</si>
  <si>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</si>
  <si>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</si>
  <si>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</si>
  <si>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</si>
  <si>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</si>
  <si>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</si>
  <si>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</si>
  <si>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</si>
  <si>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</si>
  <si>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</si>
  <si>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</si>
  <si>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</si>
  <si>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</si>
  <si>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</si>
  <si>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</si>
  <si>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</si>
  <si>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</si>
  <si>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</si>
  <si>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</si>
  <si>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</si>
  <si>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</si>
  <si>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</si>
  <si>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</si>
  <si>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</si>
  <si>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</si>
  <si>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</si>
  <si>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</si>
  <si>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</si>
  <si>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</si>
  <si>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</si>
  <si>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</si>
  <si>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</si>
  <si>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</si>
  <si>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</si>
  <si>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</si>
  <si>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</si>
  <si>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</si>
  <si>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</si>
  <si>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</si>
  <si>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</si>
  <si>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</si>
  <si>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</si>
  <si>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</si>
  <si>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</si>
  <si>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</si>
  <si>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</si>
  <si>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</si>
  <si>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</si>
  <si>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</si>
  <si>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</si>
  <si>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</si>
  <si>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</si>
  <si>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</si>
  <si>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</si>
  <si>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</si>
  <si>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</si>
  <si>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</si>
  <si>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</si>
  <si>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</si>
  <si>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</si>
  <si>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</si>
  <si>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</si>
  <si>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</si>
  <si>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</si>
  <si>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</si>
  <si>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</si>
  <si>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</si>
  <si>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</si>
  <si>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</si>
  <si>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</si>
  <si>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</si>
  <si>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</si>
  <si>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</si>
  <si>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</si>
  <si>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</si>
  <si>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</si>
  <si>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</si>
  <si>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</si>
  <si>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</si>
  <si>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</si>
  <si>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</si>
  <si>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</si>
  <si>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</si>
  <si>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</si>
  <si>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</si>
  <si>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</si>
  <si>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</si>
  <si>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</si>
  <si>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</si>
  <si>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</si>
  <si>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</si>
  <si>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</si>
  <si>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</si>
  <si>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</si>
  <si>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</si>
  <si>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</si>
  <si>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</si>
  <si>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</si>
  <si>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</si>
  <si>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</si>
  <si>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</si>
  <si>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</si>
  <si>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</si>
  <si>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</si>
  <si>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</si>
  <si>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</si>
  <si>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</si>
  <si>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</si>
  <si>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</si>
  <si>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</si>
  <si>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</si>
  <si>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</si>
  <si>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</si>
  <si>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</si>
  <si>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</si>
  <si>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</si>
  <si>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</si>
  <si>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</si>
  <si>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</si>
  <si>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</si>
  <si>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</si>
  <si>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</si>
  <si>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</si>
  <si>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</si>
  <si>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</si>
  <si>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</si>
  <si>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</si>
  <si>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</si>
  <si>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</si>
  <si>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</si>
  <si>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</si>
  <si>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</si>
  <si>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</si>
  <si>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</si>
  <si>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</si>
  <si>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</si>
  <si>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</si>
  <si>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</si>
  <si>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</si>
  <si>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</si>
  <si>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</si>
  <si>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</si>
  <si>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</si>
  <si>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</si>
  <si>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</si>
  <si>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</si>
  <si>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</si>
  <si>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</si>
  <si>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</si>
  <si>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</si>
  <si>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</si>
  <si>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</si>
  <si>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</si>
  <si>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</si>
  <si>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</si>
  <si>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</si>
  <si>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</si>
  <si>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</si>
  <si>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</si>
  <si>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</si>
  <si>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</si>
  <si>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</si>
  <si>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</si>
  <si>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</si>
  <si>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</si>
  <si>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</si>
  <si>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</si>
  <si>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</si>
  <si>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</si>
  <si>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</si>
  <si>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</si>
  <si>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</si>
  <si>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</si>
  <si>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</si>
  <si>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</si>
  <si>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</si>
  <si>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</si>
  <si>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</si>
  <si>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</si>
  <si>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</si>
  <si>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</si>
  <si>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</si>
  <si>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</si>
  <si>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</si>
  <si>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</si>
  <si>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</si>
  <si>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</si>
  <si>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</si>
  <si>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</si>
  <si>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</si>
  <si>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</si>
  <si>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</si>
  <si>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</si>
  <si>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</si>
  <si>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</si>
  <si>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</si>
  <si>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</si>
  <si>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</si>
  <si>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</si>
  <si>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</si>
  <si>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</si>
  <si>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</si>
  <si>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</si>
  <si>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</si>
  <si>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</si>
  <si>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</si>
  <si>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</si>
  <si>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</si>
  <si>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</si>
  <si>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</si>
  <si>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</si>
  <si>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</si>
  <si>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</si>
  <si>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</si>
  <si>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</si>
  <si>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</si>
  <si>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</si>
  <si>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</si>
  <si>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</si>
  <si>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</si>
  <si>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</si>
  <si>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</si>
  <si>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</si>
  <si>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</si>
  <si>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</si>
  <si>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</si>
  <si>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</si>
  <si>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</si>
  <si>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</si>
  <si>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</si>
  <si>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</si>
  <si>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</si>
  <si>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</si>
  <si>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</si>
  <si>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</si>
  <si>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</si>
  <si>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</si>
  <si>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</si>
  <si>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</si>
  <si>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</si>
  <si>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</si>
  <si>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</si>
  <si>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</si>
  <si>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</si>
  <si>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</si>
  <si>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</si>
  <si>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</si>
  <si>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</si>
  <si>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</si>
  <si>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</si>
  <si>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</si>
  <si>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</si>
  <si>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</si>
  <si>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</si>
  <si>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</si>
  <si>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</si>
  <si>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</si>
  <si>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</si>
  <si>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</si>
  <si>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</si>
  <si>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</si>
  <si>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</si>
  <si>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</si>
  <si>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</si>
  <si>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</si>
  <si>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</si>
  <si>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</si>
  <si>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</si>
  <si>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</si>
  <si>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</si>
  <si>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</si>
  <si>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</si>
  <si>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</si>
  <si>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</si>
  <si>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2028</t>
  </si>
  <si>
    <t>31.09.2023</t>
  </si>
  <si>
    <t>31.04.2024</t>
  </si>
  <si>
    <t>Приказ №10-Э от 13.05.2024</t>
  </si>
  <si>
    <t>Год раскрытия информации: 2025 год</t>
  </si>
  <si>
    <t xml:space="preserve"> по состоянию на 01.01.2024</t>
  </si>
  <si>
    <t>по состоянию на 01.01.2025</t>
  </si>
  <si>
    <t xml:space="preserve">Факт 2024 года </t>
  </si>
  <si>
    <t>Год 2029</t>
  </si>
  <si>
    <t>Замена оборудования связи (пролет РРЛ) - 6 шт</t>
  </si>
  <si>
    <t>30 147,05 тыс. руб./шт</t>
  </si>
  <si>
    <t>С</t>
  </si>
  <si>
    <t>30.03.2027-30.08.2027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</si>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</sst>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69"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view="pageBreakPreview" zoomScale="60" zoomScaleNormal="55" workbookViewId="0">
      <selection activeCell="C38" sqref="C38"/>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4" t="s">
        <v>583</v>
      </c>
      <c r="B5" s="274"/>
      <c r="C5" s="274"/>
    </row>
    <row r="6" spans="1:15" s="16" customFormat="1" ht="15.75" x14ac:dyDescent="0.2">
      <c r="A6" s="174"/>
    </row>
    <row r="7" spans="1:15" s="16" customFormat="1" ht="18.75" x14ac:dyDescent="0.2">
      <c r="A7" s="278" t="s">
        <v>9</v>
      </c>
      <c r="B7" s="278"/>
      <c r="C7" s="278"/>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79" t="s">
        <v>487</v>
      </c>
      <c r="B9" s="279"/>
      <c r="C9" s="279"/>
      <c r="D9" s="155"/>
      <c r="E9" s="155"/>
      <c r="F9" s="155"/>
      <c r="G9" s="155"/>
      <c r="H9" s="155"/>
      <c r="I9" s="155"/>
      <c r="J9" s="155"/>
      <c r="K9" s="155"/>
      <c r="L9" s="155"/>
      <c r="M9" s="155"/>
      <c r="N9" s="155"/>
      <c r="O9" s="155"/>
    </row>
    <row r="10" spans="1:15" s="16" customFormat="1" ht="18.75" x14ac:dyDescent="0.2">
      <c r="A10" s="275" t="s">
        <v>8</v>
      </c>
      <c r="B10" s="275"/>
      <c r="C10" s="275"/>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0" t="s">
        <v>474</v>
      </c>
      <c r="B12" s="280"/>
      <c r="C12" s="280"/>
      <c r="D12" s="155"/>
      <c r="E12" s="155"/>
      <c r="F12" s="155"/>
      <c r="G12" s="155"/>
      <c r="H12" s="155"/>
      <c r="I12" s="155"/>
      <c r="J12" s="155"/>
      <c r="K12" s="155"/>
      <c r="L12" s="155"/>
      <c r="M12" s="155"/>
      <c r="N12" s="155"/>
      <c r="O12" s="155"/>
    </row>
    <row r="13" spans="1:15" s="16" customFormat="1" ht="18.75" x14ac:dyDescent="0.2">
      <c r="A13" s="275" t="s">
        <v>7</v>
      </c>
      <c r="B13" s="275"/>
      <c r="C13" s="275"/>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1" t="s">
        <v>471</v>
      </c>
      <c r="B15" s="281"/>
      <c r="C15" s="281"/>
      <c r="D15" s="156"/>
      <c r="E15" s="156"/>
      <c r="F15" s="156"/>
      <c r="G15" s="156"/>
      <c r="H15" s="156"/>
      <c r="I15" s="156"/>
      <c r="J15" s="156"/>
      <c r="K15" s="156"/>
      <c r="L15" s="156"/>
      <c r="M15" s="156"/>
      <c r="N15" s="156"/>
      <c r="O15" s="156"/>
    </row>
    <row r="16" spans="1:15" s="176" customFormat="1" ht="15" customHeight="1" x14ac:dyDescent="0.2">
      <c r="A16" s="275" t="s">
        <v>6</v>
      </c>
      <c r="B16" s="275"/>
      <c r="C16" s="275"/>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6" t="s">
        <v>441</v>
      </c>
      <c r="B18" s="277"/>
      <c r="C18" s="277"/>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1"/>
      <c r="B24" s="272"/>
      <c r="C24" s="273"/>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592</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1"/>
      <c r="B39" s="272"/>
      <c r="C39" s="273"/>
      <c r="D39" s="181"/>
      <c r="E39" s="181"/>
      <c r="F39" s="181"/>
      <c r="G39" s="181"/>
      <c r="H39" s="181"/>
      <c r="I39" s="181"/>
      <c r="J39" s="181"/>
      <c r="K39" s="181"/>
      <c r="L39" s="181"/>
      <c r="M39" s="181"/>
      <c r="N39" s="181"/>
      <c r="O39" s="181"/>
    </row>
    <row r="40" spans="1:15" ht="63" x14ac:dyDescent="0.25">
      <c r="A40" s="24" t="s">
        <v>401</v>
      </c>
      <c r="B40" s="130" t="s">
        <v>454</v>
      </c>
      <c r="C40" s="270">
        <f>'6.2. Паспорт фин осв ввод'!D24</f>
        <v>215.66069241123216</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1" t="s">
        <v>524</v>
      </c>
      <c r="D46" s="181"/>
      <c r="E46" s="181"/>
      <c r="F46" s="181"/>
      <c r="G46" s="181"/>
      <c r="H46" s="181"/>
      <c r="I46" s="181"/>
      <c r="J46" s="181"/>
      <c r="K46" s="181"/>
      <c r="L46" s="181"/>
      <c r="M46" s="181"/>
      <c r="N46" s="181"/>
      <c r="O46" s="181"/>
    </row>
    <row r="47" spans="1:15" ht="18.75" customHeight="1" x14ac:dyDescent="0.25">
      <c r="A47" s="271"/>
      <c r="B47" s="272"/>
      <c r="C47" s="273"/>
      <c r="D47" s="181"/>
      <c r="E47" s="181"/>
      <c r="F47" s="181"/>
      <c r="G47" s="181"/>
      <c r="H47" s="181"/>
      <c r="I47" s="181"/>
      <c r="J47" s="181"/>
      <c r="K47" s="181"/>
      <c r="L47" s="181"/>
      <c r="M47" s="181"/>
      <c r="N47" s="181"/>
      <c r="O47" s="181"/>
    </row>
    <row r="48" spans="1:15" ht="75.75" customHeight="1" x14ac:dyDescent="0.25">
      <c r="A48" s="24" t="s">
        <v>438</v>
      </c>
      <c r="B48" s="130" t="s">
        <v>452</v>
      </c>
      <c r="C48" s="196">
        <v>210.52829241123217</v>
      </c>
      <c r="D48" s="181"/>
      <c r="E48" s="181"/>
      <c r="F48" s="181"/>
      <c r="G48" s="181"/>
      <c r="H48" s="181"/>
      <c r="I48" s="181"/>
      <c r="J48" s="181"/>
      <c r="K48" s="181"/>
      <c r="L48" s="181"/>
      <c r="M48" s="181"/>
      <c r="N48" s="181"/>
      <c r="O48" s="181"/>
    </row>
    <row r="49" spans="1:15" ht="71.25" customHeight="1" x14ac:dyDescent="0.25">
      <c r="A49" s="24" t="s">
        <v>405</v>
      </c>
      <c r="B49" s="130" t="s">
        <v>453</v>
      </c>
      <c r="C49" s="196">
        <v>176.60530646442209</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H_TP1600.PR.0059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2" t="str">
        <f>'1. паспорт местоположение'!A15:C15</f>
        <v>Реконструкция РРЛ Мик-РЛ на участке "Диспетчерский корпус НВЭС - РДП Варьёганского РЭС"</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416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311</v>
      </c>
      <c r="D19" s="289" t="s">
        <v>310</v>
      </c>
      <c r="E19" s="289" t="s">
        <v>107</v>
      </c>
      <c r="F19" s="289" t="s">
        <v>106</v>
      </c>
      <c r="G19" s="289" t="s">
        <v>306</v>
      </c>
      <c r="H19" s="289" t="s">
        <v>105</v>
      </c>
      <c r="I19" s="289" t="s">
        <v>104</v>
      </c>
      <c r="J19" s="289" t="s">
        <v>103</v>
      </c>
      <c r="K19" s="289" t="s">
        <v>102</v>
      </c>
      <c r="L19" s="289" t="s">
        <v>101</v>
      </c>
      <c r="M19" s="289" t="s">
        <v>100</v>
      </c>
      <c r="N19" s="289" t="s">
        <v>99</v>
      </c>
      <c r="O19" s="289" t="s">
        <v>98</v>
      </c>
      <c r="P19" s="289" t="s">
        <v>97</v>
      </c>
      <c r="Q19" s="289" t="s">
        <v>309</v>
      </c>
      <c r="R19" s="289"/>
      <c r="S19" s="292" t="s">
        <v>408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307</v>
      </c>
      <c r="R20" s="37" t="s">
        <v>308</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H_TP1600.PR.0059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2" t="str">
        <f>'1. паспорт местоположение'!A15:C15</f>
        <v>Реконструкция РРЛ Мик-РЛ на участке "Диспетчерский корпус НВЭС - РДП Варьёганского РЭС"</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6" t="s">
        <v>421</v>
      </c>
      <c r="B19" s="296"/>
      <c r="C19" s="296"/>
      <c r="D19" s="296"/>
      <c r="E19" s="296"/>
      <c r="F19" s="296"/>
      <c r="G19" s="296"/>
      <c r="H19" s="296"/>
      <c r="I19" s="296"/>
      <c r="J19" s="296"/>
      <c r="K19" s="296"/>
      <c r="L19" s="296"/>
      <c r="M19" s="296"/>
      <c r="N19" s="296"/>
      <c r="O19" s="296"/>
      <c r="P19" s="296"/>
      <c r="Q19" s="296"/>
      <c r="R19" s="296"/>
      <c r="S19" s="296"/>
      <c r="T19" s="296"/>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449</v>
      </c>
      <c r="F21" s="302"/>
      <c r="G21" s="301" t="s">
        <v>248</v>
      </c>
      <c r="H21" s="302"/>
      <c r="I21" s="301" t="s">
        <v>129</v>
      </c>
      <c r="J21" s="302"/>
      <c r="K21" s="305" t="s">
        <v>128</v>
      </c>
      <c r="L21" s="301" t="s">
        <v>127</v>
      </c>
      <c r="M21" s="302"/>
      <c r="N21" s="301" t="s">
        <v>445</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78" t="s">
        <v>123</v>
      </c>
      <c r="R22" s="78" t="s">
        <v>420</v>
      </c>
      <c r="S22" s="78" t="s">
        <v>122</v>
      </c>
      <c r="T22" s="78" t="s">
        <v>121</v>
      </c>
    </row>
    <row r="23" spans="1:113" ht="51.75" customHeight="1" x14ac:dyDescent="0.25">
      <c r="A23" s="300"/>
      <c r="B23" s="131" t="s">
        <v>119</v>
      </c>
      <c r="C23" s="131" t="s">
        <v>120</v>
      </c>
      <c r="D23" s="306"/>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7" t="s">
        <v>455</v>
      </c>
      <c r="C30" s="307"/>
      <c r="D30" s="307"/>
      <c r="E30" s="307"/>
      <c r="F30" s="307"/>
      <c r="G30" s="307"/>
      <c r="H30" s="307"/>
      <c r="I30" s="307"/>
      <c r="J30" s="307"/>
      <c r="K30" s="307"/>
      <c r="L30" s="307"/>
      <c r="M30" s="307"/>
      <c r="N30" s="307"/>
      <c r="O30" s="307"/>
      <c r="P30" s="307"/>
      <c r="Q30" s="307"/>
      <c r="R30" s="30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2" t="str">
        <f>'1. паспорт местоположение'!A12</f>
        <v>H_TP1600.PR.0059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2" t="str">
        <f>'1. паспорт местоположение'!A15</f>
        <v>Реконструкция РРЛ Мик-РЛ на участке "Диспетчерский корпус НВЭС - РДП Варьёганского РЭС"</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09" t="s">
        <v>5</v>
      </c>
      <c r="B21" s="311" t="s">
        <v>429</v>
      </c>
      <c r="C21" s="312"/>
      <c r="D21" s="311" t="s">
        <v>431</v>
      </c>
      <c r="E21" s="312"/>
      <c r="F21" s="293" t="s">
        <v>102</v>
      </c>
      <c r="G21" s="295"/>
      <c r="H21" s="295"/>
      <c r="I21" s="294"/>
      <c r="J21" s="309" t="s">
        <v>432</v>
      </c>
      <c r="K21" s="311" t="s">
        <v>433</v>
      </c>
      <c r="L21" s="312"/>
      <c r="M21" s="311" t="s">
        <v>434</v>
      </c>
      <c r="N21" s="312"/>
      <c r="O21" s="311" t="s">
        <v>422</v>
      </c>
      <c r="P21" s="312"/>
      <c r="Q21" s="311" t="s">
        <v>135</v>
      </c>
      <c r="R21" s="312"/>
      <c r="S21" s="309" t="s">
        <v>134</v>
      </c>
      <c r="T21" s="309" t="s">
        <v>435</v>
      </c>
      <c r="U21" s="309" t="s">
        <v>430</v>
      </c>
      <c r="V21" s="311" t="s">
        <v>133</v>
      </c>
      <c r="W21" s="312"/>
      <c r="X21" s="293" t="s">
        <v>125</v>
      </c>
      <c r="Y21" s="295"/>
      <c r="Z21" s="293" t="s">
        <v>124</v>
      </c>
      <c r="AA21" s="295"/>
    </row>
    <row r="22" spans="1:27" ht="216" customHeight="1" x14ac:dyDescent="0.25">
      <c r="A22" s="315"/>
      <c r="B22" s="313"/>
      <c r="C22" s="314"/>
      <c r="D22" s="313"/>
      <c r="E22" s="314"/>
      <c r="F22" s="293" t="s">
        <v>132</v>
      </c>
      <c r="G22" s="294"/>
      <c r="H22" s="293" t="s">
        <v>131</v>
      </c>
      <c r="I22" s="294"/>
      <c r="J22" s="310"/>
      <c r="K22" s="313"/>
      <c r="L22" s="314"/>
      <c r="M22" s="313"/>
      <c r="N22" s="314"/>
      <c r="O22" s="313"/>
      <c r="P22" s="314"/>
      <c r="Q22" s="313"/>
      <c r="R22" s="314"/>
      <c r="S22" s="310"/>
      <c r="T22" s="310"/>
      <c r="U22" s="310"/>
      <c r="V22" s="313"/>
      <c r="W22" s="314"/>
      <c r="X22" s="78" t="s">
        <v>123</v>
      </c>
      <c r="Y22" s="78" t="s">
        <v>420</v>
      </c>
      <c r="Z22" s="78" t="s">
        <v>122</v>
      </c>
      <c r="AA22" s="78" t="s">
        <v>121</v>
      </c>
    </row>
    <row r="23" spans="1:27" ht="60" customHeight="1" x14ac:dyDescent="0.25">
      <c r="A23" s="310"/>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zoomScaleNormal="75" workbookViewId="0">
      <selection activeCell="C29" sqref="C29"/>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415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588</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590</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6"/>
      <c r="AB6" s="12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6"/>
      <c r="AB7" s="126"/>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7"/>
      <c r="AB8" s="12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8"/>
      <c r="AB9" s="12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6"/>
      <c r="AB10" s="126"/>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7"/>
      <c r="AB11" s="12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8"/>
      <c r="AB12" s="12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7"/>
      <c r="AB14" s="12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8"/>
      <c r="AB15" s="12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5"/>
      <c r="AB16" s="13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5"/>
      <c r="AB17" s="13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5"/>
      <c r="AB18" s="13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5"/>
      <c r="AB19" s="13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6"/>
      <c r="AB20" s="13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6"/>
      <c r="AB21" s="136"/>
    </row>
    <row r="22" spans="1:28" x14ac:dyDescent="0.25">
      <c r="A22" s="320" t="s">
        <v>446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7"/>
      <c r="AB22" s="137"/>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23.25" x14ac:dyDescent="0.35">
      <c r="A6" s="186"/>
      <c r="B6" s="166"/>
      <c r="C6" s="166"/>
      <c r="D6" s="166"/>
      <c r="E6" s="166"/>
      <c r="F6" s="166"/>
      <c r="G6" s="166"/>
      <c r="H6" s="166"/>
      <c r="I6" s="187"/>
      <c r="J6" s="187"/>
      <c r="K6" s="188"/>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23.25" x14ac:dyDescent="0.35">
      <c r="A8" s="200"/>
      <c r="B8" s="200"/>
      <c r="C8" s="200"/>
      <c r="D8" s="200"/>
      <c r="E8" s="200"/>
      <c r="F8" s="200"/>
      <c r="G8" s="200"/>
      <c r="H8" s="200"/>
      <c r="I8" s="200"/>
      <c r="J8" s="200"/>
      <c r="K8" s="200"/>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97"/>
      <c r="B11" s="197"/>
      <c r="C11" s="197"/>
      <c r="D11" s="197"/>
      <c r="E11" s="197"/>
      <c r="F11" s="197"/>
      <c r="G11" s="197"/>
      <c r="H11" s="197"/>
      <c r="I11" s="197"/>
      <c r="J11" s="197"/>
      <c r="K11" s="197"/>
      <c r="L11" s="126"/>
      <c r="M11" s="126"/>
      <c r="N11" s="126"/>
      <c r="O11" s="126"/>
      <c r="P11" s="126"/>
      <c r="Q11" s="126"/>
      <c r="R11" s="126"/>
      <c r="S11" s="126"/>
      <c r="T11" s="126"/>
      <c r="U11" s="126"/>
      <c r="V11" s="126"/>
      <c r="W11" s="126"/>
      <c r="X11" s="126"/>
      <c r="Y11" s="126"/>
    </row>
    <row r="12" spans="1:44" s="12" customFormat="1" ht="18.75" customHeight="1" x14ac:dyDescent="0.2">
      <c r="A12" s="329" t="str">
        <f>'1. паспорт местоположение'!A12:C12</f>
        <v>H_TP1600.PR.0059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33" t="str">
        <f>'1. паспорт местоположение'!A15:C15</f>
        <v>Реконструкция РРЛ Мик-РЛ на участке "Диспетчерский корпус НВЭС - РДП Варьёганского РЭС"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329" t="s">
        <v>477</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203"/>
      <c r="AP19" s="203"/>
      <c r="AQ19" s="203"/>
      <c r="AR19" s="35"/>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30" t="s">
        <v>462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463</v>
      </c>
      <c r="AL24" s="330"/>
      <c r="AM24" s="205"/>
      <c r="AN24" s="205"/>
      <c r="AO24" s="206"/>
      <c r="AP24" s="206"/>
      <c r="AQ24" s="206"/>
      <c r="AR24" s="206"/>
      <c r="AS24" s="207"/>
    </row>
    <row r="25" spans="1:45" ht="12.75" customHeight="1" x14ac:dyDescent="0.25">
      <c r="A25" s="352" t="s">
        <v>525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47"/>
      <c r="AL25" s="347"/>
      <c r="AM25" s="208"/>
      <c r="AN25" s="348" t="s">
        <v>464</v>
      </c>
      <c r="AO25" s="348"/>
      <c r="AP25" s="348"/>
      <c r="AQ25" s="349"/>
      <c r="AR25" s="349"/>
      <c r="AS25" s="207"/>
    </row>
    <row r="26" spans="1:45" ht="17.25" customHeight="1" x14ac:dyDescent="0.25">
      <c r="A26" s="350" t="s">
        <v>465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34"/>
      <c r="AL26" s="334"/>
      <c r="AM26" s="208"/>
      <c r="AN26" s="335" t="s">
        <v>466</v>
      </c>
      <c r="AO26" s="336"/>
      <c r="AP26" s="337"/>
      <c r="AQ26" s="338"/>
      <c r="AR26" s="339"/>
      <c r="AS26" s="207"/>
    </row>
    <row r="27" spans="1:45" ht="17.25" customHeight="1" x14ac:dyDescent="0.25">
      <c r="A27" s="350" t="s">
        <v>467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34"/>
      <c r="AL27" s="334"/>
      <c r="AM27" s="208"/>
      <c r="AN27" s="335" t="s">
        <v>468</v>
      </c>
      <c r="AO27" s="336"/>
      <c r="AP27" s="337"/>
      <c r="AQ27" s="338"/>
      <c r="AR27" s="339"/>
      <c r="AS27" s="207"/>
    </row>
    <row r="28" spans="1:45" ht="27.75" customHeight="1" thickBot="1" x14ac:dyDescent="0.3">
      <c r="A28" s="340" t="s">
        <v>469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08"/>
      <c r="AN28" s="344" t="s">
        <v>526</v>
      </c>
      <c r="AO28" s="345"/>
      <c r="AP28" s="346"/>
      <c r="AQ28" s="338"/>
      <c r="AR28" s="339"/>
      <c r="AS28" s="207"/>
    </row>
    <row r="29" spans="1:45" ht="17.25" customHeight="1" x14ac:dyDescent="0.25">
      <c r="A29" s="358" t="s">
        <v>470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8"/>
      <c r="AN29" s="355"/>
      <c r="AO29" s="356"/>
      <c r="AP29" s="356"/>
      <c r="AQ29" s="338"/>
      <c r="AR29" s="357"/>
      <c r="AS29" s="207"/>
    </row>
    <row r="30" spans="1:45" ht="17.25" customHeight="1" x14ac:dyDescent="0.25">
      <c r="A30" s="350" t="s">
        <v>527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34"/>
      <c r="AL30" s="334"/>
      <c r="AM30" s="208"/>
      <c r="AS30" s="207"/>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34"/>
      <c r="AL31" s="334"/>
      <c r="AM31" s="208"/>
      <c r="AN31" s="208"/>
      <c r="AO31" s="209"/>
      <c r="AP31" s="209"/>
      <c r="AQ31" s="209"/>
      <c r="AR31" s="209"/>
      <c r="AS31" s="207"/>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34"/>
      <c r="AL32" s="334"/>
      <c r="AM32" s="208"/>
      <c r="AN32" s="208"/>
      <c r="AO32" s="208"/>
      <c r="AP32" s="208"/>
      <c r="AQ32" s="208"/>
      <c r="AR32" s="208"/>
      <c r="AS32" s="207"/>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4"/>
      <c r="AL33" s="354"/>
      <c r="AM33" s="208"/>
      <c r="AN33" s="208"/>
      <c r="AO33" s="208"/>
      <c r="AP33" s="208"/>
      <c r="AQ33" s="208"/>
      <c r="AR33" s="208"/>
      <c r="AS33" s="207"/>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34"/>
      <c r="AL34" s="334"/>
      <c r="AM34" s="208"/>
      <c r="AN34" s="208"/>
      <c r="AO34" s="208"/>
      <c r="AP34" s="208"/>
      <c r="AQ34" s="208"/>
      <c r="AR34" s="208"/>
      <c r="AS34" s="20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34"/>
      <c r="AL35" s="334"/>
      <c r="AM35" s="208"/>
      <c r="AN35" s="208"/>
      <c r="AO35" s="208"/>
      <c r="AP35" s="208"/>
      <c r="AQ35" s="208"/>
      <c r="AR35" s="208"/>
      <c r="AS35" s="207"/>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43"/>
      <c r="AL36" s="343"/>
      <c r="AM36" s="208"/>
      <c r="AN36" s="208"/>
      <c r="AO36" s="208"/>
      <c r="AP36" s="208"/>
      <c r="AQ36" s="208"/>
      <c r="AR36" s="208"/>
      <c r="AS36" s="2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47"/>
      <c r="AL37" s="347"/>
      <c r="AM37" s="208"/>
      <c r="AN37" s="208"/>
      <c r="AO37" s="208"/>
      <c r="AP37" s="208"/>
      <c r="AQ37" s="208"/>
      <c r="AR37" s="208"/>
      <c r="AS37" s="207"/>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34"/>
      <c r="AL38" s="334"/>
      <c r="AM38" s="208"/>
      <c r="AN38" s="208"/>
      <c r="AO38" s="208"/>
      <c r="AP38" s="208"/>
      <c r="AQ38" s="208"/>
      <c r="AR38" s="208"/>
      <c r="AS38" s="207"/>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43"/>
      <c r="AL39" s="343"/>
      <c r="AM39" s="208"/>
      <c r="AN39" s="208"/>
      <c r="AO39" s="208"/>
      <c r="AP39" s="208"/>
      <c r="AQ39" s="208"/>
      <c r="AR39" s="208"/>
      <c r="AS39" s="207"/>
    </row>
    <row r="40" spans="1:45" ht="17.25" customHeight="1" x14ac:dyDescent="0.25">
      <c r="A40" s="352" t="s">
        <v>528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47"/>
      <c r="AL40" s="347"/>
      <c r="AM40" s="208"/>
      <c r="AN40" s="208"/>
      <c r="AO40" s="208"/>
      <c r="AP40" s="208"/>
      <c r="AQ40" s="208"/>
      <c r="AR40" s="208"/>
      <c r="AS40" s="207"/>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34"/>
      <c r="AL41" s="334"/>
      <c r="AM41" s="208"/>
      <c r="AN41" s="208"/>
      <c r="AO41" s="208"/>
      <c r="AP41" s="208"/>
      <c r="AQ41" s="208"/>
      <c r="AR41" s="208"/>
      <c r="AS41" s="207"/>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34"/>
      <c r="AL42" s="334"/>
      <c r="AM42" s="208"/>
      <c r="AN42" s="208"/>
      <c r="AO42" s="208"/>
      <c r="AP42" s="208"/>
      <c r="AQ42" s="208"/>
      <c r="AR42" s="208"/>
      <c r="AS42" s="207"/>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34"/>
      <c r="AL43" s="334"/>
      <c r="AM43" s="208"/>
      <c r="AN43" s="208"/>
      <c r="AO43" s="208"/>
      <c r="AP43" s="208"/>
      <c r="AQ43" s="208"/>
      <c r="AR43" s="208"/>
      <c r="AS43" s="207"/>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34"/>
      <c r="AL44" s="334"/>
      <c r="AM44" s="208"/>
      <c r="AN44" s="208"/>
      <c r="AO44" s="208"/>
      <c r="AP44" s="208"/>
      <c r="AQ44" s="208"/>
      <c r="AR44" s="208"/>
      <c r="AS44" s="207"/>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34"/>
      <c r="AL45" s="334"/>
      <c r="AM45" s="208"/>
      <c r="AN45" s="208"/>
      <c r="AO45" s="208"/>
      <c r="AP45" s="208"/>
      <c r="AQ45" s="208"/>
      <c r="AR45" s="208"/>
      <c r="AS45" s="207"/>
    </row>
    <row r="46" spans="1:45" ht="17.25" customHeight="1" thickBot="1" x14ac:dyDescent="0.3">
      <c r="A46" s="368" t="s">
        <v>529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208"/>
      <c r="AN46" s="208"/>
      <c r="AO46" s="208"/>
      <c r="AP46" s="208"/>
      <c r="AQ46" s="208"/>
      <c r="AR46" s="208"/>
      <c r="AS46" s="207"/>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4</v>
      </c>
      <c r="AL47" s="347"/>
      <c r="AM47" s="367" t="s">
        <v>530</v>
      </c>
      <c r="AN47" s="367"/>
      <c r="AO47" s="210" t="s">
        <v>531</v>
      </c>
      <c r="AP47" s="210" t="s">
        <v>532</v>
      </c>
      <c r="AQ47" s="207"/>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34"/>
      <c r="AL48" s="334"/>
      <c r="AM48" s="334"/>
      <c r="AN48" s="334"/>
      <c r="AO48" s="211"/>
      <c r="AP48" s="211"/>
      <c r="AQ48" s="207"/>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34"/>
      <c r="AL49" s="334"/>
      <c r="AM49" s="334"/>
      <c r="AN49" s="334"/>
      <c r="AO49" s="211"/>
      <c r="AP49" s="211"/>
      <c r="AQ49" s="207"/>
    </row>
    <row r="50" spans="1:43" ht="12" customHeight="1" thickBot="1" x14ac:dyDescent="0.3">
      <c r="A50" s="361" t="s">
        <v>533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43"/>
      <c r="AL50" s="343"/>
      <c r="AM50" s="343"/>
      <c r="AN50" s="34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72" t="s">
        <v>279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7" t="s">
        <v>4</v>
      </c>
      <c r="AL52" s="367"/>
      <c r="AM52" s="367" t="s">
        <v>530</v>
      </c>
      <c r="AN52" s="367"/>
      <c r="AO52" s="210" t="s">
        <v>531</v>
      </c>
      <c r="AP52" s="210" t="s">
        <v>532</v>
      </c>
      <c r="AQ52" s="207"/>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4"/>
      <c r="AL53" s="354"/>
      <c r="AM53" s="354"/>
      <c r="AN53" s="354"/>
      <c r="AO53" s="217"/>
      <c r="AP53" s="217"/>
      <c r="AQ53" s="207"/>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34"/>
      <c r="AL54" s="334"/>
      <c r="AM54" s="334"/>
      <c r="AN54" s="334"/>
      <c r="AO54" s="211"/>
      <c r="AP54" s="211"/>
      <c r="AQ54" s="207"/>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34"/>
      <c r="AL55" s="334"/>
      <c r="AM55" s="334"/>
      <c r="AN55" s="334"/>
      <c r="AO55" s="211"/>
      <c r="AP55" s="211"/>
      <c r="AQ55" s="207"/>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3"/>
      <c r="AL56" s="343"/>
      <c r="AM56" s="343"/>
      <c r="AN56" s="34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72" t="s">
        <v>534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7" t="s">
        <v>4</v>
      </c>
      <c r="AL58" s="367"/>
      <c r="AM58" s="367" t="s">
        <v>530</v>
      </c>
      <c r="AN58" s="367"/>
      <c r="AO58" s="210" t="s">
        <v>531</v>
      </c>
      <c r="AP58" s="210" t="s">
        <v>532</v>
      </c>
      <c r="AQ58" s="207"/>
    </row>
    <row r="59" spans="1:43" ht="12.75" customHeight="1" x14ac:dyDescent="0.25">
      <c r="A59" s="374" t="s">
        <v>274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20"/>
      <c r="AP59" s="220"/>
      <c r="AQ59" s="221"/>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34"/>
      <c r="AL60" s="334"/>
      <c r="AM60" s="334"/>
      <c r="AN60" s="334"/>
      <c r="AO60" s="211"/>
      <c r="AP60" s="211"/>
      <c r="AQ60" s="207"/>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34"/>
      <c r="AL61" s="334"/>
      <c r="AM61" s="334"/>
      <c r="AN61" s="334"/>
      <c r="AO61" s="211"/>
      <c r="AP61" s="211"/>
      <c r="AQ61" s="207"/>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34"/>
      <c r="AL62" s="334"/>
      <c r="AM62" s="334"/>
      <c r="AN62" s="334"/>
      <c r="AO62" s="211"/>
      <c r="AP62" s="211"/>
      <c r="AQ62" s="20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34"/>
      <c r="AL63" s="334"/>
      <c r="AM63" s="334"/>
      <c r="AN63" s="334"/>
      <c r="AO63" s="211"/>
      <c r="AP63" s="211"/>
      <c r="AQ63" s="20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34"/>
      <c r="AL64" s="334"/>
      <c r="AM64" s="334"/>
      <c r="AN64" s="334"/>
      <c r="AO64" s="211"/>
      <c r="AP64" s="211"/>
      <c r="AQ64" s="207"/>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34"/>
      <c r="AL65" s="334"/>
      <c r="AM65" s="334"/>
      <c r="AN65" s="334"/>
      <c r="AO65" s="211"/>
      <c r="AP65" s="211"/>
      <c r="AQ65" s="207"/>
    </row>
    <row r="66" spans="1:43" ht="27.75" customHeight="1" x14ac:dyDescent="0.25">
      <c r="A66" s="377" t="s">
        <v>535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22"/>
      <c r="AP66" s="222"/>
      <c r="AQ66" s="221"/>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34"/>
      <c r="AL67" s="334"/>
      <c r="AM67" s="334"/>
      <c r="AN67" s="334"/>
      <c r="AO67" s="211"/>
      <c r="AP67" s="211"/>
      <c r="AQ67" s="207"/>
    </row>
    <row r="68" spans="1:43" ht="25.5" customHeight="1" x14ac:dyDescent="0.25">
      <c r="A68" s="377" t="s">
        <v>536</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22"/>
      <c r="AP68" s="222"/>
      <c r="AQ68" s="221"/>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34"/>
      <c r="AL69" s="334"/>
      <c r="AM69" s="334"/>
      <c r="AN69" s="334"/>
      <c r="AO69" s="211"/>
      <c r="AP69" s="211"/>
      <c r="AQ69" s="207"/>
    </row>
    <row r="70" spans="1:43" ht="12.75" customHeight="1" x14ac:dyDescent="0.25">
      <c r="A70" s="385" t="s">
        <v>269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22"/>
      <c r="AP70" s="222"/>
      <c r="AQ70" s="221"/>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34"/>
      <c r="AL71" s="334"/>
      <c r="AM71" s="334"/>
      <c r="AN71" s="334"/>
      <c r="AO71" s="211"/>
      <c r="AP71" s="211"/>
      <c r="AQ71" s="207"/>
    </row>
    <row r="72" spans="1:43" ht="12.75" customHeight="1" thickBot="1" x14ac:dyDescent="0.3">
      <c r="A72" s="381" t="s">
        <v>268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7" t="s">
        <v>4</v>
      </c>
      <c r="AL74" s="367"/>
      <c r="AM74" s="367" t="s">
        <v>530</v>
      </c>
      <c r="AN74" s="367"/>
      <c r="AO74" s="210" t="s">
        <v>531</v>
      </c>
      <c r="AP74" s="210" t="s">
        <v>532</v>
      </c>
      <c r="AQ74" s="207"/>
    </row>
    <row r="75" spans="1:43" ht="25.5" customHeight="1" x14ac:dyDescent="0.25">
      <c r="A75" s="377" t="s">
        <v>536</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24"/>
      <c r="AP75" s="224"/>
      <c r="AQ75" s="221"/>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34"/>
      <c r="AL76" s="334"/>
      <c r="AM76" s="387"/>
      <c r="AN76" s="387"/>
      <c r="AO76" s="225"/>
      <c r="AP76" s="225"/>
      <c r="AQ76" s="207"/>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34"/>
      <c r="AL77" s="334"/>
      <c r="AM77" s="387"/>
      <c r="AN77" s="387"/>
      <c r="AO77" s="225"/>
      <c r="AP77" s="225"/>
      <c r="AQ77" s="207"/>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34"/>
      <c r="AL78" s="334"/>
      <c r="AM78" s="387"/>
      <c r="AN78" s="387"/>
      <c r="AO78" s="225"/>
      <c r="AP78" s="225"/>
      <c r="AQ78" s="207"/>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34"/>
      <c r="AL79" s="334"/>
      <c r="AM79" s="387"/>
      <c r="AN79" s="387"/>
      <c r="AO79" s="225"/>
      <c r="AP79" s="225"/>
      <c r="AQ79" s="207"/>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34"/>
      <c r="AL80" s="334"/>
      <c r="AM80" s="387"/>
      <c r="AN80" s="387"/>
      <c r="AO80" s="225"/>
      <c r="AP80" s="225"/>
      <c r="AQ80" s="207"/>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34"/>
      <c r="AL81" s="334"/>
      <c r="AM81" s="387"/>
      <c r="AN81" s="387"/>
      <c r="AO81" s="225"/>
      <c r="AP81" s="225"/>
      <c r="AQ81" s="207"/>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34"/>
      <c r="AL82" s="334"/>
      <c r="AM82" s="387"/>
      <c r="AN82" s="387"/>
      <c r="AO82" s="225"/>
      <c r="AP82" s="225"/>
      <c r="AQ82" s="207"/>
    </row>
    <row r="83" spans="1:45" ht="12" customHeight="1" x14ac:dyDescent="0.25">
      <c r="A83" s="385" t="s">
        <v>259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24"/>
      <c r="AP83" s="224"/>
      <c r="AQ83" s="221"/>
    </row>
    <row r="84" spans="1:45" ht="12" customHeight="1" x14ac:dyDescent="0.25">
      <c r="A84" s="385" t="s">
        <v>537</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24"/>
      <c r="AP84" s="224"/>
      <c r="AQ84" s="221"/>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34"/>
      <c r="AL85" s="334"/>
      <c r="AM85" s="387"/>
      <c r="AN85" s="387"/>
      <c r="AO85" s="225"/>
      <c r="AP85" s="225"/>
      <c r="AQ85" s="205"/>
    </row>
    <row r="86" spans="1:45" ht="27.75" customHeight="1" x14ac:dyDescent="0.25">
      <c r="A86" s="377" t="s">
        <v>538</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24"/>
      <c r="AP86" s="224"/>
      <c r="AQ86" s="221"/>
    </row>
    <row r="87" spans="1:45" x14ac:dyDescent="0.25">
      <c r="A87" s="377" t="s">
        <v>539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24"/>
      <c r="AP87" s="224"/>
      <c r="AQ87" s="221"/>
    </row>
    <row r="88" spans="1:45" ht="14.25" customHeight="1" x14ac:dyDescent="0.25">
      <c r="A88" s="393" t="s">
        <v>540</v>
      </c>
      <c r="B88" s="394"/>
      <c r="C88" s="394"/>
      <c r="D88" s="39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96"/>
      <c r="AL88" s="397"/>
      <c r="AM88" s="398"/>
      <c r="AN88" s="399"/>
      <c r="AO88" s="224"/>
      <c r="AP88" s="224"/>
      <c r="AQ88" s="221"/>
    </row>
    <row r="89" spans="1:45" x14ac:dyDescent="0.25">
      <c r="A89" s="393" t="s">
        <v>541</v>
      </c>
      <c r="B89" s="394"/>
      <c r="C89" s="394"/>
      <c r="D89" s="39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96"/>
      <c r="AL89" s="397"/>
      <c r="AM89" s="398"/>
      <c r="AN89" s="399"/>
      <c r="AO89" s="224"/>
      <c r="AP89" s="224"/>
      <c r="AQ89" s="205"/>
    </row>
    <row r="90" spans="1:45" ht="12" customHeight="1" thickBot="1" x14ac:dyDescent="0.3">
      <c r="A90" s="227" t="s">
        <v>542</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89"/>
      <c r="AL90" s="390"/>
      <c r="AM90" s="391"/>
      <c r="AN90" s="392"/>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543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544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545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546</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547</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5" zoomScaleSheetLayoutView="75" workbookViewId="0">
      <selection activeCell="J56" sqref="J5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17" t="s">
        <v>487</v>
      </c>
      <c r="B9" s="317"/>
      <c r="C9" s="317"/>
      <c r="D9" s="317"/>
      <c r="E9" s="317"/>
      <c r="F9" s="317"/>
      <c r="G9" s="317"/>
      <c r="H9" s="317"/>
      <c r="I9" s="317"/>
      <c r="J9" s="317"/>
      <c r="K9" s="317"/>
      <c r="L9" s="317"/>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317" t="s">
        <v>474</v>
      </c>
      <c r="B12" s="317"/>
      <c r="C12" s="317"/>
      <c r="D12" s="317"/>
      <c r="E12" s="317"/>
      <c r="F12" s="317"/>
      <c r="G12" s="317"/>
      <c r="H12" s="317"/>
      <c r="I12" s="317"/>
      <c r="J12" s="317"/>
      <c r="K12" s="317"/>
      <c r="L12" s="317"/>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317" t="s">
        <v>471</v>
      </c>
      <c r="B15" s="317"/>
      <c r="C15" s="317"/>
      <c r="D15" s="317"/>
      <c r="E15" s="317"/>
      <c r="F15" s="317"/>
      <c r="G15" s="317"/>
      <c r="H15" s="317"/>
      <c r="I15" s="317"/>
      <c r="J15" s="317"/>
      <c r="K15" s="317"/>
      <c r="L15" s="317"/>
    </row>
    <row r="16" spans="1:44" x14ac:dyDescent="0.25">
      <c r="A16" s="283" t="s">
        <v>6</v>
      </c>
      <c r="B16" s="283"/>
      <c r="C16" s="283"/>
      <c r="D16" s="283"/>
      <c r="E16" s="283"/>
      <c r="F16" s="283"/>
      <c r="G16" s="283"/>
      <c r="H16" s="283"/>
      <c r="I16" s="283"/>
      <c r="J16" s="283"/>
      <c r="K16" s="283"/>
      <c r="L16" s="283"/>
    </row>
    <row r="17" spans="1:12" ht="15.75" customHeight="1" x14ac:dyDescent="0.25">
      <c r="L17" s="235"/>
    </row>
    <row r="18" spans="1:12" x14ac:dyDescent="0.25">
      <c r="K18" s="73"/>
    </row>
    <row r="19" spans="1:12" ht="15.75" customHeight="1" x14ac:dyDescent="0.25">
      <c r="A19" s="400" t="s">
        <v>425</v>
      </c>
      <c r="B19" s="400"/>
      <c r="C19" s="400"/>
      <c r="D19" s="400"/>
      <c r="E19" s="400"/>
      <c r="F19" s="400"/>
      <c r="G19" s="400"/>
      <c r="H19" s="400"/>
      <c r="I19" s="400"/>
      <c r="J19" s="400"/>
      <c r="K19" s="400"/>
      <c r="L19" s="400"/>
    </row>
    <row r="20" spans="1:12" x14ac:dyDescent="0.25">
      <c r="A20" s="184"/>
      <c r="B20" s="184"/>
      <c r="C20" s="72"/>
      <c r="D20" s="72"/>
      <c r="E20" s="72"/>
      <c r="F20" s="72"/>
      <c r="G20" s="72"/>
      <c r="H20" s="72"/>
      <c r="I20" s="72"/>
      <c r="J20" s="72"/>
      <c r="K20" s="72"/>
      <c r="L20" s="72"/>
    </row>
    <row r="21" spans="1:12" ht="28.5" customHeight="1" x14ac:dyDescent="0.25">
      <c r="A21" s="401" t="s">
        <v>228</v>
      </c>
      <c r="B21" s="401" t="s">
        <v>227</v>
      </c>
      <c r="C21" s="407" t="s">
        <v>357</v>
      </c>
      <c r="D21" s="407"/>
      <c r="E21" s="407"/>
      <c r="F21" s="407"/>
      <c r="G21" s="407"/>
      <c r="H21" s="407"/>
      <c r="I21" s="402" t="s">
        <v>226</v>
      </c>
      <c r="J21" s="404" t="s">
        <v>359</v>
      </c>
      <c r="K21" s="401" t="s">
        <v>225</v>
      </c>
      <c r="L21" s="403" t="s">
        <v>358</v>
      </c>
    </row>
    <row r="22" spans="1:12" ht="58.5" customHeight="1" x14ac:dyDescent="0.25">
      <c r="A22" s="401"/>
      <c r="B22" s="401"/>
      <c r="C22" s="408" t="s">
        <v>2</v>
      </c>
      <c r="D22" s="408"/>
      <c r="E22" s="118"/>
      <c r="F22" s="119"/>
      <c r="G22" s="409" t="s">
        <v>1</v>
      </c>
      <c r="H22" s="410"/>
      <c r="I22" s="402"/>
      <c r="J22" s="405"/>
      <c r="K22" s="401"/>
      <c r="L22" s="403"/>
    </row>
    <row r="23" spans="1:12" ht="47.25" x14ac:dyDescent="0.25">
      <c r="A23" s="401"/>
      <c r="B23" s="401"/>
      <c r="C23" s="71" t="s">
        <v>224</v>
      </c>
      <c r="D23" s="71" t="s">
        <v>223</v>
      </c>
      <c r="E23" s="71" t="s">
        <v>224</v>
      </c>
      <c r="F23" s="71" t="s">
        <v>223</v>
      </c>
      <c r="G23" s="71" t="s">
        <v>224</v>
      </c>
      <c r="H23" s="71" t="s">
        <v>223</v>
      </c>
      <c r="I23" s="402"/>
      <c r="J23" s="406"/>
      <c r="K23" s="401"/>
      <c r="L23" s="403"/>
    </row>
    <row r="24" spans="1:12" x14ac:dyDescent="0.25">
      <c r="A24" s="236">
        <v>1</v>
      </c>
      <c r="B24" s="236">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4">
        <v>44986</v>
      </c>
      <c r="D31" s="234">
        <v>45046</v>
      </c>
      <c r="E31" s="160" t="s">
        <v>489</v>
      </c>
      <c r="F31" s="160"/>
      <c r="G31" s="234">
        <v>44986</v>
      </c>
      <c r="H31" s="234">
        <v>45046</v>
      </c>
      <c r="I31" s="143">
        <v>1</v>
      </c>
      <c r="J31" s="143">
        <v>1</v>
      </c>
      <c r="K31" s="64"/>
      <c r="L31" s="64"/>
    </row>
    <row r="32" spans="1:12" s="58" customFormat="1" x14ac:dyDescent="0.25">
      <c r="A32" s="67" t="s">
        <v>215</v>
      </c>
      <c r="B32" s="66" t="s">
        <v>372</v>
      </c>
      <c r="C32" s="234">
        <v>45076</v>
      </c>
      <c r="D32" s="234">
        <v>45316</v>
      </c>
      <c r="E32" s="160" t="s">
        <v>489</v>
      </c>
      <c r="F32" s="160"/>
      <c r="G32" s="234">
        <v>45076</v>
      </c>
      <c r="H32" s="257">
        <v>45316</v>
      </c>
      <c r="I32" s="143">
        <v>1</v>
      </c>
      <c r="J32" s="143">
        <v>1</v>
      </c>
      <c r="K32" s="162"/>
      <c r="L32" s="162"/>
    </row>
    <row r="33" spans="1:12" s="58" customFormat="1" x14ac:dyDescent="0.25">
      <c r="A33" s="67" t="s">
        <v>383</v>
      </c>
      <c r="B33" s="66" t="s">
        <v>301</v>
      </c>
      <c r="C33" s="160" t="s">
        <v>472</v>
      </c>
      <c r="D33" s="160" t="s">
        <v>472</v>
      </c>
      <c r="E33" s="160" t="s">
        <v>489</v>
      </c>
      <c r="F33" s="142"/>
      <c r="G33" s="160" t="s">
        <v>472</v>
      </c>
      <c r="H33" s="160" t="s">
        <v>472</v>
      </c>
      <c r="I33" s="143"/>
      <c r="J33" s="143"/>
      <c r="K33" s="162"/>
      <c r="L33" s="162"/>
    </row>
    <row r="34" spans="1:12" s="58" customFormat="1" ht="31.5" x14ac:dyDescent="0.25">
      <c r="A34" s="67" t="s">
        <v>384</v>
      </c>
      <c r="B34" s="66" t="s">
        <v>376</v>
      </c>
      <c r="C34" s="160"/>
      <c r="D34" s="142"/>
      <c r="E34" s="160" t="s">
        <v>489</v>
      </c>
      <c r="F34" s="142"/>
      <c r="G34" s="160"/>
      <c r="H34" s="142"/>
      <c r="I34" s="142"/>
      <c r="J34" s="142"/>
      <c r="K34" s="162"/>
      <c r="L34" s="162"/>
    </row>
    <row r="35" spans="1:12" s="58" customFormat="1" x14ac:dyDescent="0.25">
      <c r="A35" s="67" t="s">
        <v>385</v>
      </c>
      <c r="B35" s="66" t="s">
        <v>216</v>
      </c>
      <c r="C35" s="234" t="s">
        <v>581</v>
      </c>
      <c r="D35" s="234">
        <v>45425</v>
      </c>
      <c r="E35" s="160" t="s">
        <v>489</v>
      </c>
      <c r="F35" s="160"/>
      <c r="G35" s="258" t="s">
        <v>581</v>
      </c>
      <c r="H35" s="259">
        <v>45425</v>
      </c>
      <c r="I35" s="143">
        <v>1</v>
      </c>
      <c r="J35" s="143">
        <v>1</v>
      </c>
      <c r="K35" s="162"/>
      <c r="L35" s="162"/>
    </row>
    <row r="36" spans="1:12" x14ac:dyDescent="0.25">
      <c r="A36" s="67" t="s">
        <v>386</v>
      </c>
      <c r="B36" s="66" t="s">
        <v>368</v>
      </c>
      <c r="C36" s="160" t="s">
        <v>472</v>
      </c>
      <c r="D36" s="160" t="s">
        <v>472</v>
      </c>
      <c r="E36" s="160" t="s">
        <v>489</v>
      </c>
      <c r="F36" s="185"/>
      <c r="G36" s="160" t="s">
        <v>472</v>
      </c>
      <c r="H36" s="160" t="s">
        <v>472</v>
      </c>
      <c r="I36" s="144"/>
      <c r="J36" s="144"/>
      <c r="K36" s="162"/>
      <c r="L36" s="162"/>
    </row>
    <row r="37" spans="1:12" x14ac:dyDescent="0.25">
      <c r="A37" s="67" t="s">
        <v>387</v>
      </c>
      <c r="B37" s="66" t="s">
        <v>214</v>
      </c>
      <c r="C37" s="234" t="s">
        <v>580</v>
      </c>
      <c r="D37" s="234">
        <v>45331</v>
      </c>
      <c r="E37" s="160" t="s">
        <v>489</v>
      </c>
      <c r="F37" s="160"/>
      <c r="G37" s="260" t="s">
        <v>580</v>
      </c>
      <c r="H37" s="258">
        <v>45331</v>
      </c>
      <c r="I37" s="261">
        <v>1</v>
      </c>
      <c r="J37" s="261">
        <v>1</v>
      </c>
      <c r="K37" s="162"/>
      <c r="L37" s="162"/>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4">
        <v>45687</v>
      </c>
      <c r="D39" s="234">
        <v>45746</v>
      </c>
      <c r="E39" s="160" t="s">
        <v>489</v>
      </c>
      <c r="F39" s="160"/>
      <c r="G39" s="234">
        <v>46417</v>
      </c>
      <c r="H39" s="234">
        <v>46476</v>
      </c>
      <c r="I39" s="59"/>
      <c r="J39" s="59"/>
      <c r="K39" s="64"/>
      <c r="L39" s="64"/>
    </row>
    <row r="40" spans="1:12" x14ac:dyDescent="0.25">
      <c r="A40" s="67" t="s">
        <v>212</v>
      </c>
      <c r="B40" s="66" t="s">
        <v>375</v>
      </c>
      <c r="C40" s="234">
        <v>45746</v>
      </c>
      <c r="D40" s="234">
        <v>45807</v>
      </c>
      <c r="E40" s="160" t="s">
        <v>489</v>
      </c>
      <c r="F40" s="160"/>
      <c r="G40" s="234">
        <v>46476</v>
      </c>
      <c r="H40" s="234">
        <v>46537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4">
        <v>45838</v>
      </c>
      <c r="D43" s="234">
        <v>45899</v>
      </c>
      <c r="E43" s="160" t="s">
        <v>489</v>
      </c>
      <c r="F43" s="160"/>
      <c r="G43" s="234">
        <v>46568</v>
      </c>
      <c r="H43" s="234">
        <v>46629</v>
      </c>
      <c r="I43" s="59"/>
      <c r="J43" s="59"/>
      <c r="K43" s="64"/>
      <c r="L43" s="64"/>
    </row>
    <row r="44" spans="1:12" x14ac:dyDescent="0.25">
      <c r="A44" s="67" t="s">
        <v>209</v>
      </c>
      <c r="B44" s="66" t="s">
        <v>206</v>
      </c>
      <c r="C44" s="234">
        <v>45868</v>
      </c>
      <c r="D44" s="234">
        <v>45930</v>
      </c>
      <c r="E44" s="160" t="s">
        <v>489</v>
      </c>
      <c r="F44" s="160"/>
      <c r="G44" s="234">
        <v>46598</v>
      </c>
      <c r="H44" s="234">
        <v>46660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4">
        <v>45930</v>
      </c>
      <c r="D47" s="234">
        <v>45960</v>
      </c>
      <c r="E47" s="160" t="s">
        <v>489</v>
      </c>
      <c r="F47" s="160"/>
      <c r="G47" s="234">
        <v>46660</v>
      </c>
      <c r="H47" s="234">
        <v>46690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4">
        <v>45960</v>
      </c>
      <c r="D49" s="234">
        <v>45964</v>
      </c>
      <c r="E49" s="160" t="s">
        <v>489</v>
      </c>
      <c r="F49" s="160"/>
      <c r="G49" s="234">
        <v>46690</v>
      </c>
      <c r="H49" s="234">
        <v>46694</v>
      </c>
      <c r="I49" s="59"/>
      <c r="J49" s="59"/>
      <c r="K49" s="64"/>
      <c r="L49" s="64"/>
    </row>
    <row r="50" spans="1:12" ht="47.25" x14ac:dyDescent="0.25">
      <c r="A50" s="67" t="s">
        <v>201</v>
      </c>
      <c r="B50" s="66" t="s">
        <v>378</v>
      </c>
      <c r="C50" s="234">
        <v>45964</v>
      </c>
      <c r="D50" s="234">
        <v>45991</v>
      </c>
      <c r="E50" s="160" t="s">
        <v>489</v>
      </c>
      <c r="F50" s="160"/>
      <c r="G50" s="234">
        <v>46694</v>
      </c>
      <c r="H50" s="234">
        <v>46721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4">
        <v>45991</v>
      </c>
      <c r="D53" s="234">
        <v>46021</v>
      </c>
      <c r="E53" s="160" t="s">
        <v>489</v>
      </c>
      <c r="F53" s="160"/>
      <c r="G53" s="234">
        <v>46721</v>
      </c>
      <c r="H53" s="234">
        <v>46751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61" zoomScale="60" zoomScaleNormal="55" workbookViewId="0">
      <selection activeCell="T76" sqref="T7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1" t="str">
        <f>'1. паспорт местоположение'!A12:C12</f>
        <v>H_TP1600.PR.0059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1" t="str">
        <f>'1. паспорт местоположение'!A15:C15</f>
        <v>Реконструкция РРЛ Мик-РЛ на участке "Диспетчерский корпус НВЭС - РДП Варьёганского РЭС"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8" t="s">
        <v>426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4" t="s">
        <v>194</v>
      </c>
      <c r="B20" s="414" t="s">
        <v>193</v>
      </c>
      <c r="C20" s="412" t="s">
        <v>192</v>
      </c>
      <c r="D20" s="412"/>
      <c r="E20" s="417" t="s">
        <v>191</v>
      </c>
      <c r="F20" s="417"/>
      <c r="G20" s="423" t="s">
        <v>586</v>
      </c>
      <c r="H20" s="420" t="s">
        <v>549</v>
      </c>
      <c r="I20" s="421"/>
      <c r="J20" s="421"/>
      <c r="K20" s="421"/>
      <c r="L20" s="420" t="s">
        <v>550</v>
      </c>
      <c r="M20" s="421"/>
      <c r="N20" s="421"/>
      <c r="O20" s="421"/>
      <c r="P20" s="420" t="s">
        <v>551</v>
      </c>
      <c r="Q20" s="421"/>
      <c r="R20" s="421"/>
      <c r="S20" s="421"/>
      <c r="T20" s="420" t="s">
        <v>579</v>
      </c>
      <c r="U20" s="421"/>
      <c r="V20" s="421"/>
      <c r="W20" s="421"/>
      <c r="X20" s="420" t="s">
        <v>587</v>
      </c>
      <c r="Y20" s="421"/>
      <c r="Z20" s="421"/>
      <c r="AA20" s="421"/>
      <c r="AB20" s="419" t="s">
        <v>190</v>
      </c>
      <c r="AC20" s="419"/>
      <c r="AD20" s="60"/>
      <c r="AE20" s="60"/>
      <c r="AF20" s="60"/>
    </row>
    <row r="21" spans="1:39" ht="99.75" customHeight="1" x14ac:dyDescent="0.25">
      <c r="A21" s="415"/>
      <c r="B21" s="415"/>
      <c r="C21" s="412"/>
      <c r="D21" s="412"/>
      <c r="E21" s="417"/>
      <c r="F21" s="417"/>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9"/>
      <c r="AC21" s="419"/>
    </row>
    <row r="22" spans="1:39" ht="89.25" customHeight="1" x14ac:dyDescent="0.3">
      <c r="A22" s="416"/>
      <c r="B22" s="416"/>
      <c r="C22" s="256" t="s">
        <v>2</v>
      </c>
      <c r="D22" s="256" t="s">
        <v>188</v>
      </c>
      <c r="E22" s="262" t="s">
        <v>584</v>
      </c>
      <c r="F22" s="262" t="s">
        <v>585</v>
      </c>
      <c r="G22" s="425"/>
      <c r="H22" s="263" t="s">
        <v>406</v>
      </c>
      <c r="I22" s="263" t="s">
        <v>407</v>
      </c>
      <c r="J22" s="263" t="s">
        <v>406</v>
      </c>
      <c r="K22" s="263" t="s">
        <v>407</v>
      </c>
      <c r="L22" s="263" t="s">
        <v>406</v>
      </c>
      <c r="M22" s="263" t="s">
        <v>407</v>
      </c>
      <c r="N22" s="263" t="s">
        <v>406</v>
      </c>
      <c r="O22" s="263" t="s">
        <v>407</v>
      </c>
      <c r="P22" s="263" t="s">
        <v>406</v>
      </c>
      <c r="Q22" s="263" t="s">
        <v>407</v>
      </c>
      <c r="R22" s="263" t="s">
        <v>406</v>
      </c>
      <c r="S22" s="263" t="s">
        <v>407</v>
      </c>
      <c r="T22" s="263" t="s">
        <v>406</v>
      </c>
      <c r="U22" s="263" t="s">
        <v>407</v>
      </c>
      <c r="V22" s="263" t="s">
        <v>406</v>
      </c>
      <c r="W22" s="263" t="s">
        <v>407</v>
      </c>
      <c r="X22" s="263" t="s">
        <v>406</v>
      </c>
      <c r="Y22" s="263" t="s">
        <v>407</v>
      </c>
      <c r="Z22" s="263" t="s">
        <v>406</v>
      </c>
      <c r="AA22" s="263" t="s">
        <v>407</v>
      </c>
      <c r="AB22" s="256" t="s">
        <v>189</v>
      </c>
      <c r="AC22" s="256" t="s">
        <v>188</v>
      </c>
      <c r="AI22" s="140"/>
      <c r="AJ22" s="140"/>
      <c r="AK22" s="140"/>
      <c r="AL22" s="140"/>
      <c r="AM22" s="57"/>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7"/>
      <c r="AJ23" s="57"/>
      <c r="AK23" s="57"/>
      <c r="AL23" s="57"/>
      <c r="AM23" s="57"/>
    </row>
    <row r="24" spans="1:39" ht="47.25" customHeight="1" x14ac:dyDescent="0.25">
      <c r="A24" s="189">
        <v>1</v>
      </c>
      <c r="B24" s="190" t="s">
        <v>187</v>
      </c>
      <c r="C24" s="264">
        <v>68.235320585695959</v>
      </c>
      <c r="D24" s="264">
        <v>215.66069241123216</v>
      </c>
      <c r="E24" s="264">
        <v>215.66069241123216</v>
      </c>
      <c r="F24" s="264">
        <v>210.52829241123217</v>
      </c>
      <c r="G24" s="264">
        <v>5.1323999999999996</v>
      </c>
      <c r="H24" s="264">
        <v>63.102920585695955</v>
      </c>
      <c r="I24" s="264"/>
      <c r="J24" s="264">
        <v>0</v>
      </c>
      <c r="K24" s="264"/>
      <c r="L24" s="264">
        <v>0</v>
      </c>
      <c r="M24" s="264"/>
      <c r="N24" s="264">
        <v>0</v>
      </c>
      <c r="O24" s="264"/>
      <c r="P24" s="264">
        <v>0</v>
      </c>
      <c r="Q24" s="264"/>
      <c r="R24" s="264">
        <v>210.52829241123217</v>
      </c>
      <c r="S24" s="264"/>
      <c r="T24" s="264">
        <v>0</v>
      </c>
      <c r="U24" s="264"/>
      <c r="V24" s="264">
        <v>0</v>
      </c>
      <c r="W24" s="264"/>
      <c r="X24" s="264">
        <v>0</v>
      </c>
      <c r="Y24" s="264"/>
      <c r="Z24" s="264" t="s">
        <v>489</v>
      </c>
      <c r="AA24" s="264"/>
      <c r="AB24" s="264">
        <v>63.102920585695955</v>
      </c>
      <c r="AC24" s="264">
        <v>210.52829241123217</v>
      </c>
    </row>
    <row r="25" spans="1:39" ht="24" customHeight="1" x14ac:dyDescent="0.25">
      <c r="A25" s="191" t="s">
        <v>186</v>
      </c>
      <c r="B25" s="192"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489</v>
      </c>
      <c r="AA25" s="264"/>
      <c r="AB25" s="264">
        <v>0</v>
      </c>
      <c r="AC25" s="264">
        <v>0</v>
      </c>
    </row>
    <row r="26" spans="1:39" x14ac:dyDescent="0.25">
      <c r="A26" s="191" t="s">
        <v>184</v>
      </c>
      <c r="B26" s="192"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489</v>
      </c>
      <c r="AA26" s="264"/>
      <c r="AB26" s="264">
        <v>0</v>
      </c>
      <c r="AC26" s="264">
        <v>0</v>
      </c>
    </row>
    <row r="27" spans="1:39" ht="31.5" x14ac:dyDescent="0.25">
      <c r="A27" s="191" t="s">
        <v>182</v>
      </c>
      <c r="B27" s="192" t="s">
        <v>363</v>
      </c>
      <c r="C27" s="264"/>
      <c r="D27" s="264"/>
      <c r="E27" s="264"/>
      <c r="F27" s="264"/>
      <c r="G27" s="264">
        <v>4.2770000000000001</v>
      </c>
      <c r="H27" s="264">
        <v>52.920127080447195</v>
      </c>
      <c r="I27" s="264"/>
      <c r="J27" s="264">
        <v>0</v>
      </c>
      <c r="K27" s="264"/>
      <c r="L27" s="264">
        <v>0</v>
      </c>
      <c r="M27" s="264"/>
      <c r="N27" s="264">
        <v>0</v>
      </c>
      <c r="O27" s="264"/>
      <c r="P27" s="264">
        <v>0</v>
      </c>
      <c r="Q27" s="264"/>
      <c r="R27" s="264">
        <v>176.60530646442209</v>
      </c>
      <c r="S27" s="264"/>
      <c r="T27" s="264">
        <v>0</v>
      </c>
      <c r="U27" s="264"/>
      <c r="V27" s="264">
        <v>0</v>
      </c>
      <c r="W27" s="264"/>
      <c r="X27" s="264">
        <v>0</v>
      </c>
      <c r="Y27" s="264"/>
      <c r="Z27" s="264" t="s">
        <v>489</v>
      </c>
      <c r="AA27" s="264"/>
      <c r="AB27" s="264">
        <v>52.920127080447195</v>
      </c>
      <c r="AC27" s="264">
        <v>176.60530646442209</v>
      </c>
    </row>
    <row r="28" spans="1:39" x14ac:dyDescent="0.25">
      <c r="A28" s="191" t="s">
        <v>181</v>
      </c>
      <c r="B28" s="192"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91" t="s">
        <v>179</v>
      </c>
      <c r="B29" s="193" t="s">
        <v>178</v>
      </c>
      <c r="C29" s="264"/>
      <c r="D29" s="264"/>
      <c r="E29" s="264"/>
      <c r="F29" s="264"/>
      <c r="G29" s="264">
        <v>0.85539999999999949</v>
      </c>
      <c r="H29" s="264">
        <v>10.18279350524876</v>
      </c>
      <c r="I29" s="264"/>
      <c r="J29" s="264">
        <v>0</v>
      </c>
      <c r="K29" s="264"/>
      <c r="L29" s="264">
        <v>0</v>
      </c>
      <c r="M29" s="264"/>
      <c r="N29" s="264">
        <v>0</v>
      </c>
      <c r="O29" s="264"/>
      <c r="P29" s="264">
        <v>0</v>
      </c>
      <c r="Q29" s="264"/>
      <c r="R29" s="264">
        <v>33.922985946810087</v>
      </c>
      <c r="S29" s="264"/>
      <c r="T29" s="264">
        <v>0</v>
      </c>
      <c r="U29" s="264"/>
      <c r="V29" s="264">
        <v>0</v>
      </c>
      <c r="W29" s="264"/>
      <c r="X29" s="264">
        <v>0</v>
      </c>
      <c r="Y29" s="264"/>
      <c r="Z29" s="264" t="s">
        <v>489</v>
      </c>
      <c r="AA29" s="264"/>
      <c r="AB29" s="264">
        <v>10.18279350524876</v>
      </c>
      <c r="AC29" s="264">
        <v>33.922985946810087</v>
      </c>
    </row>
    <row r="30" spans="1:39" ht="47.25" x14ac:dyDescent="0.25">
      <c r="A30" s="189" t="s">
        <v>63</v>
      </c>
      <c r="B30" s="190" t="s">
        <v>177</v>
      </c>
      <c r="C30" s="264">
        <v>57.197127080447196</v>
      </c>
      <c r="D30" s="264">
        <v>180.8823064644221</v>
      </c>
      <c r="E30" s="264">
        <v>180.8823064644221</v>
      </c>
      <c r="F30" s="264">
        <v>176.60530646442211</v>
      </c>
      <c r="G30" s="264">
        <v>4.2770000000000001</v>
      </c>
      <c r="H30" s="264">
        <v>52.920127080447195</v>
      </c>
      <c r="I30" s="264"/>
      <c r="J30" s="264">
        <v>0</v>
      </c>
      <c r="K30" s="264"/>
      <c r="L30" s="264">
        <v>0</v>
      </c>
      <c r="M30" s="264"/>
      <c r="N30" s="264">
        <v>0</v>
      </c>
      <c r="O30" s="264"/>
      <c r="P30" s="264">
        <v>0</v>
      </c>
      <c r="Q30" s="264"/>
      <c r="R30" s="264">
        <v>176.60530646442209</v>
      </c>
      <c r="S30" s="264"/>
      <c r="T30" s="264">
        <v>0</v>
      </c>
      <c r="U30" s="264"/>
      <c r="V30" s="264">
        <v>0</v>
      </c>
      <c r="W30" s="264"/>
      <c r="X30" s="264">
        <v>0</v>
      </c>
      <c r="Y30" s="264"/>
      <c r="Z30" s="264" t="s">
        <v>489</v>
      </c>
      <c r="AA30" s="264"/>
      <c r="AB30" s="264">
        <v>52.920127080447195</v>
      </c>
      <c r="AC30" s="264">
        <v>176.60530646442209</v>
      </c>
    </row>
    <row r="31" spans="1:39" x14ac:dyDescent="0.25">
      <c r="A31" s="189" t="s">
        <v>176</v>
      </c>
      <c r="B31" s="192" t="s">
        <v>175</v>
      </c>
      <c r="C31" s="264">
        <v>4.9849632948726548</v>
      </c>
      <c r="D31" s="264">
        <v>4.2770000000000001</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89" t="s">
        <v>174</v>
      </c>
      <c r="B32" s="192" t="s">
        <v>173</v>
      </c>
      <c r="C32" s="264">
        <v>8.8559991486313283</v>
      </c>
      <c r="D32" s="264">
        <v>37.609361060744583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89" t="s">
        <v>172</v>
      </c>
      <c r="B33" s="192" t="s">
        <v>171</v>
      </c>
      <c r="C33" s="264">
        <v>36.837047984216056</v>
      </c>
      <c r="D33" s="264">
        <v>116.24688684175096</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89" t="s">
        <v>170</v>
      </c>
      <c r="B34" s="192" t="s">
        <v>169</v>
      </c>
      <c r="C34" s="264">
        <v>6.5191166527271509</v>
      </c>
      <c r="D34" s="264">
        <v>22.749058561926557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89" t="s">
        <v>62</v>
      </c>
      <c r="B35" s="190"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91" t="s">
        <v>167</v>
      </c>
      <c r="B36" s="192" t="s">
        <v>492</v>
      </c>
      <c r="C36" s="264"/>
      <c r="D36" s="264"/>
      <c r="E36" s="264"/>
      <c r="F36" s="264"/>
      <c r="G36" s="264">
        <v>0</v>
      </c>
      <c r="H36" s="264">
        <v>0</v>
      </c>
      <c r="I36" s="265" t="s">
        <v>555</v>
      </c>
      <c r="J36" s="264">
        <v>0</v>
      </c>
      <c r="K36" s="265" t="s">
        <v>555</v>
      </c>
      <c r="L36" s="264">
        <v>0</v>
      </c>
      <c r="M36" s="265" t="s">
        <v>555</v>
      </c>
      <c r="N36" s="264">
        <v>0</v>
      </c>
      <c r="O36" s="265" t="s">
        <v>555</v>
      </c>
      <c r="P36" s="264">
        <v>0</v>
      </c>
      <c r="Q36" s="265" t="s">
        <v>555</v>
      </c>
      <c r="R36" s="264">
        <v>0</v>
      </c>
      <c r="S36" s="265" t="s">
        <v>555</v>
      </c>
      <c r="T36" s="264">
        <v>0</v>
      </c>
      <c r="U36" s="265" t="s">
        <v>555</v>
      </c>
      <c r="V36" s="264">
        <v>0</v>
      </c>
      <c r="W36" s="265" t="s">
        <v>555</v>
      </c>
      <c r="X36" s="264">
        <v>0</v>
      </c>
      <c r="Y36" s="265" t="s">
        <v>555</v>
      </c>
      <c r="Z36" s="264" t="s">
        <v>489</v>
      </c>
      <c r="AA36" s="265" t="s">
        <v>489</v>
      </c>
      <c r="AB36" s="264">
        <v>0</v>
      </c>
      <c r="AC36" s="264">
        <v>0</v>
      </c>
    </row>
    <row r="37" spans="1:29" ht="31.5" x14ac:dyDescent="0.25">
      <c r="A37" s="191" t="s">
        <v>166</v>
      </c>
      <c r="B37" s="194" t="s">
        <v>490</v>
      </c>
      <c r="C37" s="264"/>
      <c r="D37" s="264"/>
      <c r="E37" s="264"/>
      <c r="F37" s="264"/>
      <c r="G37" s="264">
        <v>0</v>
      </c>
      <c r="H37" s="264">
        <v>0</v>
      </c>
      <c r="I37" s="265" t="s">
        <v>555</v>
      </c>
      <c r="J37" s="264">
        <v>0</v>
      </c>
      <c r="K37" s="265" t="s">
        <v>555</v>
      </c>
      <c r="L37" s="264">
        <v>0</v>
      </c>
      <c r="M37" s="265" t="s">
        <v>555</v>
      </c>
      <c r="N37" s="264">
        <v>0</v>
      </c>
      <c r="O37" s="265" t="s">
        <v>555</v>
      </c>
      <c r="P37" s="264">
        <v>0</v>
      </c>
      <c r="Q37" s="265" t="s">
        <v>555</v>
      </c>
      <c r="R37" s="264">
        <v>0</v>
      </c>
      <c r="S37" s="265" t="s">
        <v>555</v>
      </c>
      <c r="T37" s="264">
        <v>0</v>
      </c>
      <c r="U37" s="265" t="s">
        <v>555</v>
      </c>
      <c r="V37" s="264">
        <v>0</v>
      </c>
      <c r="W37" s="265" t="s">
        <v>555</v>
      </c>
      <c r="X37" s="264">
        <v>0</v>
      </c>
      <c r="Y37" s="265" t="s">
        <v>555</v>
      </c>
      <c r="Z37" s="264" t="s">
        <v>489</v>
      </c>
      <c r="AA37" s="265" t="s">
        <v>489</v>
      </c>
      <c r="AB37" s="264">
        <v>0</v>
      </c>
      <c r="AC37" s="264">
        <v>0</v>
      </c>
    </row>
    <row r="38" spans="1:29" x14ac:dyDescent="0.25">
      <c r="A38" s="191" t="s">
        <v>165</v>
      </c>
      <c r="B38" s="194" t="s">
        <v>156</v>
      </c>
      <c r="C38" s="264"/>
      <c r="D38" s="264"/>
      <c r="E38" s="264"/>
      <c r="F38" s="264"/>
      <c r="G38" s="264">
        <v>0</v>
      </c>
      <c r="H38" s="264">
        <v>0</v>
      </c>
      <c r="I38" s="265" t="s">
        <v>555</v>
      </c>
      <c r="J38" s="264">
        <v>0</v>
      </c>
      <c r="K38" s="265" t="s">
        <v>555</v>
      </c>
      <c r="L38" s="264">
        <v>0</v>
      </c>
      <c r="M38" s="265" t="s">
        <v>555</v>
      </c>
      <c r="N38" s="264">
        <v>0</v>
      </c>
      <c r="O38" s="265" t="s">
        <v>555</v>
      </c>
      <c r="P38" s="264">
        <v>0</v>
      </c>
      <c r="Q38" s="265" t="s">
        <v>555</v>
      </c>
      <c r="R38" s="264">
        <v>0</v>
      </c>
      <c r="S38" s="265" t="s">
        <v>555</v>
      </c>
      <c r="T38" s="264">
        <v>0</v>
      </c>
      <c r="U38" s="265" t="s">
        <v>555</v>
      </c>
      <c r="V38" s="264">
        <v>0</v>
      </c>
      <c r="W38" s="265" t="s">
        <v>555</v>
      </c>
      <c r="X38" s="264">
        <v>0</v>
      </c>
      <c r="Y38" s="265" t="s">
        <v>555</v>
      </c>
      <c r="Z38" s="264" t="s">
        <v>489</v>
      </c>
      <c r="AA38" s="265" t="s">
        <v>489</v>
      </c>
      <c r="AB38" s="264">
        <v>0</v>
      </c>
      <c r="AC38" s="264">
        <v>0</v>
      </c>
    </row>
    <row r="39" spans="1:29" x14ac:dyDescent="0.25">
      <c r="A39" s="191" t="s">
        <v>164</v>
      </c>
      <c r="B39" s="192" t="s">
        <v>523</v>
      </c>
      <c r="C39" s="264"/>
      <c r="D39" s="264"/>
      <c r="E39" s="264"/>
      <c r="F39" s="264"/>
      <c r="G39" s="264">
        <v>0</v>
      </c>
      <c r="H39" s="264">
        <v>0</v>
      </c>
      <c r="I39" s="265" t="s">
        <v>555</v>
      </c>
      <c r="J39" s="264">
        <v>0</v>
      </c>
      <c r="K39" s="265" t="s">
        <v>555</v>
      </c>
      <c r="L39" s="264">
        <v>0</v>
      </c>
      <c r="M39" s="265" t="s">
        <v>555</v>
      </c>
      <c r="N39" s="264">
        <v>0</v>
      </c>
      <c r="O39" s="265" t="s">
        <v>555</v>
      </c>
      <c r="P39" s="264">
        <v>0</v>
      </c>
      <c r="Q39" s="265" t="s">
        <v>555</v>
      </c>
      <c r="R39" s="264">
        <v>0</v>
      </c>
      <c r="S39" s="265" t="s">
        <v>555</v>
      </c>
      <c r="T39" s="264">
        <v>0</v>
      </c>
      <c r="U39" s="265" t="s">
        <v>555</v>
      </c>
      <c r="V39" s="264">
        <v>0</v>
      </c>
      <c r="W39" s="265" t="s">
        <v>555</v>
      </c>
      <c r="X39" s="264">
        <v>0</v>
      </c>
      <c r="Y39" s="265" t="s">
        <v>555</v>
      </c>
      <c r="Z39" s="264" t="s">
        <v>489</v>
      </c>
      <c r="AA39" s="265" t="s">
        <v>489</v>
      </c>
      <c r="AB39" s="264">
        <v>0</v>
      </c>
      <c r="AC39" s="264">
        <v>0</v>
      </c>
    </row>
    <row r="40" spans="1:29" x14ac:dyDescent="0.25">
      <c r="A40" s="191" t="s">
        <v>163</v>
      </c>
      <c r="B40" s="192" t="s">
        <v>493</v>
      </c>
      <c r="C40" s="264"/>
      <c r="D40" s="264"/>
      <c r="E40" s="264"/>
      <c r="F40" s="264"/>
      <c r="G40" s="264">
        <v>0</v>
      </c>
      <c r="H40" s="264">
        <v>0</v>
      </c>
      <c r="I40" s="265" t="s">
        <v>555</v>
      </c>
      <c r="J40" s="264">
        <v>0</v>
      </c>
      <c r="K40" s="265" t="s">
        <v>555</v>
      </c>
      <c r="L40" s="264">
        <v>0</v>
      </c>
      <c r="M40" s="265" t="s">
        <v>555</v>
      </c>
      <c r="N40" s="264">
        <v>0</v>
      </c>
      <c r="O40" s="265" t="s">
        <v>555</v>
      </c>
      <c r="P40" s="264">
        <v>0</v>
      </c>
      <c r="Q40" s="265" t="s">
        <v>555</v>
      </c>
      <c r="R40" s="264">
        <v>0</v>
      </c>
      <c r="S40" s="265" t="s">
        <v>555</v>
      </c>
      <c r="T40" s="264">
        <v>0</v>
      </c>
      <c r="U40" s="265" t="s">
        <v>555</v>
      </c>
      <c r="V40" s="264">
        <v>0</v>
      </c>
      <c r="W40" s="265" t="s">
        <v>555</v>
      </c>
      <c r="X40" s="264">
        <v>0</v>
      </c>
      <c r="Y40" s="265" t="s">
        <v>555</v>
      </c>
      <c r="Z40" s="264" t="s">
        <v>489</v>
      </c>
      <c r="AA40" s="265" t="s">
        <v>489</v>
      </c>
      <c r="AB40" s="264">
        <v>0</v>
      </c>
      <c r="AC40" s="264">
        <v>0</v>
      </c>
    </row>
    <row r="41" spans="1:29" x14ac:dyDescent="0.25">
      <c r="A41" s="191" t="s">
        <v>162</v>
      </c>
      <c r="B41" s="192" t="s">
        <v>494</v>
      </c>
      <c r="C41" s="264"/>
      <c r="D41" s="264"/>
      <c r="E41" s="264"/>
      <c r="F41" s="264"/>
      <c r="G41" s="264">
        <v>0</v>
      </c>
      <c r="H41" s="264">
        <v>0</v>
      </c>
      <c r="I41" s="265" t="s">
        <v>555</v>
      </c>
      <c r="J41" s="264">
        <v>0</v>
      </c>
      <c r="K41" s="265" t="s">
        <v>555</v>
      </c>
      <c r="L41" s="264">
        <v>0</v>
      </c>
      <c r="M41" s="265" t="s">
        <v>555</v>
      </c>
      <c r="N41" s="264">
        <v>0</v>
      </c>
      <c r="O41" s="265" t="s">
        <v>555</v>
      </c>
      <c r="P41" s="264">
        <v>0</v>
      </c>
      <c r="Q41" s="265" t="s">
        <v>555</v>
      </c>
      <c r="R41" s="264">
        <v>0</v>
      </c>
      <c r="S41" s="265" t="s">
        <v>555</v>
      </c>
      <c r="T41" s="264">
        <v>0</v>
      </c>
      <c r="U41" s="265" t="s">
        <v>555</v>
      </c>
      <c r="V41" s="264">
        <v>0</v>
      </c>
      <c r="W41" s="265" t="s">
        <v>555</v>
      </c>
      <c r="X41" s="264">
        <v>0</v>
      </c>
      <c r="Y41" s="265" t="s">
        <v>555</v>
      </c>
      <c r="Z41" s="264" t="s">
        <v>489</v>
      </c>
      <c r="AA41" s="265" t="s">
        <v>489</v>
      </c>
      <c r="AB41" s="264">
        <v>0</v>
      </c>
      <c r="AC41" s="264">
        <v>0</v>
      </c>
    </row>
    <row r="42" spans="1:29" x14ac:dyDescent="0.25">
      <c r="A42" s="191" t="s">
        <v>161</v>
      </c>
      <c r="B42" s="192" t="s">
        <v>495</v>
      </c>
      <c r="C42" s="264"/>
      <c r="D42" s="264"/>
      <c r="E42" s="264"/>
      <c r="F42" s="264"/>
      <c r="G42" s="264">
        <v>0</v>
      </c>
      <c r="H42" s="264">
        <v>0</v>
      </c>
      <c r="I42" s="265" t="s">
        <v>555</v>
      </c>
      <c r="J42" s="264">
        <v>0</v>
      </c>
      <c r="K42" s="265" t="s">
        <v>555</v>
      </c>
      <c r="L42" s="264">
        <v>0</v>
      </c>
      <c r="M42" s="265" t="s">
        <v>555</v>
      </c>
      <c r="N42" s="264">
        <v>0</v>
      </c>
      <c r="O42" s="265" t="s">
        <v>555</v>
      </c>
      <c r="P42" s="264">
        <v>0</v>
      </c>
      <c r="Q42" s="265" t="s">
        <v>555</v>
      </c>
      <c r="R42" s="264">
        <v>0</v>
      </c>
      <c r="S42" s="265" t="s">
        <v>555</v>
      </c>
      <c r="T42" s="264">
        <v>0</v>
      </c>
      <c r="U42" s="265" t="s">
        <v>555</v>
      </c>
      <c r="V42" s="264">
        <v>0</v>
      </c>
      <c r="W42" s="265" t="s">
        <v>555</v>
      </c>
      <c r="X42" s="264">
        <v>0</v>
      </c>
      <c r="Y42" s="265" t="s">
        <v>555</v>
      </c>
      <c r="Z42" s="264" t="s">
        <v>489</v>
      </c>
      <c r="AA42" s="265" t="s">
        <v>489</v>
      </c>
      <c r="AB42" s="264">
        <v>0</v>
      </c>
      <c r="AC42" s="264">
        <v>0</v>
      </c>
    </row>
    <row r="43" spans="1:29" x14ac:dyDescent="0.25">
      <c r="A43" s="191" t="s">
        <v>496</v>
      </c>
      <c r="B43" s="192" t="s">
        <v>497</v>
      </c>
      <c r="C43" s="264"/>
      <c r="D43" s="264"/>
      <c r="E43" s="264"/>
      <c r="F43" s="264"/>
      <c r="G43" s="264">
        <v>0</v>
      </c>
      <c r="H43" s="264">
        <v>0</v>
      </c>
      <c r="I43" s="265" t="s">
        <v>555</v>
      </c>
      <c r="J43" s="264">
        <v>0</v>
      </c>
      <c r="K43" s="265" t="s">
        <v>555</v>
      </c>
      <c r="L43" s="264">
        <v>0</v>
      </c>
      <c r="M43" s="265" t="s">
        <v>555</v>
      </c>
      <c r="N43" s="264">
        <v>0</v>
      </c>
      <c r="O43" s="265" t="s">
        <v>555</v>
      </c>
      <c r="P43" s="264">
        <v>0</v>
      </c>
      <c r="Q43" s="265" t="s">
        <v>555</v>
      </c>
      <c r="R43" s="264">
        <v>0</v>
      </c>
      <c r="S43" s="265" t="s">
        <v>555</v>
      </c>
      <c r="T43" s="264">
        <v>0</v>
      </c>
      <c r="U43" s="265" t="s">
        <v>555</v>
      </c>
      <c r="V43" s="264">
        <v>0</v>
      </c>
      <c r="W43" s="265" t="s">
        <v>555</v>
      </c>
      <c r="X43" s="264">
        <v>0</v>
      </c>
      <c r="Y43" s="265" t="s">
        <v>555</v>
      </c>
      <c r="Z43" s="264" t="s">
        <v>489</v>
      </c>
      <c r="AA43" s="265" t="s">
        <v>489</v>
      </c>
      <c r="AB43" s="264">
        <v>0</v>
      </c>
      <c r="AC43" s="264">
        <v>0</v>
      </c>
    </row>
    <row r="44" spans="1:29" x14ac:dyDescent="0.25">
      <c r="A44" s="191" t="s">
        <v>498</v>
      </c>
      <c r="B44" s="192" t="s">
        <v>499</v>
      </c>
      <c r="C44" s="264"/>
      <c r="D44" s="264"/>
      <c r="E44" s="264"/>
      <c r="F44" s="264"/>
      <c r="G44" s="264">
        <v>0</v>
      </c>
      <c r="H44" s="264">
        <v>0</v>
      </c>
      <c r="I44" s="265" t="s">
        <v>555</v>
      </c>
      <c r="J44" s="264">
        <v>0</v>
      </c>
      <c r="K44" s="265" t="s">
        <v>555</v>
      </c>
      <c r="L44" s="264">
        <v>0</v>
      </c>
      <c r="M44" s="265" t="s">
        <v>555</v>
      </c>
      <c r="N44" s="264">
        <v>0</v>
      </c>
      <c r="O44" s="265" t="s">
        <v>555</v>
      </c>
      <c r="P44" s="264">
        <v>0</v>
      </c>
      <c r="Q44" s="265" t="s">
        <v>555</v>
      </c>
      <c r="R44" s="264">
        <v>0</v>
      </c>
      <c r="S44" s="265" t="s">
        <v>555</v>
      </c>
      <c r="T44" s="264">
        <v>0</v>
      </c>
      <c r="U44" s="265" t="s">
        <v>555</v>
      </c>
      <c r="V44" s="264">
        <v>0</v>
      </c>
      <c r="W44" s="265" t="s">
        <v>555</v>
      </c>
      <c r="X44" s="264">
        <v>0</v>
      </c>
      <c r="Y44" s="265" t="s">
        <v>555</v>
      </c>
      <c r="Z44" s="264" t="s">
        <v>489</v>
      </c>
      <c r="AA44" s="265" t="s">
        <v>489</v>
      </c>
      <c r="AB44" s="264">
        <v>0</v>
      </c>
      <c r="AC44" s="264">
        <v>0</v>
      </c>
    </row>
    <row r="45" spans="1:29" x14ac:dyDescent="0.25">
      <c r="A45" s="191" t="s">
        <v>500</v>
      </c>
      <c r="B45" s="192" t="s">
        <v>501</v>
      </c>
      <c r="C45" s="264"/>
      <c r="D45" s="264"/>
      <c r="E45" s="264"/>
      <c r="F45" s="264"/>
      <c r="G45" s="264">
        <v>0</v>
      </c>
      <c r="H45" s="264">
        <v>0</v>
      </c>
      <c r="I45" s="265" t="s">
        <v>555</v>
      </c>
      <c r="J45" s="264">
        <v>0</v>
      </c>
      <c r="K45" s="265" t="s">
        <v>555</v>
      </c>
      <c r="L45" s="264">
        <v>0</v>
      </c>
      <c r="M45" s="265" t="s">
        <v>555</v>
      </c>
      <c r="N45" s="264">
        <v>0</v>
      </c>
      <c r="O45" s="265" t="s">
        <v>555</v>
      </c>
      <c r="P45" s="264">
        <v>0</v>
      </c>
      <c r="Q45" s="265" t="s">
        <v>555</v>
      </c>
      <c r="R45" s="264">
        <v>0</v>
      </c>
      <c r="S45" s="265" t="s">
        <v>555</v>
      </c>
      <c r="T45" s="264">
        <v>0</v>
      </c>
      <c r="U45" s="265" t="s">
        <v>555</v>
      </c>
      <c r="V45" s="264">
        <v>0</v>
      </c>
      <c r="W45" s="265" t="s">
        <v>555</v>
      </c>
      <c r="X45" s="264">
        <v>0</v>
      </c>
      <c r="Y45" s="265" t="s">
        <v>555</v>
      </c>
      <c r="Z45" s="264" t="s">
        <v>489</v>
      </c>
      <c r="AA45" s="265" t="s">
        <v>489</v>
      </c>
      <c r="AB45" s="264">
        <v>0</v>
      </c>
      <c r="AC45" s="264">
        <v>0</v>
      </c>
    </row>
    <row r="46" spans="1:29" x14ac:dyDescent="0.25">
      <c r="A46" s="191" t="s">
        <v>502</v>
      </c>
      <c r="B46" s="192" t="s">
        <v>503</v>
      </c>
      <c r="C46" s="264"/>
      <c r="D46" s="264"/>
      <c r="E46" s="264"/>
      <c r="F46" s="264"/>
      <c r="G46" s="264">
        <v>0</v>
      </c>
      <c r="H46" s="264">
        <v>0</v>
      </c>
      <c r="I46" s="265" t="s">
        <v>555</v>
      </c>
      <c r="J46" s="264">
        <v>0</v>
      </c>
      <c r="K46" s="265" t="s">
        <v>555</v>
      </c>
      <c r="L46" s="264">
        <v>0</v>
      </c>
      <c r="M46" s="265" t="s">
        <v>555</v>
      </c>
      <c r="N46" s="264">
        <v>0</v>
      </c>
      <c r="O46" s="265" t="s">
        <v>555</v>
      </c>
      <c r="P46" s="264">
        <v>0</v>
      </c>
      <c r="Q46" s="265" t="s">
        <v>555</v>
      </c>
      <c r="R46" s="264">
        <v>0</v>
      </c>
      <c r="S46" s="265" t="s">
        <v>555</v>
      </c>
      <c r="T46" s="264">
        <v>0</v>
      </c>
      <c r="U46" s="265" t="s">
        <v>555</v>
      </c>
      <c r="V46" s="264">
        <v>0</v>
      </c>
      <c r="W46" s="265" t="s">
        <v>555</v>
      </c>
      <c r="X46" s="264">
        <v>0</v>
      </c>
      <c r="Y46" s="265" t="s">
        <v>555</v>
      </c>
      <c r="Z46" s="264" t="s">
        <v>489</v>
      </c>
      <c r="AA46" s="265" t="s">
        <v>489</v>
      </c>
      <c r="AB46" s="264">
        <v>0</v>
      </c>
      <c r="AC46" s="264">
        <v>0</v>
      </c>
    </row>
    <row r="47" spans="1:29" x14ac:dyDescent="0.25">
      <c r="A47" s="189" t="s">
        <v>61</v>
      </c>
      <c r="B47" s="190"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x14ac:dyDescent="0.25">
      <c r="A48" s="191" t="s">
        <v>159</v>
      </c>
      <c r="B48" s="192" t="s">
        <v>492</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489</v>
      </c>
      <c r="AA48" s="264"/>
      <c r="AB48" s="264">
        <v>0</v>
      </c>
      <c r="AC48" s="264">
        <v>0</v>
      </c>
    </row>
    <row r="49" spans="1:29" ht="31.5" x14ac:dyDescent="0.25">
      <c r="A49" s="191" t="s">
        <v>158</v>
      </c>
      <c r="B49" s="194" t="s">
        <v>490</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489</v>
      </c>
      <c r="AA49" s="264"/>
      <c r="AB49" s="264">
        <v>0</v>
      </c>
      <c r="AC49" s="264">
        <v>0</v>
      </c>
    </row>
    <row r="50" spans="1:29" x14ac:dyDescent="0.25">
      <c r="A50" s="191" t="s">
        <v>157</v>
      </c>
      <c r="B50" s="194"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489</v>
      </c>
      <c r="AA50" s="264"/>
      <c r="AB50" s="264">
        <v>0</v>
      </c>
      <c r="AC50" s="264">
        <v>0</v>
      </c>
    </row>
    <row r="51" spans="1:29" ht="35.25" customHeight="1" x14ac:dyDescent="0.25">
      <c r="A51" s="191" t="s">
        <v>155</v>
      </c>
      <c r="B51" s="192"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489</v>
      </c>
      <c r="AA51" s="264"/>
      <c r="AB51" s="264">
        <v>0</v>
      </c>
      <c r="AC51" s="264">
        <v>0</v>
      </c>
    </row>
    <row r="52" spans="1:29" ht="31.5" x14ac:dyDescent="0.25">
      <c r="A52" s="191" t="s">
        <v>153</v>
      </c>
      <c r="B52" s="192"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489</v>
      </c>
      <c r="AA52" s="264"/>
      <c r="AB52" s="264">
        <v>0</v>
      </c>
      <c r="AC52" s="264">
        <v>0</v>
      </c>
    </row>
    <row r="53" spans="1:29" x14ac:dyDescent="0.25">
      <c r="A53" s="191" t="s">
        <v>151</v>
      </c>
      <c r="B53" s="192"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489</v>
      </c>
      <c r="AA53" s="264"/>
      <c r="AB53" s="264">
        <v>0</v>
      </c>
      <c r="AC53" s="264">
        <v>0</v>
      </c>
    </row>
    <row r="54" spans="1:29" x14ac:dyDescent="0.25">
      <c r="A54" s="191" t="s">
        <v>149</v>
      </c>
      <c r="B54" s="192" t="s">
        <v>493</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489</v>
      </c>
      <c r="AA54" s="264"/>
      <c r="AB54" s="264">
        <v>0</v>
      </c>
      <c r="AC54" s="264">
        <v>0</v>
      </c>
    </row>
    <row r="55" spans="1:29" x14ac:dyDescent="0.25">
      <c r="A55" s="191" t="s">
        <v>504</v>
      </c>
      <c r="B55" s="192" t="s">
        <v>494</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489</v>
      </c>
      <c r="AA55" s="264"/>
      <c r="AB55" s="264">
        <v>0</v>
      </c>
      <c r="AC55" s="264">
        <v>0</v>
      </c>
    </row>
    <row r="56" spans="1:29" x14ac:dyDescent="0.25">
      <c r="A56" s="191" t="s">
        <v>505</v>
      </c>
      <c r="B56" s="192" t="s">
        <v>495</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489</v>
      </c>
      <c r="AA56" s="264"/>
      <c r="AB56" s="264">
        <v>0</v>
      </c>
      <c r="AC56" s="264">
        <v>0</v>
      </c>
    </row>
    <row r="57" spans="1:29" x14ac:dyDescent="0.25">
      <c r="A57" s="191" t="s">
        <v>506</v>
      </c>
      <c r="B57" s="192" t="s">
        <v>497</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489</v>
      </c>
      <c r="AA57" s="264"/>
      <c r="AB57" s="264">
        <v>0</v>
      </c>
      <c r="AC57" s="264">
        <v>0</v>
      </c>
    </row>
    <row r="58" spans="1:29" ht="36.75" customHeight="1" x14ac:dyDescent="0.25">
      <c r="A58" s="191" t="s">
        <v>507</v>
      </c>
      <c r="B58" s="192" t="s">
        <v>499</v>
      </c>
      <c r="C58" s="264">
        <v>5</v>
      </c>
      <c r="D58" s="264">
        <v>5</v>
      </c>
      <c r="E58" s="264"/>
      <c r="F58" s="264"/>
      <c r="G58" s="264">
        <v>0</v>
      </c>
      <c r="H58" s="264">
        <v>5</v>
      </c>
      <c r="I58" s="264"/>
      <c r="J58" s="264">
        <v>0</v>
      </c>
      <c r="K58" s="264"/>
      <c r="L58" s="264">
        <v>0</v>
      </c>
      <c r="M58" s="264"/>
      <c r="N58" s="264">
        <v>0</v>
      </c>
      <c r="O58" s="264"/>
      <c r="P58" s="264">
        <v>0</v>
      </c>
      <c r="Q58" s="264"/>
      <c r="R58" s="264">
        <v>5</v>
      </c>
      <c r="S58" s="264"/>
      <c r="T58" s="264">
        <v>0</v>
      </c>
      <c r="U58" s="264"/>
      <c r="V58" s="264">
        <v>0</v>
      </c>
      <c r="W58" s="264"/>
      <c r="X58" s="264">
        <v>0</v>
      </c>
      <c r="Y58" s="264"/>
      <c r="Z58" s="264" t="s">
        <v>489</v>
      </c>
      <c r="AA58" s="264"/>
      <c r="AB58" s="264">
        <v>5</v>
      </c>
      <c r="AC58" s="264">
        <v>5</v>
      </c>
    </row>
    <row r="59" spans="1:29" x14ac:dyDescent="0.25">
      <c r="A59" s="191" t="s">
        <v>508</v>
      </c>
      <c r="B59" s="192" t="s">
        <v>501</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489</v>
      </c>
      <c r="AA59" s="264"/>
      <c r="AB59" s="264">
        <v>0</v>
      </c>
      <c r="AC59" s="264">
        <v>0</v>
      </c>
    </row>
    <row r="60" spans="1:29" x14ac:dyDescent="0.25">
      <c r="A60" s="191" t="s">
        <v>509</v>
      </c>
      <c r="B60" s="192" t="s">
        <v>503</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489</v>
      </c>
      <c r="AA60" s="264"/>
      <c r="AB60" s="264">
        <v>0</v>
      </c>
      <c r="AC60" s="264">
        <v>0</v>
      </c>
    </row>
    <row r="61" spans="1:29" ht="31.5" x14ac:dyDescent="0.25">
      <c r="A61" s="189" t="s">
        <v>59</v>
      </c>
      <c r="B61" s="190"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91" t="s">
        <v>147</v>
      </c>
      <c r="B62" s="192" t="s">
        <v>146</v>
      </c>
      <c r="C62" s="264">
        <v>57.197127080447196</v>
      </c>
      <c r="D62" s="264">
        <v>180.8823064644221</v>
      </c>
      <c r="E62" s="264"/>
      <c r="F62" s="264"/>
      <c r="G62" s="264">
        <v>0</v>
      </c>
      <c r="H62" s="264">
        <v>57.197127080447196</v>
      </c>
      <c r="I62" s="264"/>
      <c r="J62" s="264">
        <v>0</v>
      </c>
      <c r="K62" s="264"/>
      <c r="L62" s="264">
        <v>0</v>
      </c>
      <c r="M62" s="264"/>
      <c r="N62" s="264">
        <v>0</v>
      </c>
      <c r="O62" s="264"/>
      <c r="P62" s="264">
        <v>0</v>
      </c>
      <c r="Q62" s="264"/>
      <c r="R62" s="264">
        <v>180.8823064644221</v>
      </c>
      <c r="S62" s="264"/>
      <c r="T62" s="264">
        <v>0</v>
      </c>
      <c r="U62" s="264"/>
      <c r="V62" s="264">
        <v>0</v>
      </c>
      <c r="W62" s="264"/>
      <c r="X62" s="264">
        <v>0</v>
      </c>
      <c r="Y62" s="264"/>
      <c r="Z62" s="264" t="s">
        <v>489</v>
      </c>
      <c r="AA62" s="264"/>
      <c r="AB62" s="264">
        <v>57.197127080447196</v>
      </c>
      <c r="AC62" s="264">
        <v>180.8823064644221</v>
      </c>
    </row>
    <row r="63" spans="1:29" x14ac:dyDescent="0.25">
      <c r="A63" s="191" t="s">
        <v>145</v>
      </c>
      <c r="B63" s="194"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489</v>
      </c>
      <c r="AA63" s="264"/>
      <c r="AB63" s="264">
        <v>0</v>
      </c>
      <c r="AC63" s="264">
        <v>0</v>
      </c>
    </row>
    <row r="64" spans="1:29" x14ac:dyDescent="0.25">
      <c r="A64" s="191" t="s">
        <v>144</v>
      </c>
      <c r="B64" s="192"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489</v>
      </c>
      <c r="AA64" s="264"/>
      <c r="AB64" s="264">
        <v>0</v>
      </c>
      <c r="AC64" s="264">
        <v>0</v>
      </c>
    </row>
    <row r="65" spans="1:29" x14ac:dyDescent="0.25">
      <c r="A65" s="191" t="s">
        <v>143</v>
      </c>
      <c r="B65" s="194"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489</v>
      </c>
      <c r="AA65" s="264"/>
      <c r="AB65" s="264">
        <v>0</v>
      </c>
      <c r="AC65" s="264">
        <v>0</v>
      </c>
    </row>
    <row r="66" spans="1:29" ht="19.5" customHeight="1" x14ac:dyDescent="0.25">
      <c r="A66" s="191" t="s">
        <v>142</v>
      </c>
      <c r="B66" s="194"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489</v>
      </c>
      <c r="AA66" s="264"/>
      <c r="AB66" s="264">
        <v>0</v>
      </c>
      <c r="AC66" s="264">
        <v>0</v>
      </c>
    </row>
    <row r="67" spans="1:29" ht="19.5" customHeight="1" x14ac:dyDescent="0.25">
      <c r="A67" s="191" t="s">
        <v>141</v>
      </c>
      <c r="B67" s="192" t="s">
        <v>493</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489</v>
      </c>
      <c r="AA67" s="264"/>
      <c r="AB67" s="264">
        <v>0</v>
      </c>
      <c r="AC67" s="264">
        <v>0</v>
      </c>
    </row>
    <row r="68" spans="1:29" ht="19.5" customHeight="1" x14ac:dyDescent="0.25">
      <c r="A68" s="191" t="s">
        <v>510</v>
      </c>
      <c r="B68" s="192" t="s">
        <v>494</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489</v>
      </c>
      <c r="AA68" s="264"/>
      <c r="AB68" s="264">
        <v>0</v>
      </c>
      <c r="AC68" s="264">
        <v>0</v>
      </c>
    </row>
    <row r="69" spans="1:29" ht="19.5" customHeight="1" x14ac:dyDescent="0.25">
      <c r="A69" s="191" t="s">
        <v>511</v>
      </c>
      <c r="B69" s="192" t="s">
        <v>495</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489</v>
      </c>
      <c r="AA69" s="264"/>
      <c r="AB69" s="264">
        <v>0</v>
      </c>
      <c r="AC69" s="264">
        <v>0</v>
      </c>
    </row>
    <row r="70" spans="1:29" ht="19.5" customHeight="1" x14ac:dyDescent="0.25">
      <c r="A70" s="191" t="s">
        <v>512</v>
      </c>
      <c r="B70" s="192" t="s">
        <v>497</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489</v>
      </c>
      <c r="AA70" s="264"/>
      <c r="AB70" s="264">
        <v>0</v>
      </c>
      <c r="AC70" s="264">
        <v>0</v>
      </c>
    </row>
    <row r="71" spans="1:29" ht="19.5" customHeight="1" x14ac:dyDescent="0.25">
      <c r="A71" s="191" t="s">
        <v>513</v>
      </c>
      <c r="B71" s="192" t="s">
        <v>499</v>
      </c>
      <c r="C71" s="264"/>
      <c r="D71" s="264"/>
      <c r="E71" s="264"/>
      <c r="F71" s="264"/>
      <c r="G71" s="264">
        <v>0</v>
      </c>
      <c r="H71" s="264">
        <v>5</v>
      </c>
      <c r="I71" s="264"/>
      <c r="J71" s="264">
        <v>0</v>
      </c>
      <c r="K71" s="264"/>
      <c r="L71" s="264">
        <v>0</v>
      </c>
      <c r="M71" s="264"/>
      <c r="N71" s="264">
        <v>0</v>
      </c>
      <c r="O71" s="264"/>
      <c r="P71" s="264">
        <v>0</v>
      </c>
      <c r="Q71" s="264"/>
      <c r="R71" s="264">
        <v>5</v>
      </c>
      <c r="S71" s="264"/>
      <c r="T71" s="264">
        <v>0</v>
      </c>
      <c r="U71" s="264"/>
      <c r="V71" s="264">
        <v>0</v>
      </c>
      <c r="W71" s="264"/>
      <c r="X71" s="264">
        <v>0</v>
      </c>
      <c r="Y71" s="264"/>
      <c r="Z71" s="264" t="s">
        <v>489</v>
      </c>
      <c r="AA71" s="264"/>
      <c r="AB71" s="264">
        <v>5</v>
      </c>
      <c r="AC71" s="264">
        <v>5</v>
      </c>
    </row>
    <row r="72" spans="1:29" ht="19.5" customHeight="1" x14ac:dyDescent="0.25">
      <c r="A72" s="191" t="s">
        <v>514</v>
      </c>
      <c r="B72" s="192" t="s">
        <v>501</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489</v>
      </c>
      <c r="AA72" s="264"/>
      <c r="AB72" s="264">
        <v>0</v>
      </c>
      <c r="AC72" s="264">
        <v>0</v>
      </c>
    </row>
    <row r="73" spans="1:29" ht="19.5" customHeight="1" x14ac:dyDescent="0.25">
      <c r="A73" s="191" t="s">
        <v>515</v>
      </c>
      <c r="B73" s="192" t="s">
        <v>503</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489</v>
      </c>
      <c r="AA73" s="264"/>
      <c r="AB73" s="264">
        <v>0</v>
      </c>
      <c r="AC73" s="264">
        <v>0</v>
      </c>
    </row>
    <row r="74" spans="1:29" ht="51.75" customHeight="1" x14ac:dyDescent="0.25">
      <c r="A74" s="189" t="s">
        <v>58</v>
      </c>
      <c r="B74" s="195"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489</v>
      </c>
      <c r="AA74" s="264"/>
      <c r="AB74" s="264">
        <v>0</v>
      </c>
      <c r="AC74" s="264">
        <v>0</v>
      </c>
    </row>
    <row r="75" spans="1:29" ht="21.75" customHeight="1" x14ac:dyDescent="0.25">
      <c r="A75" s="189" t="s">
        <v>56</v>
      </c>
      <c r="B75" s="190"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191" t="s">
        <v>230</v>
      </c>
      <c r="B76" s="192" t="s">
        <v>492</v>
      </c>
      <c r="C76" s="264"/>
      <c r="D76" s="264"/>
      <c r="E76" s="267"/>
      <c r="F76" s="267"/>
      <c r="G76" s="264">
        <v>0</v>
      </c>
      <c r="H76" s="264">
        <v>0</v>
      </c>
      <c r="I76" s="267"/>
      <c r="J76" s="264">
        <v>0</v>
      </c>
      <c r="K76" s="266"/>
      <c r="L76" s="264">
        <v>0</v>
      </c>
      <c r="M76" s="266"/>
      <c r="N76" s="264">
        <v>0</v>
      </c>
      <c r="O76" s="266"/>
      <c r="P76" s="264">
        <v>0</v>
      </c>
      <c r="Q76" s="266"/>
      <c r="R76" s="264">
        <v>0</v>
      </c>
      <c r="S76" s="266"/>
      <c r="T76" s="264">
        <v>0</v>
      </c>
      <c r="U76" s="266"/>
      <c r="V76" s="264">
        <v>0</v>
      </c>
      <c r="W76" s="266"/>
      <c r="X76" s="264">
        <v>0</v>
      </c>
      <c r="Y76" s="266"/>
      <c r="Z76" s="264" t="s">
        <v>489</v>
      </c>
      <c r="AA76" s="266"/>
      <c r="AB76" s="264">
        <v>0</v>
      </c>
      <c r="AC76" s="264">
        <v>0</v>
      </c>
    </row>
    <row r="77" spans="1:29" ht="18.75" customHeight="1" x14ac:dyDescent="0.25">
      <c r="A77" s="191" t="s">
        <v>231</v>
      </c>
      <c r="B77" s="194" t="s">
        <v>490</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489</v>
      </c>
      <c r="AA77" s="264"/>
      <c r="AB77" s="264">
        <v>0</v>
      </c>
      <c r="AC77" s="264">
        <v>0</v>
      </c>
    </row>
    <row r="78" spans="1:29" x14ac:dyDescent="0.25">
      <c r="A78" s="191" t="s">
        <v>232</v>
      </c>
      <c r="B78" s="194"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489</v>
      </c>
      <c r="AA78" s="264"/>
      <c r="AB78" s="264">
        <v>0</v>
      </c>
      <c r="AC78" s="264">
        <v>0</v>
      </c>
    </row>
    <row r="79" spans="1:29" x14ac:dyDescent="0.25">
      <c r="A79" s="191" t="s">
        <v>233</v>
      </c>
      <c r="B79" s="192" t="s">
        <v>491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489</v>
      </c>
      <c r="AA79" s="264"/>
      <c r="AB79" s="264">
        <v>0</v>
      </c>
      <c r="AC79" s="264">
        <v>0</v>
      </c>
    </row>
    <row r="80" spans="1:29" x14ac:dyDescent="0.25">
      <c r="A80" s="191" t="s">
        <v>234</v>
      </c>
      <c r="B80" s="192" t="s">
        <v>493</v>
      </c>
      <c r="C80" s="264"/>
      <c r="D80" s="264"/>
      <c r="E80" s="267"/>
      <c r="F80" s="267"/>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t="s">
        <v>489</v>
      </c>
      <c r="AA80" s="266"/>
      <c r="AB80" s="264">
        <v>0</v>
      </c>
      <c r="AC80" s="264">
        <v>0</v>
      </c>
    </row>
    <row r="81" spans="1:29" x14ac:dyDescent="0.25">
      <c r="A81" s="191" t="s">
        <v>516</v>
      </c>
      <c r="B81" s="192" t="s">
        <v>494</v>
      </c>
      <c r="C81" s="264"/>
      <c r="D81" s="264"/>
      <c r="E81" s="267"/>
      <c r="F81" s="267"/>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t="s">
        <v>489</v>
      </c>
      <c r="AA81" s="266"/>
      <c r="AB81" s="264">
        <v>0</v>
      </c>
      <c r="AC81" s="264">
        <v>0</v>
      </c>
    </row>
    <row r="82" spans="1:29" x14ac:dyDescent="0.25">
      <c r="A82" s="191" t="s">
        <v>517</v>
      </c>
      <c r="B82" s="192" t="s">
        <v>495</v>
      </c>
      <c r="C82" s="264"/>
      <c r="D82" s="264"/>
      <c r="E82" s="267"/>
      <c r="F82" s="267"/>
      <c r="G82" s="264">
        <v>0</v>
      </c>
      <c r="H82" s="264">
        <v>0</v>
      </c>
      <c r="I82" s="267"/>
      <c r="J82" s="264">
        <v>0</v>
      </c>
      <c r="K82" s="266"/>
      <c r="L82" s="264">
        <v>0</v>
      </c>
      <c r="M82" s="266"/>
      <c r="N82" s="264">
        <v>0</v>
      </c>
      <c r="O82" s="266"/>
      <c r="P82" s="264">
        <v>0</v>
      </c>
      <c r="Q82" s="266"/>
      <c r="R82" s="264">
        <v>0</v>
      </c>
      <c r="S82" s="266"/>
      <c r="T82" s="264">
        <v>0</v>
      </c>
      <c r="U82" s="266"/>
      <c r="V82" s="264">
        <v>0</v>
      </c>
      <c r="W82" s="266"/>
      <c r="X82" s="264">
        <v>0</v>
      </c>
      <c r="Y82" s="266"/>
      <c r="Z82" s="264" t="s">
        <v>489</v>
      </c>
      <c r="AA82" s="266"/>
      <c r="AB82" s="264">
        <v>0</v>
      </c>
      <c r="AC82" s="264">
        <v>0</v>
      </c>
    </row>
    <row r="83" spans="1:29" x14ac:dyDescent="0.25">
      <c r="A83" s="191" t="s">
        <v>518</v>
      </c>
      <c r="B83" s="192" t="s">
        <v>497</v>
      </c>
      <c r="C83" s="264"/>
      <c r="D83" s="264"/>
      <c r="E83" s="267"/>
      <c r="F83" s="267"/>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t="s">
        <v>489</v>
      </c>
      <c r="AA83" s="266"/>
      <c r="AB83" s="264">
        <v>0</v>
      </c>
      <c r="AC83" s="264">
        <v>0</v>
      </c>
    </row>
    <row r="84" spans="1:29" x14ac:dyDescent="0.25">
      <c r="A84" s="191" t="s">
        <v>519</v>
      </c>
      <c r="B84" s="192" t="s">
        <v>499</v>
      </c>
      <c r="C84" s="264"/>
      <c r="D84" s="264"/>
      <c r="E84" s="267"/>
      <c r="F84" s="267"/>
      <c r="G84" s="264">
        <v>0</v>
      </c>
      <c r="H84" s="264">
        <v>5</v>
      </c>
      <c r="I84" s="267"/>
      <c r="J84" s="264">
        <v>0</v>
      </c>
      <c r="K84" s="266"/>
      <c r="L84" s="264">
        <v>0</v>
      </c>
      <c r="M84" s="266"/>
      <c r="N84" s="264">
        <v>0</v>
      </c>
      <c r="O84" s="266"/>
      <c r="P84" s="264">
        <v>0</v>
      </c>
      <c r="Q84" s="266"/>
      <c r="R84" s="264">
        <v>5</v>
      </c>
      <c r="S84" s="266"/>
      <c r="T84" s="264">
        <v>0</v>
      </c>
      <c r="U84" s="266"/>
      <c r="V84" s="264">
        <v>0</v>
      </c>
      <c r="W84" s="266"/>
      <c r="X84" s="264">
        <v>0</v>
      </c>
      <c r="Y84" s="266"/>
      <c r="Z84" s="264" t="s">
        <v>489</v>
      </c>
      <c r="AA84" s="266"/>
      <c r="AB84" s="264">
        <v>5</v>
      </c>
      <c r="AC84" s="264">
        <v>5</v>
      </c>
    </row>
    <row r="85" spans="1:29" x14ac:dyDescent="0.25">
      <c r="A85" s="191" t="s">
        <v>520</v>
      </c>
      <c r="B85" s="192" t="s">
        <v>501</v>
      </c>
      <c r="C85" s="264"/>
      <c r="D85" s="264"/>
      <c r="E85" s="267"/>
      <c r="F85" s="267"/>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t="s">
        <v>489</v>
      </c>
      <c r="AA85" s="266"/>
      <c r="AB85" s="264">
        <v>0</v>
      </c>
      <c r="AC85" s="264">
        <v>0</v>
      </c>
    </row>
    <row r="86" spans="1:29" x14ac:dyDescent="0.25">
      <c r="A86" s="191" t="s">
        <v>521</v>
      </c>
      <c r="B86" s="192" t="s">
        <v>503</v>
      </c>
      <c r="C86" s="264"/>
      <c r="D86" s="264"/>
      <c r="E86" s="267"/>
      <c r="F86" s="267"/>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t="s">
        <v>489</v>
      </c>
      <c r="AA86" s="266"/>
      <c r="AB86" s="264">
        <v>0</v>
      </c>
      <c r="AC86" s="264">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Z21:AA21"/>
    <mergeCell ref="B20:B22"/>
    <mergeCell ref="P21:Q21"/>
    <mergeCell ref="R21:S21"/>
    <mergeCell ref="T20:W20"/>
    <mergeCell ref="T21:U21"/>
    <mergeCell ref="V21:W21"/>
    <mergeCell ref="X20:AA20"/>
    <mergeCell ref="P20:S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U8" zoomScale="70" zoomScaleNormal="70" zoomScaleSheetLayoutView="85" zoomScalePageLayoutView="70" workbookViewId="0">
      <selection activeCell="AL25" sqref="AL1:AN1048576"/>
    </sheetView>
  </sheetViews>
  <sheetFormatPr defaultRowHeight="15" x14ac:dyDescent="0.25"/>
  <cols>
    <col min="1" max="1" width="11" style="19" customWidth="1"/>
    <col min="2" max="2" width="20.7109375" style="19" customWidth="1"/>
    <col min="3" max="3" width="13.85546875" style="19" customWidth="1"/>
    <col min="4" max="4" width="12.140625" style="19" customWidth="1"/>
    <col min="5" max="12" width="7.7109375" style="19" customWidth="1"/>
    <col min="13" max="13" width="10.7109375" style="19" customWidth="1"/>
    <col min="14" max="14" width="71.28515625" style="19" customWidth="1"/>
    <col min="15" max="15" width="14.85546875" style="19" customWidth="1"/>
    <col min="16" max="16" width="13.42578125" style="19" customWidth="1"/>
    <col min="17" max="17" width="21.5703125" style="19" customWidth="1"/>
    <col min="18" max="18" width="13.5703125" style="19" customWidth="1"/>
    <col min="19" max="20" width="7.42578125" style="19" customWidth="1"/>
    <col min="21" max="22" width="8" style="19" customWidth="1"/>
    <col min="23" max="23" width="28.1406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23.42578125" style="19" customWidth="1"/>
    <col min="32" max="32" width="12.5703125" style="19" customWidth="1"/>
    <col min="33" max="33" width="18.5703125" style="19" customWidth="1"/>
    <col min="34" max="34" width="10.7109375" style="19" customWidth="1"/>
    <col min="35" max="35" width="11.5703125" style="19" customWidth="1"/>
    <col min="36" max="36" width="17.28515625" style="19" customWidth="1"/>
    <col min="37" max="37" width="21" style="19" customWidth="1"/>
    <col min="38" max="40" width="15.85546875" style="19" customWidth="1"/>
    <col min="41"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6" t="s">
        <v>439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450</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360</v>
      </c>
      <c r="J23" s="448" t="s">
        <v>361</v>
      </c>
      <c r="K23" s="448" t="s">
        <v>362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0" t="s">
        <v>13</v>
      </c>
      <c r="AG24" s="120" t="s">
        <v>12</v>
      </c>
      <c r="AH24" s="121" t="s">
        <v>2</v>
      </c>
      <c r="AI24" s="121"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559</v>
      </c>
      <c r="B26" s="244" t="s">
        <v>560</v>
      </c>
      <c r="C26" s="244" t="s">
        <v>561</v>
      </c>
      <c r="D26" s="248" t="s">
        <v>577</v>
      </c>
      <c r="E26" s="246" t="s">
        <v>305</v>
      </c>
      <c r="F26" s="246" t="s">
        <v>305</v>
      </c>
      <c r="G26" s="246" t="s">
        <v>305</v>
      </c>
      <c r="H26" s="246" t="s">
        <v>305</v>
      </c>
      <c r="I26" s="246" t="s">
        <v>305</v>
      </c>
      <c r="J26" s="246" t="s">
        <v>305</v>
      </c>
      <c r="K26" s="246" t="s">
        <v>305</v>
      </c>
      <c r="L26" s="246" t="s">
        <v>305</v>
      </c>
      <c r="M26" s="244" t="s">
        <v>562</v>
      </c>
      <c r="N26" s="244" t="s">
        <v>578</v>
      </c>
      <c r="O26" s="244" t="s">
        <v>487</v>
      </c>
      <c r="P26" s="247">
        <v>4277</v>
      </c>
      <c r="Q26" s="244" t="s">
        <v>563</v>
      </c>
      <c r="R26" s="247">
        <v>4277</v>
      </c>
      <c r="S26" s="244" t="s">
        <v>564</v>
      </c>
      <c r="T26" s="244" t="s">
        <v>564</v>
      </c>
      <c r="U26" s="244">
        <v>2</v>
      </c>
      <c r="V26" s="244">
        <v>2</v>
      </c>
      <c r="W26" s="244" t="s">
        <v>565</v>
      </c>
      <c r="X26" s="247">
        <v>4277</v>
      </c>
      <c r="Y26" s="248"/>
      <c r="Z26" s="244">
        <v>1</v>
      </c>
      <c r="AA26" s="247">
        <v>4277</v>
      </c>
      <c r="AB26" s="247">
        <v>4277</v>
      </c>
      <c r="AC26" s="244" t="s">
        <v>565</v>
      </c>
      <c r="AD26" s="247">
        <v>5132</v>
      </c>
      <c r="AE26" s="247">
        <v>5132</v>
      </c>
      <c r="AF26" s="243" t="s">
        <v>566</v>
      </c>
      <c r="AG26" s="244" t="s">
        <v>567</v>
      </c>
      <c r="AH26" s="244" t="s">
        <v>568</v>
      </c>
      <c r="AI26" s="244" t="s">
        <v>569</v>
      </c>
      <c r="AJ26" s="244" t="s">
        <v>570</v>
      </c>
      <c r="AK26" s="244" t="s">
        <v>571</v>
      </c>
      <c r="AL26" s="248" t="s">
        <v>305</v>
      </c>
      <c r="AM26" s="248" t="s">
        <v>305</v>
      </c>
      <c r="AN26" s="248" t="s">
        <v>305</v>
      </c>
      <c r="AO26" s="248" t="s">
        <v>305</v>
      </c>
      <c r="AP26" s="244" t="s">
        <v>572</v>
      </c>
      <c r="AQ26" s="244" t="s">
        <v>573</v>
      </c>
      <c r="AR26" s="244" t="s">
        <v>574</v>
      </c>
      <c r="AS26" s="244" t="s">
        <v>573</v>
      </c>
      <c r="AT26" s="244" t="s">
        <v>575</v>
      </c>
      <c r="AU26" s="248" t="s">
        <v>305</v>
      </c>
      <c r="AV26" s="248" t="s">
        <v>305</v>
      </c>
    </row>
    <row r="27" spans="1:48" x14ac:dyDescent="0.25">
      <c r="A27" s="246"/>
      <c r="B27" s="244"/>
      <c r="C27" s="243"/>
      <c r="D27" s="245"/>
      <c r="E27" s="246"/>
      <c r="F27" s="246"/>
      <c r="G27" s="246"/>
      <c r="H27" s="246"/>
      <c r="I27" s="246"/>
      <c r="J27" s="246"/>
      <c r="K27" s="246"/>
      <c r="L27" s="246"/>
      <c r="M27" s="248"/>
      <c r="N27" s="251"/>
      <c r="O27" s="244"/>
      <c r="P27" s="252"/>
      <c r="Q27" s="251"/>
      <c r="R27" s="252"/>
      <c r="S27" s="248"/>
      <c r="T27" s="248"/>
      <c r="U27" s="246"/>
      <c r="V27" s="246"/>
      <c r="W27" s="244" t="s">
        <v>576</v>
      </c>
      <c r="X27" s="247">
        <v>4277</v>
      </c>
      <c r="Y27" s="248"/>
      <c r="Z27" s="244"/>
      <c r="AA27" s="247">
        <v>4277</v>
      </c>
      <c r="AB27" s="249"/>
      <c r="AC27" s="253"/>
      <c r="AD27" s="249"/>
      <c r="AE27" s="249"/>
      <c r="AF27" s="246"/>
      <c r="AG27" s="254"/>
      <c r="AH27" s="250"/>
      <c r="AI27" s="250"/>
      <c r="AJ27" s="250"/>
      <c r="AK27" s="250"/>
      <c r="AL27" s="248"/>
      <c r="AM27" s="248"/>
      <c r="AN27" s="250"/>
      <c r="AO27" s="248"/>
      <c r="AP27" s="250"/>
      <c r="AQ27" s="250"/>
      <c r="AR27" s="250"/>
      <c r="AS27" s="250"/>
      <c r="AT27" s="250"/>
      <c r="AU27" s="248"/>
      <c r="AV27"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80" zoomScaleNormal="90" zoomScaleSheetLayoutView="8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1" t="str">
        <f>'1. паспорт местоположение'!A5:C5</f>
        <v>Год раскрытия информации: 2025 год</v>
      </c>
      <c r="B5" s="451"/>
      <c r="C5" s="63"/>
      <c r="D5" s="63"/>
      <c r="E5" s="63"/>
      <c r="F5" s="63"/>
      <c r="G5" s="63"/>
      <c r="H5" s="63"/>
    </row>
    <row r="6" spans="1:8" ht="18.75" x14ac:dyDescent="0.3">
      <c r="A6" s="148"/>
      <c r="B6" s="148"/>
      <c r="C6" s="148"/>
      <c r="D6" s="148"/>
      <c r="E6" s="148"/>
      <c r="F6" s="148"/>
      <c r="G6" s="148"/>
      <c r="H6" s="148"/>
    </row>
    <row r="7" spans="1:8" ht="18.75" x14ac:dyDescent="0.25">
      <c r="A7" s="278" t="s">
        <v>9</v>
      </c>
      <c r="B7" s="278"/>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АО "Россети Тюмень"</v>
      </c>
      <c r="B9" s="280"/>
      <c r="C9" s="156"/>
      <c r="D9" s="156"/>
      <c r="E9" s="156"/>
      <c r="F9" s="156"/>
      <c r="G9" s="156"/>
      <c r="H9" s="156"/>
    </row>
    <row r="10" spans="1:8" x14ac:dyDescent="0.25">
      <c r="A10" s="275" t="s">
        <v>8</v>
      </c>
      <c r="B10" s="275"/>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0" t="str">
        <f>'1. паспорт местоположение'!A12:C12</f>
        <v>H_TP1600.PR.0059</v>
      </c>
      <c r="B12" s="280"/>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6"/>
      <c r="D15" s="156"/>
      <c r="E15" s="156"/>
      <c r="F15" s="156"/>
      <c r="G15" s="156"/>
      <c r="H15" s="156"/>
    </row>
    <row r="16" spans="1:8" x14ac:dyDescent="0.25">
      <c r="A16" s="275" t="s">
        <v>6</v>
      </c>
      <c r="B16" s="275"/>
      <c r="C16" s="157"/>
      <c r="D16" s="157"/>
      <c r="E16" s="157"/>
      <c r="F16" s="157"/>
      <c r="G16" s="157"/>
      <c r="H16" s="157"/>
    </row>
    <row r="17" spans="1:2" x14ac:dyDescent="0.25">
      <c r="B17" s="97"/>
    </row>
    <row r="18" spans="1:2" ht="33.75" customHeight="1" x14ac:dyDescent="0.25">
      <c r="A18" s="455" t="s">
        <v>440</v>
      </c>
      <c r="B18" s="456"/>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v>2027</v>
      </c>
    </row>
    <row r="26" spans="1:2" ht="16.5" thickBot="1" x14ac:dyDescent="0.3">
      <c r="A26" s="103" t="s">
        <v>316</v>
      </c>
      <c r="B26" s="100" t="s">
        <v>590</v>
      </c>
    </row>
    <row r="27" spans="1:2" ht="29.25" thickBot="1" x14ac:dyDescent="0.3">
      <c r="A27" s="109" t="s">
        <v>558</v>
      </c>
      <c r="B27" s="183">
        <v>215.66069241123216</v>
      </c>
    </row>
    <row r="28" spans="1:2" ht="16.5" thickBot="1" x14ac:dyDescent="0.3">
      <c r="A28" s="105" t="s">
        <v>317</v>
      </c>
      <c r="B28" s="105" t="s">
        <v>582</v>
      </c>
    </row>
    <row r="29" spans="1:2" ht="29.25" thickBot="1" x14ac:dyDescent="0.3">
      <c r="A29" s="110" t="s">
        <v>318</v>
      </c>
      <c r="B29" s="183">
        <f>B30</f>
        <v>5.1319999999999997</v>
      </c>
    </row>
    <row r="30" spans="1:2" ht="29.25" thickBot="1" x14ac:dyDescent="0.3">
      <c r="A30" s="110" t="s">
        <v>319</v>
      </c>
      <c r="B30" s="183">
        <f>B33+B38+B43</f>
        <v>5.1319999999999997</v>
      </c>
    </row>
    <row r="31" spans="1:2" ht="16.5" thickBot="1" x14ac:dyDescent="0.3">
      <c r="A31" s="105" t="s">
        <v>320</v>
      </c>
      <c r="B31" s="105"/>
    </row>
    <row r="32" spans="1:2" ht="29.25" thickBot="1" x14ac:dyDescent="0.3">
      <c r="A32" s="110" t="s">
        <v>552</v>
      </c>
      <c r="B32" s="237">
        <f>B33</f>
        <v>5.1319999999999997</v>
      </c>
    </row>
    <row r="33" spans="1:2" ht="30" x14ac:dyDescent="0.25">
      <c r="A33" s="240" t="s">
        <v>556</v>
      </c>
      <c r="B33" s="241">
        <v>5.1319999999999997</v>
      </c>
    </row>
    <row r="34" spans="1:2" x14ac:dyDescent="0.25">
      <c r="A34" s="238" t="s">
        <v>322</v>
      </c>
      <c r="B34" s="268">
        <f>B33/B27</f>
        <v>2.3796640651668019E-2</v>
      </c>
    </row>
    <row r="35" spans="1:2" x14ac:dyDescent="0.25">
      <c r="A35" s="238" t="s">
        <v>323</v>
      </c>
      <c r="B35" s="239">
        <v>5.1323999999999996</v>
      </c>
    </row>
    <row r="36" spans="1:2" ht="16.5" thickBot="1" x14ac:dyDescent="0.3">
      <c r="A36" s="238" t="s">
        <v>324</v>
      </c>
      <c r="B36" s="239">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69">
        <f>B34</f>
        <v>2.3796640651668019E-2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69">
        <f>B53/B27</f>
        <v>2.379849541711242E-2</v>
      </c>
    </row>
    <row r="53" spans="1:2" ht="16.5" thickBot="1" x14ac:dyDescent="0.3">
      <c r="A53" s="102" t="s">
        <v>332</v>
      </c>
      <c r="B53" s="183">
        <v>5.1323999999999996</v>
      </c>
    </row>
    <row r="54" spans="1:2" ht="16.5" thickBot="1" x14ac:dyDescent="0.3">
      <c r="A54" s="102" t="s">
        <v>333</v>
      </c>
      <c r="B54" s="269">
        <f>B55/(B27/1.2)</f>
        <v>2.379849541711242E-2</v>
      </c>
    </row>
    <row r="55" spans="1:2" ht="16.5" thickBot="1" x14ac:dyDescent="0.3">
      <c r="A55" s="103" t="s">
        <v>334</v>
      </c>
      <c r="B55" s="105">
        <v>4.2770000000000001</v>
      </c>
    </row>
    <row r="56" spans="1:2" x14ac:dyDescent="0.25">
      <c r="A56" s="104" t="s">
        <v>335</v>
      </c>
      <c r="B56" s="170"/>
    </row>
    <row r="57" spans="1:2" x14ac:dyDescent="0.25">
      <c r="A57" s="107" t="s">
        <v>336</v>
      </c>
      <c r="B57" s="171" t="s">
        <v>522</v>
      </c>
    </row>
    <row r="58" spans="1:2" x14ac:dyDescent="0.25">
      <c r="A58" s="107" t="s">
        <v>337</v>
      </c>
      <c r="B58" s="242" t="s">
        <v>557</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553</v>
      </c>
    </row>
    <row r="68" spans="1:2" ht="16.5" thickBot="1" x14ac:dyDescent="0.3">
      <c r="A68" s="102" t="s">
        <v>346</v>
      </c>
      <c r="B68" s="105" t="s">
        <v>591</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554</v>
      </c>
    </row>
    <row r="73" spans="1:2" ht="28.5" x14ac:dyDescent="0.25">
      <c r="A73" s="104" t="s">
        <v>351</v>
      </c>
      <c r="B73" s="452" t="s">
        <v>485</v>
      </c>
    </row>
    <row r="74" spans="1:2" x14ac:dyDescent="0.25">
      <c r="A74" s="107" t="s">
        <v>352</v>
      </c>
      <c r="B74" s="453"/>
    </row>
    <row r="75" spans="1:2" x14ac:dyDescent="0.25">
      <c r="A75" s="107" t="s">
        <v>353</v>
      </c>
      <c r="B75" s="453"/>
    </row>
    <row r="76" spans="1:2" x14ac:dyDescent="0.25">
      <c r="A76" s="107" t="s">
        <v>354</v>
      </c>
      <c r="B76" s="453"/>
    </row>
    <row r="77" spans="1:2" x14ac:dyDescent="0.25">
      <c r="A77" s="107" t="s">
        <v>355</v>
      </c>
      <c r="B77" s="453"/>
    </row>
    <row r="78" spans="1:2" ht="16.5" thickBot="1" x14ac:dyDescent="0.3">
      <c r="A78" s="113" t="s">
        <v>356</v>
      </c>
      <c r="B78" s="454"/>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2025-11-04T09:06:08Z</dcterms:modified>
</cp:coreProperties>
</file>