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H_TP3400.PS.0021\"/>
    </mc:Choice>
  </mc:AlternateContent>
  <bookViews>
    <workbookView xWindow="0" yWindow="0" windowWidth="28800" windowHeight="9600" tabRatio="923" firstSheet="4" activeTab="11"/>
  </bookViews>
  <sheets>
    <sheet name="1. паспорт местоположение" sheetId="7" r:id="rId1"/>
    <sheet name="2. паспорт  ТП" sheetId="12" r:id="rId2"/>
    <sheet name="3.1. паспорт Техсостояние ПС" sheetId="28"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9" r:id="rId8"/>
    <sheet name="6.1. Паспорт сетевой график" sheetId="16" r:id="rId9"/>
    <sheet name="6.2. Паспорт фин осв ввод" sheetId="15" r:id="rId10"/>
    <sheet name="7. Паспорт отчет о закупке" sheetId="27" r:id="rId11"/>
    <sheet name="8. Общие сведения" sheetId="2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 localSheetId="10">#REF!</definedName>
    <definedName name="\AUTOEXEC">#REF!</definedName>
    <definedName name="\k" localSheetId="2">#REF!</definedName>
    <definedName name="\k" localSheetId="10">#REF!</definedName>
    <definedName name="\k">#REF!</definedName>
    <definedName name="\m" localSheetId="2">#REF!</definedName>
    <definedName name="\m" localSheetId="10">#REF!</definedName>
    <definedName name="\m">#REF!</definedName>
    <definedName name="\m1" localSheetId="2">#REF!</definedName>
    <definedName name="\m1" localSheetId="10">#REF!</definedName>
    <definedName name="\m1">#REF!</definedName>
    <definedName name="\s" localSheetId="2">#REF!</definedName>
    <definedName name="\s" localSheetId="10">#REF!</definedName>
    <definedName name="\s">#REF!</definedName>
    <definedName name="\z" localSheetId="2">#REF!</definedName>
    <definedName name="\z" localSheetId="10">#REF!</definedName>
    <definedName name="\z">#REF!</definedName>
    <definedName name="________kin1" localSheetId="2">#REF!</definedName>
    <definedName name="________kin1" localSheetId="10">#REF!</definedName>
    <definedName name="________kin1">#REF!</definedName>
    <definedName name="________sch1" localSheetId="2">#REF!</definedName>
    <definedName name="________sch1" localSheetId="10">#REF!</definedName>
    <definedName name="________sch1">#REF!</definedName>
    <definedName name="________sch11" localSheetId="2">#REF!</definedName>
    <definedName name="________sch11" localSheetId="10">#REF!</definedName>
    <definedName name="________sch11">#REF!</definedName>
    <definedName name="________sch2" localSheetId="2">#REF!</definedName>
    <definedName name="________sch2" localSheetId="10">#REF!</definedName>
    <definedName name="________sch2">#REF!</definedName>
    <definedName name="________sch3" localSheetId="2">#REF!</definedName>
    <definedName name="________sch3" localSheetId="10">#REF!</definedName>
    <definedName name="________sch3">#REF!</definedName>
    <definedName name="________sch4" localSheetId="2">#REF!</definedName>
    <definedName name="________sch4" localSheetId="10">#REF!</definedName>
    <definedName name="________sch4">#REF!</definedName>
    <definedName name="________sch5" localSheetId="2">#REF!</definedName>
    <definedName name="________sch5" localSheetId="10">#REF!</definedName>
    <definedName name="________sch5">#REF!</definedName>
    <definedName name="________sch6" localSheetId="2">#REF!</definedName>
    <definedName name="________sch6" localSheetId="10">#REF!</definedName>
    <definedName name="________sch6">#REF!</definedName>
    <definedName name="________sch7" localSheetId="2">#REF!</definedName>
    <definedName name="________sch7" localSheetId="10">#REF!</definedName>
    <definedName name="________sch7">#REF!</definedName>
    <definedName name="________sch8" localSheetId="2">#REF!</definedName>
    <definedName name="________sch8" localSheetId="10">#REF!</definedName>
    <definedName name="________sch8">#REF!</definedName>
    <definedName name="________sch9" localSheetId="2">#REF!</definedName>
    <definedName name="________sch9" localSheetId="10">#REF!</definedName>
    <definedName name="________sch9">#REF!</definedName>
    <definedName name="________ti1" localSheetId="2">#REF!</definedName>
    <definedName name="________ti1" localSheetId="10">#REF!</definedName>
    <definedName name="________ti1">#REF!</definedName>
    <definedName name="________ti11" localSheetId="2">#REF!</definedName>
    <definedName name="________ti11" localSheetId="10">#REF!</definedName>
    <definedName name="________ti11">#REF!</definedName>
    <definedName name="________ti2" localSheetId="2">#REF!</definedName>
    <definedName name="________ti2" localSheetId="10">#REF!</definedName>
    <definedName name="________ti2">#REF!</definedName>
    <definedName name="________ti3" localSheetId="2">#REF!</definedName>
    <definedName name="________ti3" localSheetId="10">#REF!</definedName>
    <definedName name="________ti3">#REF!</definedName>
    <definedName name="________ti4" localSheetId="2">#REF!</definedName>
    <definedName name="________ti4" localSheetId="10">#REF!</definedName>
    <definedName name="________ti4">#REF!</definedName>
    <definedName name="________ti5" localSheetId="2">#REF!</definedName>
    <definedName name="________ti5" localSheetId="10">#REF!</definedName>
    <definedName name="________ti5">#REF!</definedName>
    <definedName name="________ti6" localSheetId="2">#REF!</definedName>
    <definedName name="________ti6" localSheetId="10">#REF!</definedName>
    <definedName name="________ti6">#REF!</definedName>
    <definedName name="________ti7" localSheetId="2">#REF!</definedName>
    <definedName name="________ti7" localSheetId="10">#REF!</definedName>
    <definedName name="________ti7">#REF!</definedName>
    <definedName name="________ti8" localSheetId="2">#REF!</definedName>
    <definedName name="________ti8" localSheetId="10">#REF!</definedName>
    <definedName name="________ti8">#REF!</definedName>
    <definedName name="________ti9" localSheetId="2">#REF!</definedName>
    <definedName name="________ti9" localSheetId="10">#REF!</definedName>
    <definedName name="________ti9">#REF!</definedName>
    <definedName name="________ts1" localSheetId="2">#REF!</definedName>
    <definedName name="________ts1" localSheetId="10">#REF!</definedName>
    <definedName name="________ts1">#REF!</definedName>
    <definedName name="________ts10" localSheetId="2">#REF!</definedName>
    <definedName name="________ts10" localSheetId="10">#REF!</definedName>
    <definedName name="________ts10">#REF!</definedName>
    <definedName name="________ts11" localSheetId="2">#REF!</definedName>
    <definedName name="________ts11" localSheetId="10">#REF!</definedName>
    <definedName name="________ts11">#REF!</definedName>
    <definedName name="________ts2" localSheetId="2">#REF!</definedName>
    <definedName name="________ts2" localSheetId="10">#REF!</definedName>
    <definedName name="________ts2">#REF!</definedName>
    <definedName name="________ts3" localSheetId="2">#REF!</definedName>
    <definedName name="________ts3" localSheetId="10">#REF!</definedName>
    <definedName name="________ts3">#REF!</definedName>
    <definedName name="________ts4" localSheetId="2">#REF!</definedName>
    <definedName name="________ts4" localSheetId="10">#REF!</definedName>
    <definedName name="________ts4">#REF!</definedName>
    <definedName name="________ts5" localSheetId="2">#REF!</definedName>
    <definedName name="________ts5" localSheetId="10">#REF!</definedName>
    <definedName name="________ts5">#REF!</definedName>
    <definedName name="________ts6" localSheetId="2">#REF!</definedName>
    <definedName name="________ts6" localSheetId="10">#REF!</definedName>
    <definedName name="________ts6">#REF!</definedName>
    <definedName name="________ts7" localSheetId="2">#REF!</definedName>
    <definedName name="________ts7" localSheetId="10">#REF!</definedName>
    <definedName name="________ts7">#REF!</definedName>
    <definedName name="________ts8" localSheetId="2">#REF!</definedName>
    <definedName name="________ts8" localSheetId="10">#REF!</definedName>
    <definedName name="________ts8">#REF!</definedName>
    <definedName name="________ts9" localSheetId="2">#REF!</definedName>
    <definedName name="________ts9" localSheetId="10">#REF!</definedName>
    <definedName name="________ts9">#REF!</definedName>
    <definedName name="______kin1" localSheetId="2">#REF!</definedName>
    <definedName name="______kin1" localSheetId="10">#REF!</definedName>
    <definedName name="______kin1">#REF!</definedName>
    <definedName name="______sch1" localSheetId="2">#REF!</definedName>
    <definedName name="______sch1" localSheetId="10">#REF!</definedName>
    <definedName name="______sch1">#REF!</definedName>
    <definedName name="______sch11" localSheetId="2">#REF!</definedName>
    <definedName name="______sch11" localSheetId="10">#REF!</definedName>
    <definedName name="______sch11">#REF!</definedName>
    <definedName name="______sch2" localSheetId="2">#REF!</definedName>
    <definedName name="______sch2" localSheetId="10">#REF!</definedName>
    <definedName name="______sch2">#REF!</definedName>
    <definedName name="______sch3" localSheetId="2">#REF!</definedName>
    <definedName name="______sch3" localSheetId="10">#REF!</definedName>
    <definedName name="______sch3">#REF!</definedName>
    <definedName name="______sch4" localSheetId="2">#REF!</definedName>
    <definedName name="______sch4" localSheetId="10">#REF!</definedName>
    <definedName name="______sch4">#REF!</definedName>
    <definedName name="______sch5" localSheetId="2">#REF!</definedName>
    <definedName name="______sch5" localSheetId="10">#REF!</definedName>
    <definedName name="______sch5">#REF!</definedName>
    <definedName name="______sch6" localSheetId="2">#REF!</definedName>
    <definedName name="______sch6" localSheetId="10">#REF!</definedName>
    <definedName name="______sch6">#REF!</definedName>
    <definedName name="______sch7" localSheetId="2">#REF!</definedName>
    <definedName name="______sch7" localSheetId="10">#REF!</definedName>
    <definedName name="______sch7">#REF!</definedName>
    <definedName name="______sch8" localSheetId="2">#REF!</definedName>
    <definedName name="______sch8" localSheetId="10">#REF!</definedName>
    <definedName name="______sch8">#REF!</definedName>
    <definedName name="______sch9" localSheetId="2">#REF!</definedName>
    <definedName name="______sch9" localSheetId="10">#REF!</definedName>
    <definedName name="______sch9">#REF!</definedName>
    <definedName name="______ti1" localSheetId="2">#REF!</definedName>
    <definedName name="______ti1" localSheetId="10">#REF!</definedName>
    <definedName name="______ti1">#REF!</definedName>
    <definedName name="______ti11" localSheetId="2">#REF!</definedName>
    <definedName name="______ti11" localSheetId="10">#REF!</definedName>
    <definedName name="______ti11">#REF!</definedName>
    <definedName name="______ti2" localSheetId="2">#REF!</definedName>
    <definedName name="______ti2" localSheetId="10">#REF!</definedName>
    <definedName name="______ti2">#REF!</definedName>
    <definedName name="______ti3" localSheetId="2">#REF!</definedName>
    <definedName name="______ti3" localSheetId="10">#REF!</definedName>
    <definedName name="______ti3">#REF!</definedName>
    <definedName name="______ti4" localSheetId="2">#REF!</definedName>
    <definedName name="______ti4" localSheetId="10">#REF!</definedName>
    <definedName name="______ti4">#REF!</definedName>
    <definedName name="______ti5" localSheetId="2">#REF!</definedName>
    <definedName name="______ti5" localSheetId="10">#REF!</definedName>
    <definedName name="______ti5">#REF!</definedName>
    <definedName name="______ti6" localSheetId="2">#REF!</definedName>
    <definedName name="______ti6" localSheetId="10">#REF!</definedName>
    <definedName name="______ti6">#REF!</definedName>
    <definedName name="______ti7" localSheetId="2">#REF!</definedName>
    <definedName name="______ti7" localSheetId="10">#REF!</definedName>
    <definedName name="______ti7">#REF!</definedName>
    <definedName name="______ti8" localSheetId="2">#REF!</definedName>
    <definedName name="______ti8" localSheetId="10">#REF!</definedName>
    <definedName name="______ti8">#REF!</definedName>
    <definedName name="______ti9" localSheetId="2">#REF!</definedName>
    <definedName name="______ti9" localSheetId="10">#REF!</definedName>
    <definedName name="______ti9">#REF!</definedName>
    <definedName name="______ts1" localSheetId="2">#REF!</definedName>
    <definedName name="______ts1" localSheetId="10">#REF!</definedName>
    <definedName name="______ts1">#REF!</definedName>
    <definedName name="______ts10" localSheetId="2">#REF!</definedName>
    <definedName name="______ts10" localSheetId="10">#REF!</definedName>
    <definedName name="______ts10">#REF!</definedName>
    <definedName name="______ts11" localSheetId="2">#REF!</definedName>
    <definedName name="______ts11" localSheetId="10">#REF!</definedName>
    <definedName name="______ts11">#REF!</definedName>
    <definedName name="______ts2" localSheetId="2">#REF!</definedName>
    <definedName name="______ts2" localSheetId="10">#REF!</definedName>
    <definedName name="______ts2">#REF!</definedName>
    <definedName name="______ts3" localSheetId="2">#REF!</definedName>
    <definedName name="______ts3" localSheetId="10">#REF!</definedName>
    <definedName name="______ts3">#REF!</definedName>
    <definedName name="______ts4" localSheetId="2">#REF!</definedName>
    <definedName name="______ts4" localSheetId="10">#REF!</definedName>
    <definedName name="______ts4">#REF!</definedName>
    <definedName name="______ts5" localSheetId="2">#REF!</definedName>
    <definedName name="______ts5" localSheetId="10">#REF!</definedName>
    <definedName name="______ts5">#REF!</definedName>
    <definedName name="______ts6" localSheetId="2">#REF!</definedName>
    <definedName name="______ts6" localSheetId="10">#REF!</definedName>
    <definedName name="______ts6">#REF!</definedName>
    <definedName name="______ts7" localSheetId="2">#REF!</definedName>
    <definedName name="______ts7" localSheetId="10">#REF!</definedName>
    <definedName name="______ts7">#REF!</definedName>
    <definedName name="______ts8" localSheetId="2">#REF!</definedName>
    <definedName name="______ts8" localSheetId="10">#REF!</definedName>
    <definedName name="______ts8">#REF!</definedName>
    <definedName name="______ts9" localSheetId="2">#REF!</definedName>
    <definedName name="______ts9" localSheetId="10">#REF!</definedName>
    <definedName name="______ts9">#REF!</definedName>
    <definedName name="____kin1" localSheetId="2">#REF!</definedName>
    <definedName name="____kin1" localSheetId="10">#REF!</definedName>
    <definedName name="____kin1">#REF!</definedName>
    <definedName name="____sch1" localSheetId="2">#REF!</definedName>
    <definedName name="____sch1" localSheetId="10">#REF!</definedName>
    <definedName name="____sch1">#REF!</definedName>
    <definedName name="____sch11" localSheetId="2">#REF!</definedName>
    <definedName name="____sch11" localSheetId="10">#REF!</definedName>
    <definedName name="____sch11">#REF!</definedName>
    <definedName name="____sch2" localSheetId="2">#REF!</definedName>
    <definedName name="____sch2" localSheetId="10">#REF!</definedName>
    <definedName name="____sch2">#REF!</definedName>
    <definedName name="____sch3" localSheetId="2">#REF!</definedName>
    <definedName name="____sch3" localSheetId="10">#REF!</definedName>
    <definedName name="____sch3">#REF!</definedName>
    <definedName name="____sch4" localSheetId="2">#REF!</definedName>
    <definedName name="____sch4" localSheetId="10">#REF!</definedName>
    <definedName name="____sch4">#REF!</definedName>
    <definedName name="____sch5" localSheetId="2">#REF!</definedName>
    <definedName name="____sch5" localSheetId="10">#REF!</definedName>
    <definedName name="____sch5">#REF!</definedName>
    <definedName name="____sch6" localSheetId="2">#REF!</definedName>
    <definedName name="____sch6" localSheetId="10">#REF!</definedName>
    <definedName name="____sch6">#REF!</definedName>
    <definedName name="____sch7" localSheetId="2">#REF!</definedName>
    <definedName name="____sch7" localSheetId="10">#REF!</definedName>
    <definedName name="____sch7">#REF!</definedName>
    <definedName name="____sch8" localSheetId="2">#REF!</definedName>
    <definedName name="____sch8" localSheetId="10">#REF!</definedName>
    <definedName name="____sch8">#REF!</definedName>
    <definedName name="____sch9" localSheetId="2">#REF!</definedName>
    <definedName name="____sch9" localSheetId="10">#REF!</definedName>
    <definedName name="____sch9">#REF!</definedName>
    <definedName name="____ti1" localSheetId="2">#REF!</definedName>
    <definedName name="____ti1" localSheetId="10">#REF!</definedName>
    <definedName name="____ti1">#REF!</definedName>
    <definedName name="____ti11" localSheetId="2">#REF!</definedName>
    <definedName name="____ti11" localSheetId="10">#REF!</definedName>
    <definedName name="____ti11">#REF!</definedName>
    <definedName name="____ti2" localSheetId="2">#REF!</definedName>
    <definedName name="____ti2" localSheetId="10">#REF!</definedName>
    <definedName name="____ti2">#REF!</definedName>
    <definedName name="____ti3" localSheetId="2">#REF!</definedName>
    <definedName name="____ti3" localSheetId="10">#REF!</definedName>
    <definedName name="____ti3">#REF!</definedName>
    <definedName name="____ti4" localSheetId="2">#REF!</definedName>
    <definedName name="____ti4" localSheetId="10">#REF!</definedName>
    <definedName name="____ti4">#REF!</definedName>
    <definedName name="____ti5" localSheetId="2">#REF!</definedName>
    <definedName name="____ti5" localSheetId="10">#REF!</definedName>
    <definedName name="____ti5">#REF!</definedName>
    <definedName name="____ti6" localSheetId="2">#REF!</definedName>
    <definedName name="____ti6" localSheetId="10">#REF!</definedName>
    <definedName name="____ti6">#REF!</definedName>
    <definedName name="____ti7" localSheetId="2">#REF!</definedName>
    <definedName name="____ti7" localSheetId="10">#REF!</definedName>
    <definedName name="____ti7">#REF!</definedName>
    <definedName name="____ti8" localSheetId="2">#REF!</definedName>
    <definedName name="____ti8" localSheetId="10">#REF!</definedName>
    <definedName name="____ti8">#REF!</definedName>
    <definedName name="____ti9" localSheetId="2">#REF!</definedName>
    <definedName name="____ti9" localSheetId="10">#REF!</definedName>
    <definedName name="____ti9">#REF!</definedName>
    <definedName name="____ts1" localSheetId="2">#REF!</definedName>
    <definedName name="____ts1" localSheetId="10">#REF!</definedName>
    <definedName name="____ts1">#REF!</definedName>
    <definedName name="____ts10" localSheetId="2">#REF!</definedName>
    <definedName name="____ts10" localSheetId="10">#REF!</definedName>
    <definedName name="____ts10">#REF!</definedName>
    <definedName name="____ts11" localSheetId="2">#REF!</definedName>
    <definedName name="____ts11" localSheetId="10">#REF!</definedName>
    <definedName name="____ts11">#REF!</definedName>
    <definedName name="____ts2" localSheetId="2">#REF!</definedName>
    <definedName name="____ts2" localSheetId="10">#REF!</definedName>
    <definedName name="____ts2">#REF!</definedName>
    <definedName name="____ts3" localSheetId="2">#REF!</definedName>
    <definedName name="____ts3" localSheetId="10">#REF!</definedName>
    <definedName name="____ts3">#REF!</definedName>
    <definedName name="____ts4" localSheetId="2">#REF!</definedName>
    <definedName name="____ts4" localSheetId="10">#REF!</definedName>
    <definedName name="____ts4">#REF!</definedName>
    <definedName name="____ts5" localSheetId="2">#REF!</definedName>
    <definedName name="____ts5" localSheetId="10">#REF!</definedName>
    <definedName name="____ts5">#REF!</definedName>
    <definedName name="____ts6" localSheetId="2">#REF!</definedName>
    <definedName name="____ts6" localSheetId="10">#REF!</definedName>
    <definedName name="____ts6">#REF!</definedName>
    <definedName name="____ts7" localSheetId="2">#REF!</definedName>
    <definedName name="____ts7" localSheetId="10">#REF!</definedName>
    <definedName name="____ts7">#REF!</definedName>
    <definedName name="____ts8" localSheetId="2">#REF!</definedName>
    <definedName name="____ts8" localSheetId="10">#REF!</definedName>
    <definedName name="____ts8">#REF!</definedName>
    <definedName name="____ts9" localSheetId="2">#REF!</definedName>
    <definedName name="____ts9" localSheetId="10">#REF!</definedName>
    <definedName name="____ts9">#REF!</definedName>
    <definedName name="___kin1" localSheetId="2">#REF!</definedName>
    <definedName name="___kin1" localSheetId="10">#REF!</definedName>
    <definedName name="___kin1">#REF!</definedName>
    <definedName name="___sch1" localSheetId="2">#REF!</definedName>
    <definedName name="___sch1" localSheetId="10">#REF!</definedName>
    <definedName name="___sch1">#REF!</definedName>
    <definedName name="___sch11" localSheetId="2">#REF!</definedName>
    <definedName name="___sch11" localSheetId="10">#REF!</definedName>
    <definedName name="___sch11">#REF!</definedName>
    <definedName name="___sch2" localSheetId="2">#REF!</definedName>
    <definedName name="___sch2" localSheetId="10">#REF!</definedName>
    <definedName name="___sch2">#REF!</definedName>
    <definedName name="___sch3" localSheetId="2">#REF!</definedName>
    <definedName name="___sch3" localSheetId="10">#REF!</definedName>
    <definedName name="___sch3">#REF!</definedName>
    <definedName name="___sch4" localSheetId="2">#REF!</definedName>
    <definedName name="___sch4" localSheetId="10">#REF!</definedName>
    <definedName name="___sch4">#REF!</definedName>
    <definedName name="___sch5" localSheetId="2">#REF!</definedName>
    <definedName name="___sch5" localSheetId="10">#REF!</definedName>
    <definedName name="___sch5">#REF!</definedName>
    <definedName name="___sch6" localSheetId="2">#REF!</definedName>
    <definedName name="___sch6" localSheetId="10">#REF!</definedName>
    <definedName name="___sch6">#REF!</definedName>
    <definedName name="___sch7" localSheetId="2">#REF!</definedName>
    <definedName name="___sch7" localSheetId="10">#REF!</definedName>
    <definedName name="___sch7">#REF!</definedName>
    <definedName name="___sch8" localSheetId="2">#REF!</definedName>
    <definedName name="___sch8" localSheetId="10">#REF!</definedName>
    <definedName name="___sch8">#REF!</definedName>
    <definedName name="___sch9" localSheetId="2">#REF!</definedName>
    <definedName name="___sch9" localSheetId="10">#REF!</definedName>
    <definedName name="___sch9">#REF!</definedName>
    <definedName name="___ti1" localSheetId="2">#REF!</definedName>
    <definedName name="___ti1" localSheetId="10">#REF!</definedName>
    <definedName name="___ti1">#REF!</definedName>
    <definedName name="___ti11" localSheetId="2">#REF!</definedName>
    <definedName name="___ti11" localSheetId="10">#REF!</definedName>
    <definedName name="___ti11">#REF!</definedName>
    <definedName name="___ti2" localSheetId="2">#REF!</definedName>
    <definedName name="___ti2" localSheetId="10">#REF!</definedName>
    <definedName name="___ti2">#REF!</definedName>
    <definedName name="___ti3" localSheetId="2">#REF!</definedName>
    <definedName name="___ti3" localSheetId="10">#REF!</definedName>
    <definedName name="___ti3">#REF!</definedName>
    <definedName name="___ti4" localSheetId="2">#REF!</definedName>
    <definedName name="___ti4" localSheetId="10">#REF!</definedName>
    <definedName name="___ti4">#REF!</definedName>
    <definedName name="___ti5" localSheetId="2">#REF!</definedName>
    <definedName name="___ti5" localSheetId="10">#REF!</definedName>
    <definedName name="___ti5">#REF!</definedName>
    <definedName name="___ti6" localSheetId="2">#REF!</definedName>
    <definedName name="___ti6" localSheetId="10">#REF!</definedName>
    <definedName name="___ti6">#REF!</definedName>
    <definedName name="___ti7" localSheetId="2">#REF!</definedName>
    <definedName name="___ti7" localSheetId="10">#REF!</definedName>
    <definedName name="___ti7">#REF!</definedName>
    <definedName name="___ti8" localSheetId="2">#REF!</definedName>
    <definedName name="___ti8" localSheetId="10">#REF!</definedName>
    <definedName name="___ti8">#REF!</definedName>
    <definedName name="___ti9" localSheetId="2">#REF!</definedName>
    <definedName name="___ti9" localSheetId="10">#REF!</definedName>
    <definedName name="___ti9">#REF!</definedName>
    <definedName name="___ts1" localSheetId="2">#REF!</definedName>
    <definedName name="___ts1" localSheetId="10">#REF!</definedName>
    <definedName name="___ts1">#REF!</definedName>
    <definedName name="___ts10" localSheetId="2">#REF!</definedName>
    <definedName name="___ts10" localSheetId="10">#REF!</definedName>
    <definedName name="___ts10">#REF!</definedName>
    <definedName name="___ts11" localSheetId="2">#REF!</definedName>
    <definedName name="___ts11" localSheetId="10">#REF!</definedName>
    <definedName name="___ts11">#REF!</definedName>
    <definedName name="___ts2" localSheetId="2">#REF!</definedName>
    <definedName name="___ts2" localSheetId="10">#REF!</definedName>
    <definedName name="___ts2">#REF!</definedName>
    <definedName name="___ts3" localSheetId="2">#REF!</definedName>
    <definedName name="___ts3" localSheetId="10">#REF!</definedName>
    <definedName name="___ts3">#REF!</definedName>
    <definedName name="___ts4" localSheetId="2">#REF!</definedName>
    <definedName name="___ts4" localSheetId="10">#REF!</definedName>
    <definedName name="___ts4">#REF!</definedName>
    <definedName name="___ts5" localSheetId="2">#REF!</definedName>
    <definedName name="___ts5" localSheetId="10">#REF!</definedName>
    <definedName name="___ts5">#REF!</definedName>
    <definedName name="___ts6" localSheetId="2">#REF!</definedName>
    <definedName name="___ts6" localSheetId="10">#REF!</definedName>
    <definedName name="___ts6">#REF!</definedName>
    <definedName name="___ts7" localSheetId="2">#REF!</definedName>
    <definedName name="___ts7" localSheetId="10">#REF!</definedName>
    <definedName name="___ts7">#REF!</definedName>
    <definedName name="___ts8" localSheetId="2">#REF!</definedName>
    <definedName name="___ts8" localSheetId="10">#REF!</definedName>
    <definedName name="___ts8">#REF!</definedName>
    <definedName name="___ts9" localSheetId="2">#REF!</definedName>
    <definedName name="___ts9" localSheetId="10">#REF!</definedName>
    <definedName name="___ts9">#REF!</definedName>
    <definedName name="__kin1" localSheetId="2">#REF!</definedName>
    <definedName name="__kin1" localSheetId="10">#REF!</definedName>
    <definedName name="__kin1">#REF!</definedName>
    <definedName name="__sch1" localSheetId="2">#REF!</definedName>
    <definedName name="__sch1" localSheetId="10">#REF!</definedName>
    <definedName name="__sch1">#REF!</definedName>
    <definedName name="__sch11" localSheetId="2">#REF!</definedName>
    <definedName name="__sch11" localSheetId="10">#REF!</definedName>
    <definedName name="__sch11">#REF!</definedName>
    <definedName name="__sch2" localSheetId="2">#REF!</definedName>
    <definedName name="__sch2" localSheetId="10">#REF!</definedName>
    <definedName name="__sch2">#REF!</definedName>
    <definedName name="__sch3" localSheetId="2">#REF!</definedName>
    <definedName name="__sch3" localSheetId="10">#REF!</definedName>
    <definedName name="__sch3">#REF!</definedName>
    <definedName name="__sch4" localSheetId="2">#REF!</definedName>
    <definedName name="__sch4" localSheetId="10">#REF!</definedName>
    <definedName name="__sch4">#REF!</definedName>
    <definedName name="__sch5" localSheetId="2">#REF!</definedName>
    <definedName name="__sch5" localSheetId="10">#REF!</definedName>
    <definedName name="__sch5">#REF!</definedName>
    <definedName name="__sch6" localSheetId="2">#REF!</definedName>
    <definedName name="__sch6" localSheetId="10">#REF!</definedName>
    <definedName name="__sch6">#REF!</definedName>
    <definedName name="__sch7" localSheetId="2">#REF!</definedName>
    <definedName name="__sch7" localSheetId="10">#REF!</definedName>
    <definedName name="__sch7">#REF!</definedName>
    <definedName name="__sch8" localSheetId="2">#REF!</definedName>
    <definedName name="__sch8" localSheetId="10">#REF!</definedName>
    <definedName name="__sch8">#REF!</definedName>
    <definedName name="__sch9" localSheetId="2">#REF!</definedName>
    <definedName name="__sch9" localSheetId="10">#REF!</definedName>
    <definedName name="__sch9">#REF!</definedName>
    <definedName name="__tc1" localSheetId="2">#REF!</definedName>
    <definedName name="__tc1" localSheetId="10">#REF!</definedName>
    <definedName name="__tc1">#REF!</definedName>
    <definedName name="__ti1" localSheetId="2">#REF!</definedName>
    <definedName name="__ti1" localSheetId="10">#REF!</definedName>
    <definedName name="__ti1">#REF!</definedName>
    <definedName name="__ti11" localSheetId="2">#REF!</definedName>
    <definedName name="__ti11" localSheetId="10">#REF!</definedName>
    <definedName name="__ti11">#REF!</definedName>
    <definedName name="__ti2" localSheetId="2">#REF!</definedName>
    <definedName name="__ti2" localSheetId="10">#REF!</definedName>
    <definedName name="__ti2">#REF!</definedName>
    <definedName name="__ti3" localSheetId="2">#REF!</definedName>
    <definedName name="__ti3" localSheetId="10">#REF!</definedName>
    <definedName name="__ti3">#REF!</definedName>
    <definedName name="__ti4" localSheetId="2">#REF!</definedName>
    <definedName name="__ti4" localSheetId="10">#REF!</definedName>
    <definedName name="__ti4">#REF!</definedName>
    <definedName name="__ti5" localSheetId="2">#REF!</definedName>
    <definedName name="__ti5" localSheetId="10">#REF!</definedName>
    <definedName name="__ti5">#REF!</definedName>
    <definedName name="__ti6" localSheetId="2">#REF!</definedName>
    <definedName name="__ti6" localSheetId="10">#REF!</definedName>
    <definedName name="__ti6">#REF!</definedName>
    <definedName name="__ti7" localSheetId="2">#REF!</definedName>
    <definedName name="__ti7" localSheetId="10">#REF!</definedName>
    <definedName name="__ti7">#REF!</definedName>
    <definedName name="__ti8" localSheetId="2">#REF!</definedName>
    <definedName name="__ti8" localSheetId="10">#REF!</definedName>
    <definedName name="__ti8">#REF!</definedName>
    <definedName name="__ti9" localSheetId="2">#REF!</definedName>
    <definedName name="__ti9" localSheetId="10">#REF!</definedName>
    <definedName name="__ti9">#REF!</definedName>
    <definedName name="__ts1" localSheetId="2">#REF!</definedName>
    <definedName name="__ts1" localSheetId="10">#REF!</definedName>
    <definedName name="__ts1">#REF!</definedName>
    <definedName name="__ts10" localSheetId="2">#REF!</definedName>
    <definedName name="__ts10" localSheetId="10">#REF!</definedName>
    <definedName name="__ts10">#REF!</definedName>
    <definedName name="__ts11" localSheetId="2">#REF!</definedName>
    <definedName name="__ts11" localSheetId="10">#REF!</definedName>
    <definedName name="__ts11">#REF!</definedName>
    <definedName name="__ts2" localSheetId="2">#REF!</definedName>
    <definedName name="__ts2" localSheetId="10">#REF!</definedName>
    <definedName name="__ts2">#REF!</definedName>
    <definedName name="__ts3" localSheetId="2">#REF!</definedName>
    <definedName name="__ts3" localSheetId="10">#REF!</definedName>
    <definedName name="__ts3">#REF!</definedName>
    <definedName name="__ts4" localSheetId="2">#REF!</definedName>
    <definedName name="__ts4" localSheetId="10">#REF!</definedName>
    <definedName name="__ts4">#REF!</definedName>
    <definedName name="__ts5" localSheetId="2">#REF!</definedName>
    <definedName name="__ts5" localSheetId="10">#REF!</definedName>
    <definedName name="__ts5">#REF!</definedName>
    <definedName name="__ts6" localSheetId="2">#REF!</definedName>
    <definedName name="__ts6" localSheetId="10">#REF!</definedName>
    <definedName name="__ts6">#REF!</definedName>
    <definedName name="__ts7" localSheetId="2">#REF!</definedName>
    <definedName name="__ts7" localSheetId="10">#REF!</definedName>
    <definedName name="__ts7">#REF!</definedName>
    <definedName name="__ts8" localSheetId="2">#REF!</definedName>
    <definedName name="__ts8" localSheetId="10">#REF!</definedName>
    <definedName name="__ts8">#REF!</definedName>
    <definedName name="__ts9" localSheetId="2">#REF!</definedName>
    <definedName name="__ts9" localSheetId="10">#REF!</definedName>
    <definedName name="__ts9">#REF!</definedName>
    <definedName name="_AUTOEXEC" localSheetId="2">#REF!</definedName>
    <definedName name="_AUTOEXEC" localSheetId="10">#REF!</definedName>
    <definedName name="_AUTOEXEC">#REF!</definedName>
    <definedName name="_k" localSheetId="2">#REF!</definedName>
    <definedName name="_k" localSheetId="10">#REF!</definedName>
    <definedName name="_k">#REF!</definedName>
    <definedName name="_kin1" localSheetId="2">#REF!</definedName>
    <definedName name="_kin1" localSheetId="10">#REF!</definedName>
    <definedName name="_kin1">#REF!</definedName>
    <definedName name="_m" localSheetId="2">#REF!</definedName>
    <definedName name="_m" localSheetId="10">#REF!</definedName>
    <definedName name="_m">#REF!</definedName>
    <definedName name="_s" localSheetId="2">#REF!</definedName>
    <definedName name="_s" localSheetId="10">#REF!</definedName>
    <definedName name="_s">#REF!</definedName>
    <definedName name="_sch1" localSheetId="2">#REF!</definedName>
    <definedName name="_sch1" localSheetId="10">#REF!</definedName>
    <definedName name="_sch1">#REF!</definedName>
    <definedName name="_sch11" localSheetId="2">#REF!</definedName>
    <definedName name="_sch11" localSheetId="10">#REF!</definedName>
    <definedName name="_sch11">#REF!</definedName>
    <definedName name="_sch2" localSheetId="2">#REF!</definedName>
    <definedName name="_sch2" localSheetId="10">#REF!</definedName>
    <definedName name="_sch2">#REF!</definedName>
    <definedName name="_sch3" localSheetId="2">#REF!</definedName>
    <definedName name="_sch3" localSheetId="10">#REF!</definedName>
    <definedName name="_sch3">#REF!</definedName>
    <definedName name="_sch4" localSheetId="2">#REF!</definedName>
    <definedName name="_sch4" localSheetId="10">#REF!</definedName>
    <definedName name="_sch4">#REF!</definedName>
    <definedName name="_sch5" localSheetId="2">#REF!</definedName>
    <definedName name="_sch5" localSheetId="10">#REF!</definedName>
    <definedName name="_sch5">#REF!</definedName>
    <definedName name="_sch6" localSheetId="2">#REF!</definedName>
    <definedName name="_sch6" localSheetId="10">#REF!</definedName>
    <definedName name="_sch6">#REF!</definedName>
    <definedName name="_sch7" localSheetId="2">#REF!</definedName>
    <definedName name="_sch7" localSheetId="10">#REF!</definedName>
    <definedName name="_sch7">#REF!</definedName>
    <definedName name="_sch8" localSheetId="2">#REF!</definedName>
    <definedName name="_sch8" localSheetId="10">#REF!</definedName>
    <definedName name="_sch8">#REF!</definedName>
    <definedName name="_sch9" localSheetId="2">#REF!</definedName>
    <definedName name="_sch9" localSheetId="10">#REF!</definedName>
    <definedName name="_sch9">#REF!</definedName>
    <definedName name="_ti1" localSheetId="2">#REF!</definedName>
    <definedName name="_ti1" localSheetId="10">#REF!</definedName>
    <definedName name="_ti1">#REF!</definedName>
    <definedName name="_ti11" localSheetId="2">#REF!</definedName>
    <definedName name="_ti11" localSheetId="10">#REF!</definedName>
    <definedName name="_ti11">#REF!</definedName>
    <definedName name="_ti2" localSheetId="2">#REF!</definedName>
    <definedName name="_ti2" localSheetId="10">#REF!</definedName>
    <definedName name="_ti2">#REF!</definedName>
    <definedName name="_ti3" localSheetId="2">#REF!</definedName>
    <definedName name="_ti3" localSheetId="10">#REF!</definedName>
    <definedName name="_ti3">#REF!</definedName>
    <definedName name="_ti4" localSheetId="2">#REF!</definedName>
    <definedName name="_ti4" localSheetId="10">#REF!</definedName>
    <definedName name="_ti4">#REF!</definedName>
    <definedName name="_ti5" localSheetId="2">#REF!</definedName>
    <definedName name="_ti5" localSheetId="10">#REF!</definedName>
    <definedName name="_ti5">#REF!</definedName>
    <definedName name="_ti6" localSheetId="2">#REF!</definedName>
    <definedName name="_ti6" localSheetId="10">#REF!</definedName>
    <definedName name="_ti6">#REF!</definedName>
    <definedName name="_ti7" localSheetId="2">#REF!</definedName>
    <definedName name="_ti7" localSheetId="10">#REF!</definedName>
    <definedName name="_ti7">#REF!</definedName>
    <definedName name="_ti8" localSheetId="2">#REF!</definedName>
    <definedName name="_ti8" localSheetId="10">#REF!</definedName>
    <definedName name="_ti8">#REF!</definedName>
    <definedName name="_ti9" localSheetId="2">#REF!</definedName>
    <definedName name="_ti9" localSheetId="10">#REF!</definedName>
    <definedName name="_ti9">#REF!</definedName>
    <definedName name="_ts1" localSheetId="2">#REF!</definedName>
    <definedName name="_ts1" localSheetId="10">#REF!</definedName>
    <definedName name="_ts1">#REF!</definedName>
    <definedName name="_ts10" localSheetId="2">#REF!</definedName>
    <definedName name="_ts10" localSheetId="10">#REF!</definedName>
    <definedName name="_ts10">#REF!</definedName>
    <definedName name="_ts11" localSheetId="2">#REF!</definedName>
    <definedName name="_ts11" localSheetId="10">#REF!</definedName>
    <definedName name="_ts11">#REF!</definedName>
    <definedName name="_ts2" localSheetId="2">#REF!</definedName>
    <definedName name="_ts2" localSheetId="10">#REF!</definedName>
    <definedName name="_ts2">#REF!</definedName>
    <definedName name="_ts3" localSheetId="2">#REF!</definedName>
    <definedName name="_ts3" localSheetId="10">#REF!</definedName>
    <definedName name="_ts3">#REF!</definedName>
    <definedName name="_ts4" localSheetId="2">#REF!</definedName>
    <definedName name="_ts4" localSheetId="10">#REF!</definedName>
    <definedName name="_ts4">#REF!</definedName>
    <definedName name="_ts5" localSheetId="2">#REF!</definedName>
    <definedName name="_ts5" localSheetId="10">#REF!</definedName>
    <definedName name="_ts5">#REF!</definedName>
    <definedName name="_ts6" localSheetId="2">#REF!</definedName>
    <definedName name="_ts6" localSheetId="10">#REF!</definedName>
    <definedName name="_ts6">#REF!</definedName>
    <definedName name="_ts7" localSheetId="2">#REF!</definedName>
    <definedName name="_ts7" localSheetId="10">#REF!</definedName>
    <definedName name="_ts7">#REF!</definedName>
    <definedName name="_ts8" localSheetId="2">#REF!</definedName>
    <definedName name="_ts8" localSheetId="10">#REF!</definedName>
    <definedName name="_ts8">#REF!</definedName>
    <definedName name="_ts9" localSheetId="2">#REF!</definedName>
    <definedName name="_ts9" localSheetId="10">#REF!</definedName>
    <definedName name="_ts9">#REF!</definedName>
    <definedName name="_z" localSheetId="2">#REF!</definedName>
    <definedName name="_z" localSheetId="10">#REF!</definedName>
    <definedName name="_z">#REF!</definedName>
    <definedName name="aaaa" localSheetId="2">#REF!</definedName>
    <definedName name="aaaa" localSheetId="10">#REF!</definedName>
    <definedName name="aaaa">#REF!</definedName>
    <definedName name="asdf" localSheetId="2">#REF!</definedName>
    <definedName name="asdf" localSheetId="10">#REF!</definedName>
    <definedName name="asdf">#REF!</definedName>
    <definedName name="asdfasef" localSheetId="2">#REF!</definedName>
    <definedName name="asdfasef" localSheetId="10">#REF!</definedName>
    <definedName name="asdfasef">#REF!</definedName>
    <definedName name="asdfqw3er" localSheetId="2">#REF!</definedName>
    <definedName name="asdfqw3er" localSheetId="10">#REF!</definedName>
    <definedName name="asdfqw3er">#REF!</definedName>
    <definedName name="data" localSheetId="2">#REF!</definedName>
    <definedName name="data" localSheetId="10">#REF!</definedName>
    <definedName name="data">#REF!</definedName>
    <definedName name="data02" localSheetId="2">#REF!</definedName>
    <definedName name="data02" localSheetId="10">#REF!</definedName>
    <definedName name="data02">#REF!</definedName>
    <definedName name="data2" localSheetId="2">#REF!</definedName>
    <definedName name="data2" localSheetId="10">#REF!</definedName>
    <definedName name="data2">#REF!</definedName>
    <definedName name="dck" localSheetId="2">[1]топография!#REF!</definedName>
    <definedName name="dck" localSheetId="10">[1]топография!#REF!</definedName>
    <definedName name="dck">[1]топография!#REF!</definedName>
    <definedName name="E" localSheetId="2">#REF!</definedName>
    <definedName name="E" localSheetId="10">#REF!</definedName>
    <definedName name="E">#REF!</definedName>
    <definedName name="Excel_BuiltIn_Print_Area_1" localSheetId="2">#REF!</definedName>
    <definedName name="Excel_BuiltIn_Print_Area_1" localSheetId="10">#REF!</definedName>
    <definedName name="Excel_BuiltIn_Print_Area_1">#REF!</definedName>
    <definedName name="Excel_BuiltIn_Print_Area_2" localSheetId="2">#REF!</definedName>
    <definedName name="Excel_BuiltIn_Print_Area_2" localSheetId="10">#REF!</definedName>
    <definedName name="Excel_BuiltIn_Print_Area_2">#REF!</definedName>
    <definedName name="Excel_BuiltIn_Print_Area_3" localSheetId="2">#REF!</definedName>
    <definedName name="Excel_BuiltIn_Print_Area_3" localSheetId="10">#REF!</definedName>
    <definedName name="Excel_BuiltIn_Print_Area_3">#REF!</definedName>
    <definedName name="Excel_BuiltIn_Print_Area_6" localSheetId="2">#REF!</definedName>
    <definedName name="Excel_BuiltIn_Print_Area_6" localSheetId="10">#REF!</definedName>
    <definedName name="Excel_BuiltIn_Print_Area_6">#REF!</definedName>
    <definedName name="Excel_BuiltIn_Print_Titles_2" localSheetId="2">#REF!</definedName>
    <definedName name="Excel_BuiltIn_Print_Titles_2" localSheetId="10">#REF!</definedName>
    <definedName name="Excel_BuiltIn_Print_Titles_2">#REF!</definedName>
    <definedName name="fdhb" localSheetId="2">#REF!</definedName>
    <definedName name="fdhb" localSheetId="10">#REF!</definedName>
    <definedName name="fdhb">#REF!</definedName>
    <definedName name="filial" localSheetId="2">#REF!</definedName>
    <definedName name="filial" localSheetId="10">#REF!</definedName>
    <definedName name="filial">#REF!</definedName>
    <definedName name="gr_blank" localSheetId="2">#REF!</definedName>
    <definedName name="gr_blank" localSheetId="10">#REF!</definedName>
    <definedName name="gr_blank">#REF!</definedName>
    <definedName name="gr_blankname" localSheetId="2">#REF!</definedName>
    <definedName name="gr_blankname" localSheetId="10">#REF!</definedName>
    <definedName name="gr_blankname">#REF!</definedName>
    <definedName name="gr_filial" localSheetId="2">#REF!</definedName>
    <definedName name="gr_filial" localSheetId="10">#REF!</definedName>
    <definedName name="gr_filial">#REF!</definedName>
    <definedName name="gr_itogoobj" localSheetId="2">#REF!</definedName>
    <definedName name="gr_itogoobj" localSheetId="10">#REF!</definedName>
    <definedName name="gr_itogoobj">#REF!</definedName>
    <definedName name="gr_pril" localSheetId="2">#REF!</definedName>
    <definedName name="gr_pril" localSheetId="10">#REF!</definedName>
    <definedName name="gr_pril">#REF!</definedName>
    <definedName name="gr_proc" localSheetId="2">#REF!</definedName>
    <definedName name="gr_proc" localSheetId="10">#REF!</definedName>
    <definedName name="gr_proc">#REF!</definedName>
    <definedName name="gr_procobj" localSheetId="2">#REF!</definedName>
    <definedName name="gr_procobj" localSheetId="10">#REF!</definedName>
    <definedName name="gr_procobj">#REF!</definedName>
    <definedName name="gr_procobj2" localSheetId="2">#REF!</definedName>
    <definedName name="gr_procobj2" localSheetId="10">#REF!</definedName>
    <definedName name="gr_procobj2">#REF!</definedName>
    <definedName name="gr_razdel" localSheetId="2">#REF!</definedName>
    <definedName name="gr_razdel" localSheetId="10">#REF!</definedName>
    <definedName name="gr_razdel">#REF!</definedName>
    <definedName name="gr_razdelobj" localSheetId="2">#REF!</definedName>
    <definedName name="gr_razdelobj" localSheetId="10">#REF!</definedName>
    <definedName name="gr_razdelobj">#REF!</definedName>
    <definedName name="gr_teh" localSheetId="2">#REF!</definedName>
    <definedName name="gr_teh" localSheetId="10">#REF!</definedName>
    <definedName name="gr_teh">#REF!</definedName>
    <definedName name="gr_vsego" localSheetId="2">#REF!</definedName>
    <definedName name="gr_vsego" localSheetId="10">#REF!</definedName>
    <definedName name="gr_vsego">#REF!</definedName>
    <definedName name="hmao" localSheetId="2">#REF!</definedName>
    <definedName name="hmao" localSheetId="10">#REF!</definedName>
    <definedName name="hmao">#REF!</definedName>
    <definedName name="Itog" localSheetId="2">#REF!</definedName>
    <definedName name="Itog" localSheetId="10">#REF!</definedName>
    <definedName name="Itog">#REF!</definedName>
    <definedName name="K_1" localSheetId="2">#REF!</definedName>
    <definedName name="K_1" localSheetId="10">#REF!</definedName>
    <definedName name="K_1">#REF!</definedName>
    <definedName name="Kin" localSheetId="2">#REF!</definedName>
    <definedName name="Kin" localSheetId="10">#REF!</definedName>
    <definedName name="Kin">#REF!</definedName>
    <definedName name="kurs" localSheetId="2">#REF!</definedName>
    <definedName name="kurs" localSheetId="10">#REF!</definedName>
    <definedName name="kurs">#REF!</definedName>
    <definedName name="Kyrs" localSheetId="2">#REF!</definedName>
    <definedName name="Kyrs" localSheetId="10">#REF!</definedName>
    <definedName name="Kyrs">#REF!</definedName>
    <definedName name="LINE" localSheetId="2">#REF!</definedName>
    <definedName name="LINE" localSheetId="10">#REF!</definedName>
    <definedName name="LINE">#REF!</definedName>
    <definedName name="Nalog" localSheetId="2">#REF!</definedName>
    <definedName name="Nalog" localSheetId="10">#REF!</definedName>
    <definedName name="Nalog">#REF!</definedName>
    <definedName name="numformat" localSheetId="2">#REF!</definedName>
    <definedName name="numformat" localSheetId="10">#REF!</definedName>
    <definedName name="numformat">#REF!</definedName>
    <definedName name="numformat_osreg" localSheetId="2">#REF!</definedName>
    <definedName name="numformat_osreg" localSheetId="10">#REF!</definedName>
    <definedName name="numformat_osreg">#REF!</definedName>
    <definedName name="numformat_osv3" localSheetId="2">#REF!</definedName>
    <definedName name="numformat_osv3" localSheetId="10">#REF!</definedName>
    <definedName name="numformat_osv3">#REF!</definedName>
    <definedName name="perdolya02" localSheetId="2">#REF!</definedName>
    <definedName name="perdolya02" localSheetId="10">#REF!</definedName>
    <definedName name="perdolya02">#REF!</definedName>
    <definedName name="rr" localSheetId="2">'[2]Пример расчета'!#REF!</definedName>
    <definedName name="rr" localSheetId="10">'[2]Пример расчета'!#REF!</definedName>
    <definedName name="rr">'[2]Пример расчета'!#REF!</definedName>
    <definedName name="sadf" localSheetId="2">#REF!</definedName>
    <definedName name="sadf" localSheetId="10">#REF!</definedName>
    <definedName name="sadf">#REF!</definedName>
    <definedName name="sdfd" localSheetId="2">#REF!</definedName>
    <definedName name="sdfd" localSheetId="10">#REF!</definedName>
    <definedName name="sdfd">#REF!</definedName>
    <definedName name="SM" localSheetId="2">#REF!</definedName>
    <definedName name="SM" localSheetId="10">#REF!</definedName>
    <definedName name="SM">#REF!</definedName>
    <definedName name="SM_SM" localSheetId="2">#REF!</definedName>
    <definedName name="SM_SM" localSheetId="10">#REF!</definedName>
    <definedName name="SM_SM">#REF!</definedName>
    <definedName name="SM_STO" localSheetId="2">'[3]93-110'!#REF!</definedName>
    <definedName name="SM_STO" localSheetId="10">'[3]93-110'!#REF!</definedName>
    <definedName name="SM_STO">'[3]93-110'!#REF!</definedName>
    <definedName name="SM_STO1" localSheetId="2">#REF!</definedName>
    <definedName name="SM_STO1" localSheetId="10">#REF!</definedName>
    <definedName name="SM_STO1">#REF!</definedName>
    <definedName name="SM_STO2" localSheetId="2">#REF!</definedName>
    <definedName name="SM_STO2" localSheetId="10">#REF!</definedName>
    <definedName name="SM_STO2">#REF!</definedName>
    <definedName name="SM_STO3" localSheetId="2">#REF!</definedName>
    <definedName name="SM_STO3" localSheetId="10">#REF!</definedName>
    <definedName name="SM_STO3">#REF!</definedName>
    <definedName name="SPP" localSheetId="2">#REF!</definedName>
    <definedName name="SPP" localSheetId="10">#REF!</definedName>
    <definedName name="SPP">#REF!</definedName>
    <definedName name="SUM_" localSheetId="2">#REF!</definedName>
    <definedName name="SUM_" localSheetId="10">#REF!</definedName>
    <definedName name="SUM_">#REF!</definedName>
    <definedName name="SUM_1" localSheetId="2">#REF!</definedName>
    <definedName name="SUM_1" localSheetId="10">#REF!</definedName>
    <definedName name="SUM_1">#REF!</definedName>
    <definedName name="SUM_3" localSheetId="2">#REF!</definedName>
    <definedName name="SUM_3" localSheetId="10">#REF!</definedName>
    <definedName name="SUM_3">#REF!</definedName>
    <definedName name="TABLINE" localSheetId="2">#REF!</definedName>
    <definedName name="TABLINE" localSheetId="10">#REF!</definedName>
    <definedName name="TABLINE">#REF!</definedName>
    <definedName name="tabobsch02" localSheetId="2">#REF!</definedName>
    <definedName name="tabobsch02" localSheetId="10">#REF!</definedName>
    <definedName name="tabobsch02">#REF!</definedName>
    <definedName name="tabreg02" localSheetId="2">#REF!</definedName>
    <definedName name="tabreg02" localSheetId="10">#REF!</definedName>
    <definedName name="tabreg02">#REF!</definedName>
    <definedName name="tc" localSheetId="2">#REF!</definedName>
    <definedName name="tc" localSheetId="10">#REF!</definedName>
    <definedName name="tc">#REF!</definedName>
    <definedName name="temp" localSheetId="2">#REF!</definedName>
    <definedName name="temp" localSheetId="10">#REF!</definedName>
    <definedName name="temp">#REF!</definedName>
    <definedName name="test" localSheetId="2">#REF!</definedName>
    <definedName name="test" localSheetId="10">#REF!</definedName>
    <definedName name="test">#REF!</definedName>
    <definedName name="tpnum" localSheetId="2">#REF!</definedName>
    <definedName name="tpnum" localSheetId="10">#REF!</definedName>
    <definedName name="tpnum">#REF!</definedName>
    <definedName name="trans" localSheetId="2">#REF!</definedName>
    <definedName name="trans" localSheetId="10">#REF!</definedName>
    <definedName name="trans">#REF!</definedName>
    <definedName name="vsego02" localSheetId="2">#REF!</definedName>
    <definedName name="vsego02" localSheetId="10">#REF!</definedName>
    <definedName name="vsego02">#REF!</definedName>
    <definedName name="yanao" localSheetId="2">#REF!</definedName>
    <definedName name="yanao" localSheetId="10">#REF!</definedName>
    <definedName name="yanao">#REF!</definedName>
    <definedName name="yug" localSheetId="2">#REF!</definedName>
    <definedName name="yug" localSheetId="10">#REF!</definedName>
    <definedName name="yug">#REF!</definedName>
    <definedName name="yyy" localSheetId="2">#REF!</definedName>
    <definedName name="yyy" localSheetId="10">#REF!</definedName>
    <definedName name="yyy">#REF!</definedName>
    <definedName name="ZAK1" localSheetId="2">#REF!</definedName>
    <definedName name="ZAK1" localSheetId="10">#REF!</definedName>
    <definedName name="ZAK1">#REF!</definedName>
    <definedName name="ZAK2" localSheetId="2">#REF!</definedName>
    <definedName name="ZAK2" localSheetId="10">#REF!</definedName>
    <definedName name="ZAK2">#REF!</definedName>
    <definedName name="а" localSheetId="2">#REF!</definedName>
    <definedName name="а" localSheetId="10">#REF!</definedName>
    <definedName name="а">#REF!</definedName>
    <definedName name="А15" localSheetId="2">#REF!</definedName>
    <definedName name="А15" localSheetId="10">#REF!</definedName>
    <definedName name="А15">#REF!</definedName>
    <definedName name="А2" localSheetId="2">#REF!</definedName>
    <definedName name="А2" localSheetId="10">#REF!</definedName>
    <definedName name="А2">#REF!</definedName>
    <definedName name="а36" localSheetId="2">#REF!</definedName>
    <definedName name="а36" localSheetId="10">#REF!</definedName>
    <definedName name="а36">#REF!</definedName>
    <definedName name="ааа" localSheetId="2">#REF!</definedName>
    <definedName name="ааа" localSheetId="10">#REF!</definedName>
    <definedName name="ааа">#REF!</definedName>
    <definedName name="ав" localSheetId="2">#REF!</definedName>
    <definedName name="ав" localSheetId="10">#REF!</definedName>
    <definedName name="ав">#REF!</definedName>
    <definedName name="Авторский_надзор" localSheetId="2">#REF!</definedName>
    <definedName name="Авторский_надзор" localSheetId="10">#REF!</definedName>
    <definedName name="Авторский_надзор">#REF!</definedName>
    <definedName name="аренда">[4]Общие!$B$3</definedName>
    <definedName name="АФС" localSheetId="2">[5]топография!#REF!</definedName>
    <definedName name="АФС" localSheetId="10">[5]топография!#REF!</definedName>
    <definedName name="АФС">[5]топография!#REF!</definedName>
    <definedName name="Бланк_сметы" localSheetId="2">#REF!</definedName>
    <definedName name="Бланк_сметы" localSheetId="10">#REF!</definedName>
    <definedName name="Бланк_сметы">#REF!</definedName>
    <definedName name="БСИР" localSheetId="2">#REF!</definedName>
    <definedName name="БСИР" localSheetId="10">#REF!</definedName>
    <definedName name="БСИР">#REF!</definedName>
    <definedName name="Внут_Т" localSheetId="2">#REF!</definedName>
    <definedName name="Внут_Т" localSheetId="10">#REF!</definedName>
    <definedName name="Внут_Т">#REF!</definedName>
    <definedName name="Возвратные_суммы" localSheetId="2">#REF!</definedName>
    <definedName name="Возвратные_суммы" localSheetId="10">#REF!</definedName>
    <definedName name="Возвратные_суммы">#REF!</definedName>
    <definedName name="вравар" localSheetId="2">#REF!</definedName>
    <definedName name="вравар" localSheetId="10">#REF!</definedName>
    <definedName name="вравар">#REF!</definedName>
    <definedName name="Временные_здания_линия" localSheetId="2">#REF!</definedName>
    <definedName name="Временные_здания_линия" localSheetId="10">#REF!</definedName>
    <definedName name="Временные_здания_линия">#REF!</definedName>
    <definedName name="Временные_здания_площадка" localSheetId="2">#REF!</definedName>
    <definedName name="Временные_здания_площадка" localSheetId="10">#REF!</definedName>
    <definedName name="Временные_здания_площадка">#REF!</definedName>
    <definedName name="ВСЕГО" localSheetId="2">'[6]09-13-02'!#REF!</definedName>
    <definedName name="ВСЕГО" localSheetId="10">'[6]09-13-02'!#REF!</definedName>
    <definedName name="ВСЕГО">'[6]09-13-02'!#REF!</definedName>
    <definedName name="Вспом" localSheetId="2">#REF!</definedName>
    <definedName name="Вспом" localSheetId="10">#REF!</definedName>
    <definedName name="Вспом">#REF!</definedName>
    <definedName name="г" localSheetId="2">#REF!</definedName>
    <definedName name="г" localSheetId="10">#REF!</definedName>
    <definedName name="г">#REF!</definedName>
    <definedName name="геодез1">[7]геолог!$L$81</definedName>
    <definedName name="геол" localSheetId="2">[8]Смета!#REF!</definedName>
    <definedName name="геол" localSheetId="10">[8]Смета!#REF!</definedName>
    <definedName name="геол">[8]Смета!#REF!</definedName>
    <definedName name="геол1" localSheetId="2">#REF!</definedName>
    <definedName name="геол1" localSheetId="10">#REF!</definedName>
    <definedName name="геол1">#REF!</definedName>
    <definedName name="гид" localSheetId="2">[9]Смета!#REF!</definedName>
    <definedName name="гид" localSheetId="10">[9]Смета!#REF!</definedName>
    <definedName name="гид">[9]Смета!#REF!</definedName>
    <definedName name="Гидр" localSheetId="2">[10]топография!#REF!</definedName>
    <definedName name="Гидр" localSheetId="10">[10]топография!#REF!</definedName>
    <definedName name="Гидр">[10]топография!#REF!</definedName>
    <definedName name="ГИП" localSheetId="2">#REF!</definedName>
    <definedName name="ГИП" localSheetId="10">#REF!</definedName>
    <definedName name="ГИП">#REF!</definedName>
    <definedName name="Горевая" localSheetId="2">#REF!</definedName>
    <definedName name="Горевая" localSheetId="10">#REF!</definedName>
    <definedName name="Горевая">#REF!</definedName>
    <definedName name="гшшг">NA()</definedName>
    <definedName name="Д" localSheetId="2">#REF!</definedName>
    <definedName name="Д" localSheetId="10">#REF!</definedName>
    <definedName name="Д">#REF!</definedName>
    <definedName name="Дата_Договора" localSheetId="2">#REF!</definedName>
    <definedName name="Дата_Договора" localSheetId="10">#REF!</definedName>
    <definedName name="Дата_Договора">#REF!</definedName>
    <definedName name="Дата_Зак" localSheetId="2">#REF!</definedName>
    <definedName name="Дата_Зак" localSheetId="10">#REF!</definedName>
    <definedName name="Дата_Зак">#REF!</definedName>
    <definedName name="ДатаЗак" localSheetId="2">#REF!</definedName>
    <definedName name="ДатаЗак" localSheetId="10">#REF!</definedName>
    <definedName name="ДатаЗак">#REF!</definedName>
    <definedName name="ДатаПост" localSheetId="2">#REF!</definedName>
    <definedName name="ДатаПост" localSheetId="10">#REF!</definedName>
    <definedName name="ДатаПост">#REF!</definedName>
    <definedName name="дд" localSheetId="2">[11]Смета!#REF!</definedName>
    <definedName name="дд" localSheetId="10">[11]Смета!#REF!</definedName>
    <definedName name="дд">[11]Смета!#REF!</definedName>
    <definedName name="Дефлятор" localSheetId="2">#REF!</definedName>
    <definedName name="Дефлятор" localSheetId="10">#REF!</definedName>
    <definedName name="Дефлятор">#REF!</definedName>
    <definedName name="Длинна_границы" localSheetId="2">#REF!</definedName>
    <definedName name="Длинна_границы" localSheetId="10">#REF!</definedName>
    <definedName name="Длинна_границы">#REF!</definedName>
    <definedName name="Длинна_трассы" localSheetId="2">#REF!</definedName>
    <definedName name="Длинна_трассы" localSheetId="10">#REF!</definedName>
    <definedName name="Длинна_трассы">#REF!</definedName>
    <definedName name="Добровольное_страхование" localSheetId="2">#REF!</definedName>
    <definedName name="Добровольное_страхование" localSheetId="10">#REF!</definedName>
    <definedName name="Добровольное_страхование">#REF!</definedName>
    <definedName name="Доп.затраты_в_зимнее_время" localSheetId="2">#REF!</definedName>
    <definedName name="Доп.затраты_в_зимнее_время" localSheetId="10">#REF!</definedName>
    <definedName name="Доп.затраты_в_зимнее_время">#REF!</definedName>
    <definedName name="ДСК" localSheetId="2">[12]топография!#REF!</definedName>
    <definedName name="ДСК" localSheetId="10">[12]топография!#REF!</definedName>
    <definedName name="ДСК">[12]топография!#REF!</definedName>
    <definedName name="е" localSheetId="2">#REF!</definedName>
    <definedName name="е" localSheetId="10">#REF!</definedName>
    <definedName name="е">#REF!</definedName>
    <definedName name="ЕРПКЕ" localSheetId="2">#REF!</definedName>
    <definedName name="ЕРПКЕ" localSheetId="10">#REF!</definedName>
    <definedName name="ЕРПКЕ">#REF!</definedName>
    <definedName name="еы2" localSheetId="2">#REF!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0">#REF!</definedName>
    <definedName name="Заказчик">#REF!</definedName>
    <definedName name="Затраты_на_дирекцию" localSheetId="2">#REF!</definedName>
    <definedName name="Затраты_на_дирекцию" localSheetId="10">#REF!</definedName>
    <definedName name="Затраты_на_дирекцию">#REF!</definedName>
    <definedName name="изыск" localSheetId="2">#REF!</definedName>
    <definedName name="изыск" localSheetId="10">#REF!</definedName>
    <definedName name="изыск">#REF!</definedName>
    <definedName name="инж" localSheetId="2">#REF!</definedName>
    <definedName name="инж" localSheetId="10">#REF!</definedName>
    <definedName name="инж">#REF!</definedName>
    <definedName name="ИПусто" localSheetId="2">#REF!</definedName>
    <definedName name="ИПусто" localSheetId="10">#REF!</definedName>
    <definedName name="ИПусто">#REF!</definedName>
    <definedName name="й" localSheetId="2">#REF!</definedName>
    <definedName name="й" localSheetId="10">#REF!</definedName>
    <definedName name="й">#REF!</definedName>
    <definedName name="йцйц">NA()</definedName>
    <definedName name="кака" localSheetId="2">#REF!</definedName>
    <definedName name="кака" localSheetId="10">#REF!</definedName>
    <definedName name="кака">#REF!</definedName>
    <definedName name="калплан" localSheetId="2">#REF!</definedName>
    <definedName name="калплан" localSheetId="10">#REF!</definedName>
    <definedName name="калплан">#REF!</definedName>
    <definedName name="Кам_стац" localSheetId="2">#REF!</definedName>
    <definedName name="Кам_стац" localSheetId="10">#REF!</definedName>
    <definedName name="Кам_стац">#REF!</definedName>
    <definedName name="Камер_эксп_усл" localSheetId="2">#REF!</definedName>
    <definedName name="Камер_эксп_усл" localSheetId="10">#REF!</definedName>
    <definedName name="Камер_эксп_усл">#REF!</definedName>
    <definedName name="Категория_сложности" localSheetId="2">#REF!</definedName>
    <definedName name="Категория_сложности" localSheetId="10">#REF!</definedName>
    <definedName name="Категория_сложности">#REF!</definedName>
    <definedName name="кгкг" localSheetId="2">#REF!</definedName>
    <definedName name="кгкг" localSheetId="10">#REF!</definedName>
    <definedName name="кгкг">#REF!</definedName>
    <definedName name="кеке" localSheetId="2">#REF!</definedName>
    <definedName name="кеке" localSheetId="10">#REF!</definedName>
    <definedName name="кеке">#REF!</definedName>
    <definedName name="Кин45" localSheetId="2">#REF!</definedName>
    <definedName name="Кин45" localSheetId="10">#REF!</definedName>
    <definedName name="Кин45">#REF!</definedName>
    <definedName name="ккк" localSheetId="2">#REF!</definedName>
    <definedName name="ккк" localSheetId="10">#REF!</definedName>
    <definedName name="ккк">#REF!</definedName>
    <definedName name="Количество_землепользователей" localSheetId="2">#REF!</definedName>
    <definedName name="Количество_землепользователей" localSheetId="10">#REF!</definedName>
    <definedName name="Количество_землепользователей">#REF!</definedName>
    <definedName name="Количество_контуров" localSheetId="2">#REF!</definedName>
    <definedName name="Количество_контуров" localSheetId="10">#REF!</definedName>
    <definedName name="Количество_контуров">#REF!</definedName>
    <definedName name="Количество_культур" localSheetId="2">#REF!</definedName>
    <definedName name="Количество_культур" localSheetId="10">#REF!</definedName>
    <definedName name="Количество_культур">#REF!</definedName>
    <definedName name="Количество_планшетов" localSheetId="2">#REF!</definedName>
    <definedName name="Количество_планшетов" localSheetId="10">#REF!</definedName>
    <definedName name="Количество_планшетов">#REF!</definedName>
    <definedName name="Количество_предприятий" localSheetId="2">#REF!</definedName>
    <definedName name="Количество_предприятий" localSheetId="10">#REF!</definedName>
    <definedName name="Количество_предприятий">#REF!</definedName>
    <definedName name="Количество_согласований" localSheetId="2">#REF!</definedName>
    <definedName name="Количество_согласований" localSheetId="10">#REF!</definedName>
    <definedName name="Количество_согласований">#REF!</definedName>
    <definedName name="Командировочные_расходы" localSheetId="2">#REF!</definedName>
    <definedName name="Командировочные_расходы" localSheetId="10">#REF!</definedName>
    <definedName name="Командировочные_расходы">#REF!</definedName>
    <definedName name="комплектация" localSheetId="2">#REF!</definedName>
    <definedName name="комплектация" localSheetId="10">#REF!</definedName>
    <definedName name="комплектация">#REF!</definedName>
    <definedName name="Коэффициент" localSheetId="2">#REF!</definedName>
    <definedName name="Коэффициент" localSheetId="10">#REF!</definedName>
    <definedName name="Коэффициент">#REF!</definedName>
    <definedName name="куку" localSheetId="2">#REF!</definedName>
    <definedName name="куку" localSheetId="10">#REF!</definedName>
    <definedName name="куку">#REF!</definedName>
    <definedName name="Курс" localSheetId="2">#REF!</definedName>
    <definedName name="Курс" localSheetId="10">#REF!</definedName>
    <definedName name="Курс">#REF!</definedName>
    <definedName name="курс_дол" localSheetId="2">#REF!</definedName>
    <definedName name="курс_дол" localSheetId="10">#REF!</definedName>
    <definedName name="курс_дол">#REF!</definedName>
    <definedName name="Курс_доллара">'[13]Курс доллара'!$A$2</definedName>
    <definedName name="Курск" localSheetId="2">#REF!</definedName>
    <definedName name="Курск" localSheetId="10">#REF!</definedName>
    <definedName name="Курск">#REF!</definedName>
    <definedName name="КурсКоп" localSheetId="2">#REF!</definedName>
    <definedName name="КурсКоп" localSheetId="10">#REF!</definedName>
    <definedName name="КурсКоп">#REF!</definedName>
    <definedName name="Курср" localSheetId="2">#REF!</definedName>
    <definedName name="Курср" localSheetId="10">#REF!</definedName>
    <definedName name="Курср">#REF!</definedName>
    <definedName name="КурсРуб" localSheetId="2">#REF!</definedName>
    <definedName name="КурсРуб" localSheetId="10">#REF!</definedName>
    <definedName name="КурсРуб">#REF!</definedName>
    <definedName name="Лаб_стац" localSheetId="2">#REF!</definedName>
    <definedName name="Лаб_стац" localSheetId="10">#REF!</definedName>
    <definedName name="Лаб_стац">#REF!</definedName>
    <definedName name="Лаб_эксп_усл" localSheetId="2">#REF!</definedName>
    <definedName name="Лаб_эксп_усл" localSheetId="10">#REF!</definedName>
    <definedName name="Лаб_эксп_усл">#REF!</definedName>
    <definedName name="мат" localSheetId="2">#REF!</definedName>
    <definedName name="мат" localSheetId="10">#REF!</definedName>
    <definedName name="мат">#REF!</definedName>
    <definedName name="Метео" localSheetId="2">#REF!</definedName>
    <definedName name="Метео" localSheetId="10">#REF!</definedName>
    <definedName name="Метео">#REF!</definedName>
    <definedName name="МетеорУТ" localSheetId="2">[10]топография!#REF!</definedName>
    <definedName name="МетеорУТ" localSheetId="10">[10]топография!#REF!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 localSheetId="10">#REF!</definedName>
    <definedName name="монраб">#REF!</definedName>
    <definedName name="монт" localSheetId="2">#REF!</definedName>
    <definedName name="монт" localSheetId="10">#REF!</definedName>
    <definedName name="монт">#REF!</definedName>
    <definedName name="н" localSheetId="2">#REF!</definedName>
    <definedName name="н" localSheetId="10">#REF!</definedName>
    <definedName name="н">#REF!</definedName>
    <definedName name="Название_проекта" localSheetId="2">#REF!</definedName>
    <definedName name="Название_проекта" localSheetId="10">#REF!</definedName>
    <definedName name="Название_проекта">#REF!</definedName>
    <definedName name="Наим_объекта" localSheetId="2">#REF!</definedName>
    <definedName name="Наим_объекта" localSheetId="10">#REF!</definedName>
    <definedName name="Наим_объекта">#REF!</definedName>
    <definedName name="Наименование" localSheetId="2">#REF!</definedName>
    <definedName name="Наименование" localSheetId="10">#REF!</definedName>
    <definedName name="Наименование">#REF!</definedName>
    <definedName name="накладные" localSheetId="2">#REF!</definedName>
    <definedName name="накладные" localSheetId="10">#REF!</definedName>
    <definedName name="накладные">#REF!</definedName>
    <definedName name="накрутки" localSheetId="2">#REF!</definedName>
    <definedName name="накрутки" localSheetId="10">#REF!</definedName>
    <definedName name="накрутки">#REF!</definedName>
    <definedName name="налад" localSheetId="2">#REF!</definedName>
    <definedName name="налад" localSheetId="10">#REF!</definedName>
    <definedName name="налад">#REF!</definedName>
    <definedName name="наладка" localSheetId="2">#REF!</definedName>
    <definedName name="наладка" localSheetId="10">#REF!</definedName>
    <definedName name="наладка">#REF!</definedName>
    <definedName name="Налог_на_добавленную_стоимость" localSheetId="2">#REF!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10">#REF!</definedName>
    <definedName name="Налог_на_пользавтелей_автдорог">#REF!</definedName>
    <definedName name="нац" localSheetId="2">#REF!</definedName>
    <definedName name="нац" localSheetId="10">#REF!</definedName>
    <definedName name="нац">#REF!</definedName>
    <definedName name="Нач.см.отд" localSheetId="2">#REF!</definedName>
    <definedName name="Нач.см.отд" localSheetId="10">#REF!</definedName>
    <definedName name="Нач.см.отд">#REF!</definedName>
    <definedName name="НДС" localSheetId="2">#REF!</definedName>
    <definedName name="НДС" localSheetId="10">#REF!</definedName>
    <definedName name="НДС">#REF!</definedName>
    <definedName name="НДС_ост_раб" localSheetId="2">#REF!</definedName>
    <definedName name="НДС_ост_раб" localSheetId="10">#REF!</definedName>
    <definedName name="НДС_ост_раб">#REF!</definedName>
    <definedName name="НДС_по" localSheetId="2">#REF!</definedName>
    <definedName name="НДС_по" localSheetId="10">#REF!</definedName>
    <definedName name="НДС_по">#REF!</definedName>
    <definedName name="НДС_по_раб" localSheetId="2">#REF!</definedName>
    <definedName name="НДС_по_раб" localSheetId="10">#REF!</definedName>
    <definedName name="НДС_по_раб">#REF!</definedName>
    <definedName name="НДС_по2" localSheetId="2">#REF!</definedName>
    <definedName name="НДС_по2" localSheetId="10">#REF!</definedName>
    <definedName name="НДС_по2">#REF!</definedName>
    <definedName name="НДС_по3" localSheetId="2">#REF!</definedName>
    <definedName name="НДС_по3" localSheetId="10">#REF!</definedName>
    <definedName name="НДС_по3">#REF!</definedName>
    <definedName name="НДС05" localSheetId="2">#REF!</definedName>
    <definedName name="НДС05" localSheetId="10">#REF!</definedName>
    <definedName name="НДС05">#REF!</definedName>
    <definedName name="Непредвиденные_расходы" localSheetId="2">#REF!</definedName>
    <definedName name="Непредвиденные_расходы" localSheetId="10">#REF!</definedName>
    <definedName name="Непредвиденные_расходы">#REF!</definedName>
    <definedName name="НОВ" localSheetId="2">#REF!</definedName>
    <definedName name="НОВ" localSheetId="10">#REF!</definedName>
    <definedName name="НОВ">#REF!</definedName>
    <definedName name="Номер_договора" localSheetId="2">#REF!</definedName>
    <definedName name="Номер_договора" localSheetId="10">#REF!</definedName>
    <definedName name="Номер_договора">#REF!</definedName>
    <definedName name="Нормативно_сметная_база" localSheetId="2">#REF!</definedName>
    <definedName name="Нормативно_сметная_база" localSheetId="10">#REF!</definedName>
    <definedName name="Нормативно_сметная_база">#REF!</definedName>
    <definedName name="о" localSheetId="2">#REF!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закупке'!$A$1:$AV$37</definedName>
    <definedName name="_xlnm.Print_Area" localSheetId="11">'8. Общие сведения'!$A$1:$B$83</definedName>
    <definedName name="_xlnm.Print_Area">#REF!</definedName>
    <definedName name="объем">#N/A</definedName>
    <definedName name="объем___0" localSheetId="2">#REF!</definedName>
    <definedName name="объем___0" localSheetId="10">#REF!</definedName>
    <definedName name="объем___0">#REF!</definedName>
    <definedName name="объем___0___0" localSheetId="2">#REF!</definedName>
    <definedName name="объем___0___0" localSheetId="10">#REF!</definedName>
    <definedName name="объем___0___0">#REF!</definedName>
    <definedName name="объем___0___0___0" localSheetId="2">#REF!</definedName>
    <definedName name="объем___0___0___0" localSheetId="10">#REF!</definedName>
    <definedName name="объем___0___0___0">#REF!</definedName>
    <definedName name="объем___0___0___0___0" localSheetId="2">#REF!</definedName>
    <definedName name="объем___0___0___0___0" localSheetId="10">#REF!</definedName>
    <definedName name="объем___0___0___0___0">#REF!</definedName>
    <definedName name="объем___0___0___2" localSheetId="2">#REF!</definedName>
    <definedName name="объем___0___0___2" localSheetId="10">#REF!</definedName>
    <definedName name="объем___0___0___2">#REF!</definedName>
    <definedName name="объем___0___0___3" localSheetId="2">#REF!</definedName>
    <definedName name="объем___0___0___3" localSheetId="10">#REF!</definedName>
    <definedName name="объем___0___0___3">#REF!</definedName>
    <definedName name="объем___0___0___4" localSheetId="2">#REF!</definedName>
    <definedName name="объем___0___0___4" localSheetId="10">#REF!</definedName>
    <definedName name="объем___0___0___4">#REF!</definedName>
    <definedName name="объем___0___1" localSheetId="2">#REF!</definedName>
    <definedName name="объем___0___1" localSheetId="10">#REF!</definedName>
    <definedName name="объем___0___1">#REF!</definedName>
    <definedName name="объем___0___10" localSheetId="2">#REF!</definedName>
    <definedName name="объем___0___10" localSheetId="10">#REF!</definedName>
    <definedName name="объем___0___10">#REF!</definedName>
    <definedName name="объем___0___12" localSheetId="2">#REF!</definedName>
    <definedName name="объем___0___12" localSheetId="10">#REF!</definedName>
    <definedName name="объем___0___12">#REF!</definedName>
    <definedName name="объем___0___2" localSheetId="2">#REF!</definedName>
    <definedName name="объем___0___2" localSheetId="10">#REF!</definedName>
    <definedName name="объем___0___2">#REF!</definedName>
    <definedName name="объем___0___2___0" localSheetId="2">#REF!</definedName>
    <definedName name="объем___0___2___0" localSheetId="10">#REF!</definedName>
    <definedName name="объем___0___2___0">#REF!</definedName>
    <definedName name="объем___0___3" localSheetId="2">#REF!</definedName>
    <definedName name="объем___0___3" localSheetId="10">#REF!</definedName>
    <definedName name="объем___0___3">#REF!</definedName>
    <definedName name="объем___0___4" localSheetId="2">#REF!</definedName>
    <definedName name="объем___0___4" localSheetId="10">#REF!</definedName>
    <definedName name="объем___0___4">#REF!</definedName>
    <definedName name="объем___0___5" localSheetId="2">#REF!</definedName>
    <definedName name="объем___0___5" localSheetId="10">#REF!</definedName>
    <definedName name="объем___0___5">#REF!</definedName>
    <definedName name="объем___0___6" localSheetId="2">#REF!</definedName>
    <definedName name="объем___0___6" localSheetId="10">#REF!</definedName>
    <definedName name="объем___0___6">#REF!</definedName>
    <definedName name="объем___0___8" localSheetId="2">#REF!</definedName>
    <definedName name="объем___0___8" localSheetId="10">#REF!</definedName>
    <definedName name="объем___0___8">#REF!</definedName>
    <definedName name="объем___1" localSheetId="2">#REF!</definedName>
    <definedName name="объем___1" localSheetId="10">#REF!</definedName>
    <definedName name="объем___1">#REF!</definedName>
    <definedName name="объем___1___0" localSheetId="2">#REF!</definedName>
    <definedName name="объем___1___0" localSheetId="10">#REF!</definedName>
    <definedName name="объем___1___0">#REF!</definedName>
    <definedName name="объем___10" localSheetId="2">#REF!</definedName>
    <definedName name="объем___10" localSheetId="10">#REF!</definedName>
    <definedName name="объем___10">#REF!</definedName>
    <definedName name="объем___10___0">NA()</definedName>
    <definedName name="объем___10___0___0" localSheetId="2">#REF!</definedName>
    <definedName name="объем___10___0___0" localSheetId="10">#REF!</definedName>
    <definedName name="объем___10___0___0">#REF!</definedName>
    <definedName name="объем___10___1" localSheetId="2">#REF!</definedName>
    <definedName name="объем___10___1" localSheetId="10">#REF!</definedName>
    <definedName name="объем___10___1">#REF!</definedName>
    <definedName name="объем___10___10" localSheetId="2">#REF!</definedName>
    <definedName name="объем___10___10" localSheetId="10">#REF!</definedName>
    <definedName name="объем___10___10">#REF!</definedName>
    <definedName name="объем___10___12" localSheetId="2">#REF!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0">#REF!</definedName>
    <definedName name="объем___11">#REF!</definedName>
    <definedName name="объем___11___0">NA()</definedName>
    <definedName name="объем___11___10" localSheetId="2">#REF!</definedName>
    <definedName name="объем___11___10" localSheetId="10">#REF!</definedName>
    <definedName name="объем___11___10">#REF!</definedName>
    <definedName name="объем___11___2" localSheetId="2">#REF!</definedName>
    <definedName name="объем___11___2" localSheetId="10">#REF!</definedName>
    <definedName name="объем___11___2">#REF!</definedName>
    <definedName name="объем___11___4" localSheetId="2">#REF!</definedName>
    <definedName name="объем___11___4" localSheetId="10">#REF!</definedName>
    <definedName name="объем___11___4">#REF!</definedName>
    <definedName name="объем___11___6" localSheetId="2">#REF!</definedName>
    <definedName name="объем___11___6" localSheetId="10">#REF!</definedName>
    <definedName name="объем___11___6">#REF!</definedName>
    <definedName name="объем___11___8" localSheetId="2">#REF!</definedName>
    <definedName name="объем___11___8" localSheetId="10">#REF!</definedName>
    <definedName name="объем___11___8">#REF!</definedName>
    <definedName name="объем___12">NA()</definedName>
    <definedName name="объем___2" localSheetId="2">#REF!</definedName>
    <definedName name="объем___2" localSheetId="10">#REF!</definedName>
    <definedName name="объем___2">#REF!</definedName>
    <definedName name="объем___2___0" localSheetId="2">#REF!</definedName>
    <definedName name="объем___2___0" localSheetId="10">#REF!</definedName>
    <definedName name="объем___2___0">#REF!</definedName>
    <definedName name="объем___2___0___0" localSheetId="2">#REF!</definedName>
    <definedName name="объем___2___0___0" localSheetId="10">#REF!</definedName>
    <definedName name="объем___2___0___0">#REF!</definedName>
    <definedName name="объем___2___0___0___0" localSheetId="2">#REF!</definedName>
    <definedName name="объем___2___0___0___0" localSheetId="10">#REF!</definedName>
    <definedName name="объем___2___0___0___0">#REF!</definedName>
    <definedName name="объем___2___1" localSheetId="2">#REF!</definedName>
    <definedName name="объем___2___1" localSheetId="10">#REF!</definedName>
    <definedName name="объем___2___1">#REF!</definedName>
    <definedName name="объем___2___10" localSheetId="2">#REF!</definedName>
    <definedName name="объем___2___10" localSheetId="10">#REF!</definedName>
    <definedName name="объем___2___10">#REF!</definedName>
    <definedName name="объем___2___12" localSheetId="2">#REF!</definedName>
    <definedName name="объем___2___12" localSheetId="10">#REF!</definedName>
    <definedName name="объем___2___12">#REF!</definedName>
    <definedName name="объем___2___2" localSheetId="2">#REF!</definedName>
    <definedName name="объем___2___2" localSheetId="10">#REF!</definedName>
    <definedName name="объем___2___2">#REF!</definedName>
    <definedName name="объем___2___3" localSheetId="2">#REF!</definedName>
    <definedName name="объем___2___3" localSheetId="10">#REF!</definedName>
    <definedName name="объем___2___3">#REF!</definedName>
    <definedName name="объем___2___4" localSheetId="2">#REF!</definedName>
    <definedName name="объем___2___4" localSheetId="10">#REF!</definedName>
    <definedName name="объем___2___4">#REF!</definedName>
    <definedName name="объем___2___6" localSheetId="2">#REF!</definedName>
    <definedName name="объем___2___6" localSheetId="10">#REF!</definedName>
    <definedName name="объем___2___6">#REF!</definedName>
    <definedName name="объем___2___8" localSheetId="2">#REF!</definedName>
    <definedName name="объем___2___8" localSheetId="10">#REF!</definedName>
    <definedName name="объем___2___8">#REF!</definedName>
    <definedName name="объем___3" localSheetId="2">#REF!</definedName>
    <definedName name="объем___3" localSheetId="10">#REF!</definedName>
    <definedName name="объем___3">#REF!</definedName>
    <definedName name="объем___3___0">NA()</definedName>
    <definedName name="объем___3___0___0">NA()</definedName>
    <definedName name="объем___3___10" localSheetId="2">#REF!</definedName>
    <definedName name="объем___3___10" localSheetId="10">#REF!</definedName>
    <definedName name="объем___3___10">#REF!</definedName>
    <definedName name="объем___3___2" localSheetId="2">#REF!</definedName>
    <definedName name="объем___3___2" localSheetId="10">#REF!</definedName>
    <definedName name="объем___3___2">#REF!</definedName>
    <definedName name="объем___3___3" localSheetId="2">#REF!</definedName>
    <definedName name="объем___3___3" localSheetId="10">#REF!</definedName>
    <definedName name="объем___3___3">#REF!</definedName>
    <definedName name="объем___3___4" localSheetId="2">#REF!</definedName>
    <definedName name="объем___3___4" localSheetId="10">#REF!</definedName>
    <definedName name="объем___3___4">#REF!</definedName>
    <definedName name="объем___3___6" localSheetId="2">#REF!</definedName>
    <definedName name="объем___3___6" localSheetId="10">#REF!</definedName>
    <definedName name="объем___3___6">#REF!</definedName>
    <definedName name="объем___3___8" localSheetId="2">#REF!</definedName>
    <definedName name="объем___3___8" localSheetId="10">#REF!</definedName>
    <definedName name="объем___3___8">#REF!</definedName>
    <definedName name="объем___4">NA()</definedName>
    <definedName name="объем___4___0" localSheetId="2">#REF!</definedName>
    <definedName name="объем___4___0" localSheetId="10">#REF!</definedName>
    <definedName name="объем___4___0">#REF!</definedName>
    <definedName name="объем___4___0___0" localSheetId="2">#REF!</definedName>
    <definedName name="объем___4___0___0" localSheetId="10">#REF!</definedName>
    <definedName name="объем___4___0___0">#REF!</definedName>
    <definedName name="объем___4___0___0___0" localSheetId="2">#REF!</definedName>
    <definedName name="объем___4___0___0___0" localSheetId="10">#REF!</definedName>
    <definedName name="объем___4___0___0___0">#REF!</definedName>
    <definedName name="объем___4___10" localSheetId="2">#REF!</definedName>
    <definedName name="объем___4___10" localSheetId="10">#REF!</definedName>
    <definedName name="объем___4___10">#REF!</definedName>
    <definedName name="объем___4___12" localSheetId="2">#REF!</definedName>
    <definedName name="объем___4___12" localSheetId="10">#REF!</definedName>
    <definedName name="объем___4___12">#REF!</definedName>
    <definedName name="объем___4___2" localSheetId="2">#REF!</definedName>
    <definedName name="объем___4___2" localSheetId="10">#REF!</definedName>
    <definedName name="объем___4___2">#REF!</definedName>
    <definedName name="объем___4___3" localSheetId="2">#REF!</definedName>
    <definedName name="объем___4___3" localSheetId="10">#REF!</definedName>
    <definedName name="объем___4___3">#REF!</definedName>
    <definedName name="объем___4___4" localSheetId="2">#REF!</definedName>
    <definedName name="объем___4___4" localSheetId="10">#REF!</definedName>
    <definedName name="объем___4___4">#REF!</definedName>
    <definedName name="объем___4___6" localSheetId="2">#REF!</definedName>
    <definedName name="объем___4___6" localSheetId="10">#REF!</definedName>
    <definedName name="объем___4___6">#REF!</definedName>
    <definedName name="объем___4___8" localSheetId="2">#REF!</definedName>
    <definedName name="объем___4___8" localSheetId="10">#REF!</definedName>
    <definedName name="объем___4___8">#REF!</definedName>
    <definedName name="объем___5">NA()</definedName>
    <definedName name="объем___5___0" localSheetId="2">#REF!</definedName>
    <definedName name="объем___5___0" localSheetId="10">#REF!</definedName>
    <definedName name="объем___5___0">#REF!</definedName>
    <definedName name="объем___5___0___0" localSheetId="2">#REF!</definedName>
    <definedName name="объем___5___0___0" localSheetId="10">#REF!</definedName>
    <definedName name="объем___5___0___0">#REF!</definedName>
    <definedName name="объем___5___0___0___0" localSheetId="2">#REF!</definedName>
    <definedName name="объем___5___0___0___0" localSheetId="10">#REF!</definedName>
    <definedName name="объем___5___0___0___0">#REF!</definedName>
    <definedName name="объем___5___3">NA()</definedName>
    <definedName name="объем___6" localSheetId="2">#REF!</definedName>
    <definedName name="объем___6" localSheetId="10">#REF!</definedName>
    <definedName name="объем___6">#REF!</definedName>
    <definedName name="объем___6___0" localSheetId="2">#REF!</definedName>
    <definedName name="объем___6___0" localSheetId="10">#REF!</definedName>
    <definedName name="объем___6___0">#REF!</definedName>
    <definedName name="объем___6___0___0" localSheetId="2">#REF!</definedName>
    <definedName name="объем___6___0___0" localSheetId="10">#REF!</definedName>
    <definedName name="объем___6___0___0">#REF!</definedName>
    <definedName name="объем___6___0___0___0" localSheetId="2">#REF!</definedName>
    <definedName name="объем___6___0___0___0" localSheetId="10">#REF!</definedName>
    <definedName name="объем___6___0___0___0">#REF!</definedName>
    <definedName name="объем___6___1" localSheetId="2">#REF!</definedName>
    <definedName name="объем___6___1" localSheetId="10">#REF!</definedName>
    <definedName name="объем___6___1">#REF!</definedName>
    <definedName name="объем___6___10" localSheetId="2">#REF!</definedName>
    <definedName name="объем___6___10" localSheetId="10">#REF!</definedName>
    <definedName name="объем___6___10">#REF!</definedName>
    <definedName name="объем___6___12" localSheetId="2">#REF!</definedName>
    <definedName name="объем___6___12" localSheetId="10">#REF!</definedName>
    <definedName name="объем___6___12">#REF!</definedName>
    <definedName name="объем___6___2" localSheetId="2">#REF!</definedName>
    <definedName name="объем___6___2" localSheetId="10">#REF!</definedName>
    <definedName name="объем___6___2">#REF!</definedName>
    <definedName name="объем___6___4" localSheetId="2">#REF!</definedName>
    <definedName name="объем___6___4" localSheetId="10">#REF!</definedName>
    <definedName name="объем___6___4">#REF!</definedName>
    <definedName name="объем___6___6" localSheetId="2">#REF!</definedName>
    <definedName name="объем___6___6" localSheetId="10">#REF!</definedName>
    <definedName name="объем___6___6">#REF!</definedName>
    <definedName name="объем___6___8" localSheetId="2">#REF!</definedName>
    <definedName name="объем___6___8" localSheetId="10">#REF!</definedName>
    <definedName name="объем___6___8">#REF!</definedName>
    <definedName name="объем___7" localSheetId="2">#REF!</definedName>
    <definedName name="объем___7" localSheetId="10">#REF!</definedName>
    <definedName name="объем___7">#REF!</definedName>
    <definedName name="объем___7___0" localSheetId="2">#REF!</definedName>
    <definedName name="объем___7___0" localSheetId="10">#REF!</definedName>
    <definedName name="объем___7___0">#REF!</definedName>
    <definedName name="объем___7___10" localSheetId="2">#REF!</definedName>
    <definedName name="объем___7___10" localSheetId="10">#REF!</definedName>
    <definedName name="объем___7___10">#REF!</definedName>
    <definedName name="объем___7___2" localSheetId="2">#REF!</definedName>
    <definedName name="объем___7___2" localSheetId="10">#REF!</definedName>
    <definedName name="объем___7___2">#REF!</definedName>
    <definedName name="объем___7___4" localSheetId="2">#REF!</definedName>
    <definedName name="объем___7___4" localSheetId="10">#REF!</definedName>
    <definedName name="объем___7___4">#REF!</definedName>
    <definedName name="объем___7___6" localSheetId="2">#REF!</definedName>
    <definedName name="объем___7___6" localSheetId="10">#REF!</definedName>
    <definedName name="объем___7___6">#REF!</definedName>
    <definedName name="объем___7___8" localSheetId="2">#REF!</definedName>
    <definedName name="объем___7___8" localSheetId="10">#REF!</definedName>
    <definedName name="объем___7___8">#REF!</definedName>
    <definedName name="объем___8" localSheetId="2">#REF!</definedName>
    <definedName name="объем___8" localSheetId="10">#REF!</definedName>
    <definedName name="объем___8">#REF!</definedName>
    <definedName name="объем___8___0" localSheetId="2">#REF!</definedName>
    <definedName name="объем___8___0" localSheetId="10">#REF!</definedName>
    <definedName name="объем___8___0">#REF!</definedName>
    <definedName name="объем___8___0___0" localSheetId="2">#REF!</definedName>
    <definedName name="объем___8___0___0" localSheetId="10">#REF!</definedName>
    <definedName name="объем___8___0___0">#REF!</definedName>
    <definedName name="объем___8___0___0___0" localSheetId="2">#REF!</definedName>
    <definedName name="объем___8___0___0___0" localSheetId="10">#REF!</definedName>
    <definedName name="объем___8___0___0___0">#REF!</definedName>
    <definedName name="объем___8___1" localSheetId="2">#REF!</definedName>
    <definedName name="объем___8___1" localSheetId="10">#REF!</definedName>
    <definedName name="объем___8___1">#REF!</definedName>
    <definedName name="объем___8___10" localSheetId="2">#REF!</definedName>
    <definedName name="объем___8___10" localSheetId="10">#REF!</definedName>
    <definedName name="объем___8___10">#REF!</definedName>
    <definedName name="объем___8___12" localSheetId="2">#REF!</definedName>
    <definedName name="объем___8___12" localSheetId="10">#REF!</definedName>
    <definedName name="объем___8___12">#REF!</definedName>
    <definedName name="объем___8___2" localSheetId="2">#REF!</definedName>
    <definedName name="объем___8___2" localSheetId="10">#REF!</definedName>
    <definedName name="объем___8___2">#REF!</definedName>
    <definedName name="объем___8___4" localSheetId="2">#REF!</definedName>
    <definedName name="объем___8___4" localSheetId="10">#REF!</definedName>
    <definedName name="объем___8___4">#REF!</definedName>
    <definedName name="объем___8___6" localSheetId="2">#REF!</definedName>
    <definedName name="объем___8___6" localSheetId="10">#REF!</definedName>
    <definedName name="объем___8___6">#REF!</definedName>
    <definedName name="объем___8___8" localSheetId="2">#REF!</definedName>
    <definedName name="объем___8___8" localSheetId="10">#REF!</definedName>
    <definedName name="объем___8___8">#REF!</definedName>
    <definedName name="объем___9" localSheetId="2">#REF!</definedName>
    <definedName name="объем___9" localSheetId="10">#REF!</definedName>
    <definedName name="объем___9">#REF!</definedName>
    <definedName name="объем___9___0" localSheetId="2">#REF!</definedName>
    <definedName name="объем___9___0" localSheetId="10">#REF!</definedName>
    <definedName name="объем___9___0">#REF!</definedName>
    <definedName name="объем___9___0___0" localSheetId="2">#REF!</definedName>
    <definedName name="объем___9___0___0" localSheetId="10">#REF!</definedName>
    <definedName name="объем___9___0___0">#REF!</definedName>
    <definedName name="объем___9___0___0___0" localSheetId="2">#REF!</definedName>
    <definedName name="объем___9___0___0___0" localSheetId="10">#REF!</definedName>
    <definedName name="объем___9___0___0___0">#REF!</definedName>
    <definedName name="объем___9___10" localSheetId="2">#REF!</definedName>
    <definedName name="объем___9___10" localSheetId="10">#REF!</definedName>
    <definedName name="объем___9___10">#REF!</definedName>
    <definedName name="объем___9___2" localSheetId="2">#REF!</definedName>
    <definedName name="объем___9___2" localSheetId="10">#REF!</definedName>
    <definedName name="объем___9___2">#REF!</definedName>
    <definedName name="объем___9___4" localSheetId="2">#REF!</definedName>
    <definedName name="объем___9___4" localSheetId="10">#REF!</definedName>
    <definedName name="объем___9___4">#REF!</definedName>
    <definedName name="объем___9___6" localSheetId="2">#REF!</definedName>
    <definedName name="объем___9___6" localSheetId="10">#REF!</definedName>
    <definedName name="объем___9___6">#REF!</definedName>
    <definedName name="объем___9___8" localSheetId="2">#REF!</definedName>
    <definedName name="объем___9___8" localSheetId="10">#REF!</definedName>
    <definedName name="объем___9___8">#REF!</definedName>
    <definedName name="объем1" localSheetId="2">#REF!</definedName>
    <definedName name="объем1" localSheetId="10">#REF!</definedName>
    <definedName name="объем1">#REF!</definedName>
    <definedName name="ок" localSheetId="2">#REF!</definedName>
    <definedName name="ок" localSheetId="10">#REF!</definedName>
    <definedName name="ок">#REF!</definedName>
    <definedName name="орп" localSheetId="2">[15]Смета!#REF!</definedName>
    <definedName name="орп" localSheetId="10">[15]Смета!#REF!</definedName>
    <definedName name="орп">[15]Смета!#REF!</definedName>
    <definedName name="Осн_Камер" localSheetId="2">'[6]09-13-02'!#REF!</definedName>
    <definedName name="Осн_Камер" localSheetId="10">'[6]09-13-02'!#REF!</definedName>
    <definedName name="Осн_Камер">'[6]09-13-02'!#REF!</definedName>
    <definedName name="Ост_раб" localSheetId="2">#REF!</definedName>
    <definedName name="Ост_раб" localSheetId="10">#REF!</definedName>
    <definedName name="Ост_раб">#REF!</definedName>
    <definedName name="п" localSheetId="2">#REF!</definedName>
    <definedName name="п" localSheetId="10">#REF!</definedName>
    <definedName name="п">#REF!</definedName>
    <definedName name="Пи" localSheetId="2">#REF!</definedName>
    <definedName name="Пи" localSheetId="10">#REF!</definedName>
    <definedName name="Пи">#REF!</definedName>
    <definedName name="Пи_" localSheetId="2">#REF!</definedName>
    <definedName name="Пи_" localSheetId="10">#REF!</definedName>
    <definedName name="Пи_">#REF!</definedName>
    <definedName name="ПИСС_стац" localSheetId="2">#REF!</definedName>
    <definedName name="ПИСС_стац" localSheetId="10">#REF!</definedName>
    <definedName name="ПИСС_стац">#REF!</definedName>
    <definedName name="ПИСС_эксп" localSheetId="2">#REF!</definedName>
    <definedName name="ПИСС_эксп" localSheetId="10">#REF!</definedName>
    <definedName name="ПИСС_эксп">#REF!</definedName>
    <definedName name="план" localSheetId="2">[10]топография!#REF!</definedName>
    <definedName name="план" localSheetId="10">[10]топография!#REF!</definedName>
    <definedName name="план">[10]топография!#REF!</definedName>
    <definedName name="Площадь" localSheetId="2">#REF!</definedName>
    <definedName name="Площадь" localSheetId="10">#REF!</definedName>
    <definedName name="Площадь">#REF!</definedName>
    <definedName name="Площадь_нелинейных_объектов" localSheetId="2">#REF!</definedName>
    <definedName name="Площадь_нелинейных_объектов" localSheetId="10">#REF!</definedName>
    <definedName name="Площадь_нелинейных_объектов">#REF!</definedName>
    <definedName name="Площадь_планшетов" localSheetId="2">#REF!</definedName>
    <definedName name="Площадь_планшетов" localSheetId="10">#REF!</definedName>
    <definedName name="Площадь_планшетов">#REF!</definedName>
    <definedName name="ПО_2" localSheetId="2">#REF!</definedName>
    <definedName name="ПО_2" localSheetId="10">#REF!</definedName>
    <definedName name="ПО_2">#REF!</definedName>
    <definedName name="ПО_3" localSheetId="2">#REF!</definedName>
    <definedName name="ПО_3" localSheetId="10">#REF!</definedName>
    <definedName name="ПО_3">#REF!</definedName>
    <definedName name="ПО_раб" localSheetId="2">#REF!</definedName>
    <definedName name="ПО_раб" localSheetId="10">#REF!</definedName>
    <definedName name="ПО_раб">#REF!</definedName>
    <definedName name="Подрядчик" localSheetId="2">#REF!</definedName>
    <definedName name="Подрядчик" localSheetId="10">#REF!</definedName>
    <definedName name="Подрядчик">#REF!</definedName>
    <definedName name="Пожарная_охрана" localSheetId="2">#REF!</definedName>
    <definedName name="Пожарная_охрана" localSheetId="10">#REF!</definedName>
    <definedName name="Пожарная_охрана">#REF!</definedName>
    <definedName name="Полевые" localSheetId="2">#REF!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2">#REF!</definedName>
    <definedName name="Поставщик" localSheetId="10">#REF!</definedName>
    <definedName name="Поставщик">#REF!</definedName>
    <definedName name="ппа" localSheetId="2">#REF!</definedName>
    <definedName name="ппа" localSheetId="10">#REF!</definedName>
    <definedName name="ппа">#REF!</definedName>
    <definedName name="Предоплата" localSheetId="2">#REF!</definedName>
    <definedName name="Предоплата" localSheetId="10">#REF!</definedName>
    <definedName name="Предоплата">#REF!</definedName>
    <definedName name="Премирование" localSheetId="2">#REF!</definedName>
    <definedName name="Премирование" localSheetId="10">#REF!</definedName>
    <definedName name="Премирование">#REF!</definedName>
    <definedName name="пробная" localSheetId="2">#REF!</definedName>
    <definedName name="пробная" localSheetId="10">#REF!</definedName>
    <definedName name="пробная">#REF!</definedName>
    <definedName name="Промежуточный_коэфф._К1" localSheetId="2">#REF!</definedName>
    <definedName name="Промежуточный_коэфф._К1" localSheetId="10">#REF!</definedName>
    <definedName name="Промежуточный_коэфф._К1">#REF!</definedName>
    <definedName name="Промежуточный_коэфф._К2" localSheetId="2">#REF!</definedName>
    <definedName name="Промежуточный_коэфф._К2" localSheetId="10">#REF!</definedName>
    <definedName name="Промежуточный_коэфф._К2">#REF!</definedName>
    <definedName name="пррр" localSheetId="2">#REF!</definedName>
    <definedName name="пррр" localSheetId="10">#REF!</definedName>
    <definedName name="пррр">#REF!</definedName>
    <definedName name="р" localSheetId="2">#REF!</definedName>
    <definedName name="р" localSheetId="10">#REF!</definedName>
    <definedName name="р">#REF!</definedName>
    <definedName name="рентабельн" localSheetId="2">#REF!</definedName>
    <definedName name="рентабельн" localSheetId="10">#REF!</definedName>
    <definedName name="рентабельн">#REF!</definedName>
    <definedName name="рентабельность" localSheetId="2">#REF!</definedName>
    <definedName name="рентабельность" localSheetId="10">#REF!</definedName>
    <definedName name="рентабельность">#REF!</definedName>
    <definedName name="ролл">[16]Общие!$B$3</definedName>
    <definedName name="РРК" localSheetId="2">#REF!</definedName>
    <definedName name="РРК" localSheetId="10">#REF!</definedName>
    <definedName name="РРК">#REF!</definedName>
    <definedName name="РСЛ" localSheetId="2">#REF!</definedName>
    <definedName name="РСЛ" localSheetId="10">#REF!</definedName>
    <definedName name="РСЛ">#REF!</definedName>
    <definedName name="Руководитель" localSheetId="2">#REF!</definedName>
    <definedName name="Руководитель" localSheetId="10">#REF!</definedName>
    <definedName name="Руководитель">#REF!</definedName>
    <definedName name="Свод" localSheetId="2">#REF!</definedName>
    <definedName name="Свод" localSheetId="10">#REF!</definedName>
    <definedName name="Свод">#REF!</definedName>
    <definedName name="СводнУТ" localSheetId="2">[10]топография!#REF!</definedName>
    <definedName name="СводнУТ" localSheetId="10">[10]топография!#REF!</definedName>
    <definedName name="СводнУТ">[10]топография!#REF!</definedName>
    <definedName name="СводУТ" localSheetId="2">#REF!</definedName>
    <definedName name="СводУТ" localSheetId="10">#REF!</definedName>
    <definedName name="СводУТ">#REF!</definedName>
    <definedName name="см" localSheetId="2">#REF!</definedName>
    <definedName name="см" localSheetId="10">#REF!</definedName>
    <definedName name="см">#REF!</definedName>
    <definedName name="смета" localSheetId="2">#REF!</definedName>
    <definedName name="смета" localSheetId="10">#REF!</definedName>
    <definedName name="смета">#REF!</definedName>
    <definedName name="смр" localSheetId="2">#REF!</definedName>
    <definedName name="смр" localSheetId="10">#REF!</definedName>
    <definedName name="смр">#REF!</definedName>
    <definedName name="Согласование" localSheetId="2">#REF!</definedName>
    <definedName name="Согласование" localSheetId="10">#REF!</definedName>
    <definedName name="Согласование">#REF!</definedName>
    <definedName name="Содерж_Осн_Базы" localSheetId="2">#REF!</definedName>
    <definedName name="Содерж_Осн_Базы" localSheetId="10">#REF!</definedName>
    <definedName name="Содерж_Осн_Базы">#REF!</definedName>
    <definedName name="Составитель" localSheetId="2">#REF!</definedName>
    <definedName name="Составитель" localSheetId="10">#REF!</definedName>
    <definedName name="Составитель">#REF!</definedName>
    <definedName name="спрвка" localSheetId="2">#REF!</definedName>
    <definedName name="спрвка" localSheetId="10">#REF!</definedName>
    <definedName name="спрвка">#REF!</definedName>
    <definedName name="Ст" localSheetId="2">#REF!</definedName>
    <definedName name="Ст" localSheetId="10">#REF!</definedName>
    <definedName name="Ст">#REF!</definedName>
    <definedName name="СтЗ" localSheetId="2">#REF!</definedName>
    <definedName name="СтЗ" localSheetId="10">#REF!</definedName>
    <definedName name="СтЗ">#REF!</definedName>
    <definedName name="Стоимость_ПИР" localSheetId="2">#REF!</definedName>
    <definedName name="Стоимость_ПИР" localSheetId="10">#REF!</definedName>
    <definedName name="Стоимость_ПИР">#REF!</definedName>
    <definedName name="Строительная_полоса" localSheetId="2">#REF!</definedName>
    <definedName name="Строительная_полоса" localSheetId="10">#REF!</definedName>
    <definedName name="Строительная_полоса">#REF!</definedName>
    <definedName name="стрраб" localSheetId="2">#REF!</definedName>
    <definedName name="стрраб" localSheetId="10">#REF!</definedName>
    <definedName name="стрраб">#REF!</definedName>
    <definedName name="Сумма" localSheetId="2">#REF!</definedName>
    <definedName name="Сумма" localSheetId="10">#REF!</definedName>
    <definedName name="Сумма">#REF!</definedName>
    <definedName name="Сумма_прописью" localSheetId="2">#REF!</definedName>
    <definedName name="Сумма_прописью" localSheetId="10">#REF!</definedName>
    <definedName name="Сумма_прописью">#REF!</definedName>
    <definedName name="Сумма_ц" localSheetId="2">#REF!</definedName>
    <definedName name="Сумма_ц" localSheetId="10">#REF!</definedName>
    <definedName name="Сумма_ц">#REF!</definedName>
    <definedName name="Сургут">NA()</definedName>
    <definedName name="топ1" localSheetId="2">#REF!</definedName>
    <definedName name="топ1" localSheetId="10">#REF!</definedName>
    <definedName name="топ1">#REF!</definedName>
    <definedName name="топо" localSheetId="2">#REF!</definedName>
    <definedName name="топо" localSheetId="10">#REF!</definedName>
    <definedName name="топо">#REF!</definedName>
    <definedName name="трзаг" localSheetId="2">#REF!</definedName>
    <definedName name="трзаг" localSheetId="10">#REF!</definedName>
    <definedName name="трзаг">#REF!</definedName>
    <definedName name="у" localSheetId="2">#REF!</definedName>
    <definedName name="у" localSheetId="10">#REF!</definedName>
    <definedName name="у">#REF!</definedName>
    <definedName name="уу" localSheetId="2">#REF!</definedName>
    <definedName name="уу" localSheetId="10">#REF!</definedName>
    <definedName name="уу">#REF!</definedName>
    <definedName name="уцуц" localSheetId="2">#REF!</definedName>
    <definedName name="уцуц" localSheetId="10">#REF!</definedName>
    <definedName name="уцуц">#REF!</definedName>
    <definedName name="Участок" localSheetId="2">#REF!</definedName>
    <definedName name="Участок" localSheetId="10">#REF!</definedName>
    <definedName name="Участок">#REF!</definedName>
    <definedName name="ц" localSheetId="2">#REF!</definedName>
    <definedName name="ц" localSheetId="10">#REF!</definedName>
    <definedName name="ц">#REF!</definedName>
    <definedName name="цена">#N/A</definedName>
    <definedName name="цена___0" localSheetId="2">#REF!</definedName>
    <definedName name="цена___0" localSheetId="10">#REF!</definedName>
    <definedName name="цена___0">#REF!</definedName>
    <definedName name="цена___0___0" localSheetId="2">#REF!</definedName>
    <definedName name="цена___0___0" localSheetId="10">#REF!</definedName>
    <definedName name="цена___0___0">#REF!</definedName>
    <definedName name="цена___0___0___0" localSheetId="2">#REF!</definedName>
    <definedName name="цена___0___0___0" localSheetId="10">#REF!</definedName>
    <definedName name="цена___0___0___0">#REF!</definedName>
    <definedName name="цена___0___0___0___0" localSheetId="2">#REF!</definedName>
    <definedName name="цена___0___0___0___0" localSheetId="10">#REF!</definedName>
    <definedName name="цена___0___0___0___0">#REF!</definedName>
    <definedName name="цена___0___0___2" localSheetId="2">#REF!</definedName>
    <definedName name="цена___0___0___2" localSheetId="10">#REF!</definedName>
    <definedName name="цена___0___0___2">#REF!</definedName>
    <definedName name="цена___0___0___3" localSheetId="2">#REF!</definedName>
    <definedName name="цена___0___0___3" localSheetId="10">#REF!</definedName>
    <definedName name="цена___0___0___3">#REF!</definedName>
    <definedName name="цена___0___0___4" localSheetId="2">#REF!</definedName>
    <definedName name="цена___0___0___4" localSheetId="10">#REF!</definedName>
    <definedName name="цена___0___0___4">#REF!</definedName>
    <definedName name="цена___0___1" localSheetId="2">#REF!</definedName>
    <definedName name="цена___0___1" localSheetId="10">#REF!</definedName>
    <definedName name="цена___0___1">#REF!</definedName>
    <definedName name="цена___0___10" localSheetId="2">#REF!</definedName>
    <definedName name="цена___0___10" localSheetId="10">#REF!</definedName>
    <definedName name="цена___0___10">#REF!</definedName>
    <definedName name="цена___0___12" localSheetId="2">#REF!</definedName>
    <definedName name="цена___0___12" localSheetId="10">#REF!</definedName>
    <definedName name="цена___0___12">#REF!</definedName>
    <definedName name="цена___0___2" localSheetId="2">#REF!</definedName>
    <definedName name="цена___0___2" localSheetId="10">#REF!</definedName>
    <definedName name="цена___0___2">#REF!</definedName>
    <definedName name="цена___0___2___0" localSheetId="2">#REF!</definedName>
    <definedName name="цена___0___2___0" localSheetId="10">#REF!</definedName>
    <definedName name="цена___0___2___0">#REF!</definedName>
    <definedName name="цена___0___3" localSheetId="2">#REF!</definedName>
    <definedName name="цена___0___3" localSheetId="10">#REF!</definedName>
    <definedName name="цена___0___3">#REF!</definedName>
    <definedName name="цена___0___4" localSheetId="2">#REF!</definedName>
    <definedName name="цена___0___4" localSheetId="10">#REF!</definedName>
    <definedName name="цена___0___4">#REF!</definedName>
    <definedName name="цена___0___5" localSheetId="2">#REF!</definedName>
    <definedName name="цена___0___5" localSheetId="10">#REF!</definedName>
    <definedName name="цена___0___5">#REF!</definedName>
    <definedName name="цена___0___6" localSheetId="2">#REF!</definedName>
    <definedName name="цена___0___6" localSheetId="10">#REF!</definedName>
    <definedName name="цена___0___6">#REF!</definedName>
    <definedName name="цена___0___8" localSheetId="2">#REF!</definedName>
    <definedName name="цена___0___8" localSheetId="10">#REF!</definedName>
    <definedName name="цена___0___8">#REF!</definedName>
    <definedName name="цена___1" localSheetId="2">#REF!</definedName>
    <definedName name="цена___1" localSheetId="10">#REF!</definedName>
    <definedName name="цена___1">#REF!</definedName>
    <definedName name="цена___1___0" localSheetId="2">#REF!</definedName>
    <definedName name="цена___1___0" localSheetId="10">#REF!</definedName>
    <definedName name="цена___1___0">#REF!</definedName>
    <definedName name="цена___10" localSheetId="2">#REF!</definedName>
    <definedName name="цена___10" localSheetId="10">#REF!</definedName>
    <definedName name="цена___10">#REF!</definedName>
    <definedName name="цена___10___0">NA()</definedName>
    <definedName name="цена___10___0___0" localSheetId="2">#REF!</definedName>
    <definedName name="цена___10___0___0" localSheetId="10">#REF!</definedName>
    <definedName name="цена___10___0___0">#REF!</definedName>
    <definedName name="цена___10___1" localSheetId="2">#REF!</definedName>
    <definedName name="цена___10___1" localSheetId="10">#REF!</definedName>
    <definedName name="цена___10___1">#REF!</definedName>
    <definedName name="цена___10___10" localSheetId="2">#REF!</definedName>
    <definedName name="цена___10___10" localSheetId="10">#REF!</definedName>
    <definedName name="цена___10___10">#REF!</definedName>
    <definedName name="цена___10___12" localSheetId="2">#REF!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0">#REF!</definedName>
    <definedName name="цена___11">#REF!</definedName>
    <definedName name="цена___11___0">NA()</definedName>
    <definedName name="цена___11___10" localSheetId="2">#REF!</definedName>
    <definedName name="цена___11___10" localSheetId="10">#REF!</definedName>
    <definedName name="цена___11___10">#REF!</definedName>
    <definedName name="цена___11___2" localSheetId="2">#REF!</definedName>
    <definedName name="цена___11___2" localSheetId="10">#REF!</definedName>
    <definedName name="цена___11___2">#REF!</definedName>
    <definedName name="цена___11___4" localSheetId="2">#REF!</definedName>
    <definedName name="цена___11___4" localSheetId="10">#REF!</definedName>
    <definedName name="цена___11___4">#REF!</definedName>
    <definedName name="цена___11___6" localSheetId="2">#REF!</definedName>
    <definedName name="цена___11___6" localSheetId="10">#REF!</definedName>
    <definedName name="цена___11___6">#REF!</definedName>
    <definedName name="цена___11___8" localSheetId="2">#REF!</definedName>
    <definedName name="цена___11___8" localSheetId="10">#REF!</definedName>
    <definedName name="цена___11___8">#REF!</definedName>
    <definedName name="цена___12">NA()</definedName>
    <definedName name="цена___2" localSheetId="2">#REF!</definedName>
    <definedName name="цена___2" localSheetId="10">#REF!</definedName>
    <definedName name="цена___2">#REF!</definedName>
    <definedName name="цена___2___0" localSheetId="2">#REF!</definedName>
    <definedName name="цена___2___0" localSheetId="10">#REF!</definedName>
    <definedName name="цена___2___0">#REF!</definedName>
    <definedName name="цена___2___0___0" localSheetId="2">#REF!</definedName>
    <definedName name="цена___2___0___0" localSheetId="10">#REF!</definedName>
    <definedName name="цена___2___0___0">#REF!</definedName>
    <definedName name="цена___2___0___0___0" localSheetId="2">#REF!</definedName>
    <definedName name="цена___2___0___0___0" localSheetId="10">#REF!</definedName>
    <definedName name="цена___2___0___0___0">#REF!</definedName>
    <definedName name="цена___2___1" localSheetId="2">#REF!</definedName>
    <definedName name="цена___2___1" localSheetId="10">#REF!</definedName>
    <definedName name="цена___2___1">#REF!</definedName>
    <definedName name="цена___2___10" localSheetId="2">#REF!</definedName>
    <definedName name="цена___2___10" localSheetId="10">#REF!</definedName>
    <definedName name="цена___2___10">#REF!</definedName>
    <definedName name="цена___2___12" localSheetId="2">#REF!</definedName>
    <definedName name="цена___2___12" localSheetId="10">#REF!</definedName>
    <definedName name="цена___2___12">#REF!</definedName>
    <definedName name="цена___2___2" localSheetId="2">#REF!</definedName>
    <definedName name="цена___2___2" localSheetId="10">#REF!</definedName>
    <definedName name="цена___2___2">#REF!</definedName>
    <definedName name="цена___2___3" localSheetId="2">#REF!</definedName>
    <definedName name="цена___2___3" localSheetId="10">#REF!</definedName>
    <definedName name="цена___2___3">#REF!</definedName>
    <definedName name="цена___2___4" localSheetId="2">#REF!</definedName>
    <definedName name="цена___2___4" localSheetId="10">#REF!</definedName>
    <definedName name="цена___2___4">#REF!</definedName>
    <definedName name="цена___2___6" localSheetId="2">#REF!</definedName>
    <definedName name="цена___2___6" localSheetId="10">#REF!</definedName>
    <definedName name="цена___2___6">#REF!</definedName>
    <definedName name="цена___2___8" localSheetId="2">#REF!</definedName>
    <definedName name="цена___2___8" localSheetId="10">#REF!</definedName>
    <definedName name="цена___2___8">#REF!</definedName>
    <definedName name="цена___3" localSheetId="2">#REF!</definedName>
    <definedName name="цена___3" localSheetId="10">#REF!</definedName>
    <definedName name="цена___3">#REF!</definedName>
    <definedName name="цена___3___0">NA()</definedName>
    <definedName name="цена___3___0___0">NA()</definedName>
    <definedName name="цена___3___10" localSheetId="2">#REF!</definedName>
    <definedName name="цена___3___10" localSheetId="10">#REF!</definedName>
    <definedName name="цена___3___10">#REF!</definedName>
    <definedName name="цена___3___2" localSheetId="2">#REF!</definedName>
    <definedName name="цена___3___2" localSheetId="10">#REF!</definedName>
    <definedName name="цена___3___2">#REF!</definedName>
    <definedName name="цена___3___3" localSheetId="2">#REF!</definedName>
    <definedName name="цена___3___3" localSheetId="10">#REF!</definedName>
    <definedName name="цена___3___3">#REF!</definedName>
    <definedName name="цена___3___4" localSheetId="2">#REF!</definedName>
    <definedName name="цена___3___4" localSheetId="10">#REF!</definedName>
    <definedName name="цена___3___4">#REF!</definedName>
    <definedName name="цена___3___6" localSheetId="2">#REF!</definedName>
    <definedName name="цена___3___6" localSheetId="10">#REF!</definedName>
    <definedName name="цена___3___6">#REF!</definedName>
    <definedName name="цена___3___8" localSheetId="2">#REF!</definedName>
    <definedName name="цена___3___8" localSheetId="10">#REF!</definedName>
    <definedName name="цена___3___8">#REF!</definedName>
    <definedName name="цена___4">NA()</definedName>
    <definedName name="цена___4___0" localSheetId="2">#REF!</definedName>
    <definedName name="цена___4___0" localSheetId="10">#REF!</definedName>
    <definedName name="цена___4___0">#REF!</definedName>
    <definedName name="цена___4___0___0" localSheetId="2">#REF!</definedName>
    <definedName name="цена___4___0___0" localSheetId="10">#REF!</definedName>
    <definedName name="цена___4___0___0">#REF!</definedName>
    <definedName name="цена___4___0___0___0" localSheetId="2">#REF!</definedName>
    <definedName name="цена___4___0___0___0" localSheetId="10">#REF!</definedName>
    <definedName name="цена___4___0___0___0">#REF!</definedName>
    <definedName name="цена___4___10" localSheetId="2">#REF!</definedName>
    <definedName name="цена___4___10" localSheetId="10">#REF!</definedName>
    <definedName name="цена___4___10">#REF!</definedName>
    <definedName name="цена___4___12" localSheetId="2">#REF!</definedName>
    <definedName name="цена___4___12" localSheetId="10">#REF!</definedName>
    <definedName name="цена___4___12">#REF!</definedName>
    <definedName name="цена___4___2" localSheetId="2">#REF!</definedName>
    <definedName name="цена___4___2" localSheetId="10">#REF!</definedName>
    <definedName name="цена___4___2">#REF!</definedName>
    <definedName name="цена___4___3" localSheetId="2">#REF!</definedName>
    <definedName name="цена___4___3" localSheetId="10">#REF!</definedName>
    <definedName name="цена___4___3">#REF!</definedName>
    <definedName name="цена___4___4" localSheetId="2">#REF!</definedName>
    <definedName name="цена___4___4" localSheetId="10">#REF!</definedName>
    <definedName name="цена___4___4">#REF!</definedName>
    <definedName name="цена___4___6" localSheetId="2">#REF!</definedName>
    <definedName name="цена___4___6" localSheetId="10">#REF!</definedName>
    <definedName name="цена___4___6">#REF!</definedName>
    <definedName name="цена___4___8" localSheetId="2">#REF!</definedName>
    <definedName name="цена___4___8" localSheetId="10">#REF!</definedName>
    <definedName name="цена___4___8">#REF!</definedName>
    <definedName name="цена___5">NA()</definedName>
    <definedName name="цена___5___0" localSheetId="2">#REF!</definedName>
    <definedName name="цена___5___0" localSheetId="10">#REF!</definedName>
    <definedName name="цена___5___0">#REF!</definedName>
    <definedName name="цена___5___0___0" localSheetId="2">#REF!</definedName>
    <definedName name="цена___5___0___0" localSheetId="10">#REF!</definedName>
    <definedName name="цена___5___0___0">#REF!</definedName>
    <definedName name="цена___5___0___0___0" localSheetId="2">#REF!</definedName>
    <definedName name="цена___5___0___0___0" localSheetId="10">#REF!</definedName>
    <definedName name="цена___5___0___0___0">#REF!</definedName>
    <definedName name="цена___5___3">NA()</definedName>
    <definedName name="цена___6" localSheetId="2">#REF!</definedName>
    <definedName name="цена___6" localSheetId="10">#REF!</definedName>
    <definedName name="цена___6">#REF!</definedName>
    <definedName name="цена___6___0" localSheetId="2">#REF!</definedName>
    <definedName name="цена___6___0" localSheetId="10">#REF!</definedName>
    <definedName name="цена___6___0">#REF!</definedName>
    <definedName name="цена___6___0___0" localSheetId="2">#REF!</definedName>
    <definedName name="цена___6___0___0" localSheetId="10">#REF!</definedName>
    <definedName name="цена___6___0___0">#REF!</definedName>
    <definedName name="цена___6___0___0___0" localSheetId="2">#REF!</definedName>
    <definedName name="цена___6___0___0___0" localSheetId="10">#REF!</definedName>
    <definedName name="цена___6___0___0___0">#REF!</definedName>
    <definedName name="цена___6___1" localSheetId="2">#REF!</definedName>
    <definedName name="цена___6___1" localSheetId="10">#REF!</definedName>
    <definedName name="цена___6___1">#REF!</definedName>
    <definedName name="цена___6___10" localSheetId="2">#REF!</definedName>
    <definedName name="цена___6___10" localSheetId="10">#REF!</definedName>
    <definedName name="цена___6___10">#REF!</definedName>
    <definedName name="цена___6___12" localSheetId="2">#REF!</definedName>
    <definedName name="цена___6___12" localSheetId="10">#REF!</definedName>
    <definedName name="цена___6___12">#REF!</definedName>
    <definedName name="цена___6___2" localSheetId="2">#REF!</definedName>
    <definedName name="цена___6___2" localSheetId="10">#REF!</definedName>
    <definedName name="цена___6___2">#REF!</definedName>
    <definedName name="цена___6___4" localSheetId="2">#REF!</definedName>
    <definedName name="цена___6___4" localSheetId="10">#REF!</definedName>
    <definedName name="цена___6___4">#REF!</definedName>
    <definedName name="цена___6___6" localSheetId="2">#REF!</definedName>
    <definedName name="цена___6___6" localSheetId="10">#REF!</definedName>
    <definedName name="цена___6___6">#REF!</definedName>
    <definedName name="цена___6___8" localSheetId="2">#REF!</definedName>
    <definedName name="цена___6___8" localSheetId="10">#REF!</definedName>
    <definedName name="цена___6___8">#REF!</definedName>
    <definedName name="цена___7" localSheetId="2">#REF!</definedName>
    <definedName name="цена___7" localSheetId="10">#REF!</definedName>
    <definedName name="цена___7">#REF!</definedName>
    <definedName name="цена___7___0" localSheetId="2">#REF!</definedName>
    <definedName name="цена___7___0" localSheetId="10">#REF!</definedName>
    <definedName name="цена___7___0">#REF!</definedName>
    <definedName name="цена___7___10" localSheetId="2">#REF!</definedName>
    <definedName name="цена___7___10" localSheetId="10">#REF!</definedName>
    <definedName name="цена___7___10">#REF!</definedName>
    <definedName name="цена___7___2" localSheetId="2">#REF!</definedName>
    <definedName name="цена___7___2" localSheetId="10">#REF!</definedName>
    <definedName name="цена___7___2">#REF!</definedName>
    <definedName name="цена___7___4" localSheetId="2">#REF!</definedName>
    <definedName name="цена___7___4" localSheetId="10">#REF!</definedName>
    <definedName name="цена___7___4">#REF!</definedName>
    <definedName name="цена___7___6" localSheetId="2">#REF!</definedName>
    <definedName name="цена___7___6" localSheetId="10">#REF!</definedName>
    <definedName name="цена___7___6">#REF!</definedName>
    <definedName name="цена___7___8" localSheetId="2">#REF!</definedName>
    <definedName name="цена___7___8" localSheetId="10">#REF!</definedName>
    <definedName name="цена___7___8">#REF!</definedName>
    <definedName name="цена___8" localSheetId="2">#REF!</definedName>
    <definedName name="цена___8" localSheetId="10">#REF!</definedName>
    <definedName name="цена___8">#REF!</definedName>
    <definedName name="цена___8___0" localSheetId="2">#REF!</definedName>
    <definedName name="цена___8___0" localSheetId="10">#REF!</definedName>
    <definedName name="цена___8___0">#REF!</definedName>
    <definedName name="цена___8___0___0" localSheetId="2">#REF!</definedName>
    <definedName name="цена___8___0___0" localSheetId="10">#REF!</definedName>
    <definedName name="цена___8___0___0">#REF!</definedName>
    <definedName name="цена___8___0___0___0" localSheetId="2">#REF!</definedName>
    <definedName name="цена___8___0___0___0" localSheetId="10">#REF!</definedName>
    <definedName name="цена___8___0___0___0">#REF!</definedName>
    <definedName name="цена___8___1" localSheetId="2">#REF!</definedName>
    <definedName name="цена___8___1" localSheetId="10">#REF!</definedName>
    <definedName name="цена___8___1">#REF!</definedName>
    <definedName name="цена___8___10" localSheetId="2">#REF!</definedName>
    <definedName name="цена___8___10" localSheetId="10">#REF!</definedName>
    <definedName name="цена___8___10">#REF!</definedName>
    <definedName name="цена___8___12" localSheetId="2">#REF!</definedName>
    <definedName name="цена___8___12" localSheetId="10">#REF!</definedName>
    <definedName name="цена___8___12">#REF!</definedName>
    <definedName name="цена___8___2" localSheetId="2">#REF!</definedName>
    <definedName name="цена___8___2" localSheetId="10">#REF!</definedName>
    <definedName name="цена___8___2">#REF!</definedName>
    <definedName name="цена___8___4" localSheetId="2">#REF!</definedName>
    <definedName name="цена___8___4" localSheetId="10">#REF!</definedName>
    <definedName name="цена___8___4">#REF!</definedName>
    <definedName name="цена___8___6" localSheetId="2">#REF!</definedName>
    <definedName name="цена___8___6" localSheetId="10">#REF!</definedName>
    <definedName name="цена___8___6">#REF!</definedName>
    <definedName name="цена___8___8" localSheetId="2">#REF!</definedName>
    <definedName name="цена___8___8" localSheetId="10">#REF!</definedName>
    <definedName name="цена___8___8">#REF!</definedName>
    <definedName name="цена___9" localSheetId="2">#REF!</definedName>
    <definedName name="цена___9" localSheetId="10">#REF!</definedName>
    <definedName name="цена___9">#REF!</definedName>
    <definedName name="цена___9___0" localSheetId="2">#REF!</definedName>
    <definedName name="цена___9___0" localSheetId="10">#REF!</definedName>
    <definedName name="цена___9___0">#REF!</definedName>
    <definedName name="цена___9___0___0" localSheetId="2">#REF!</definedName>
    <definedName name="цена___9___0___0" localSheetId="10">#REF!</definedName>
    <definedName name="цена___9___0___0">#REF!</definedName>
    <definedName name="цена___9___0___0___0" localSheetId="2">#REF!</definedName>
    <definedName name="цена___9___0___0___0" localSheetId="10">#REF!</definedName>
    <definedName name="цена___9___0___0___0">#REF!</definedName>
    <definedName name="цена___9___10" localSheetId="2">#REF!</definedName>
    <definedName name="цена___9___10" localSheetId="10">#REF!</definedName>
    <definedName name="цена___9___10">#REF!</definedName>
    <definedName name="цена___9___2" localSheetId="2">#REF!</definedName>
    <definedName name="цена___9___2" localSheetId="10">#REF!</definedName>
    <definedName name="цена___9___2">#REF!</definedName>
    <definedName name="цена___9___4" localSheetId="2">#REF!</definedName>
    <definedName name="цена___9___4" localSheetId="10">#REF!</definedName>
    <definedName name="цена___9___4">#REF!</definedName>
    <definedName name="цена___9___6" localSheetId="2">#REF!</definedName>
    <definedName name="цена___9___6" localSheetId="10">#REF!</definedName>
    <definedName name="цена___9___6">#REF!</definedName>
    <definedName name="цена___9___8" localSheetId="2">#REF!</definedName>
    <definedName name="цена___9___8" localSheetId="10">#REF!</definedName>
    <definedName name="цена___9___8">#REF!</definedName>
    <definedName name="ш" localSheetId="2">#REF!</definedName>
    <definedName name="ш" localSheetId="10">#REF!</definedName>
    <definedName name="ш">#REF!</definedName>
    <definedName name="Шифр_объекта" localSheetId="2">#REF!</definedName>
    <definedName name="Шифр_объекта" localSheetId="10">#REF!</definedName>
    <definedName name="Шифр_объекта">#REF!</definedName>
    <definedName name="эко" localSheetId="2">#REF!</definedName>
    <definedName name="эко" localSheetId="10">#REF!</definedName>
    <definedName name="эко">#REF!</definedName>
    <definedName name="эко1" localSheetId="2">#REF!</definedName>
    <definedName name="эко1" localSheetId="10">#REF!</definedName>
    <definedName name="эко1">#REF!</definedName>
    <definedName name="экол1" localSheetId="2">#REF!</definedName>
    <definedName name="экол1" localSheetId="10">#REF!</definedName>
    <definedName name="экол1">#REF!</definedName>
    <definedName name="экол2" localSheetId="2">#REF!</definedName>
    <definedName name="экол2" localSheetId="10">#REF!</definedName>
    <definedName name="экол2">#REF!</definedName>
    <definedName name="экология">NA()</definedName>
    <definedName name="элраб" localSheetId="2">#REF!</definedName>
    <definedName name="элраб" localSheetId="10">#REF!</definedName>
    <definedName name="элраб">#REF!</definedName>
  </definedNames>
  <calcPr calcId="162913"/>
</workbook>
</file>

<file path=xl/calcChain.xml><?xml version="1.0" encoding="utf-8"?>
<calcChain xmlns="http://schemas.openxmlformats.org/spreadsheetml/2006/main">
  <c r="B29" i="26" l="1"/>
  <c r="C42" i="16" l="1"/>
  <c r="C43" i="16" s="1"/>
  <c r="C44" i="16" s="1"/>
  <c r="C47" i="16" s="1"/>
  <c r="C49" i="16" s="1"/>
  <c r="C50" i="16" s="1"/>
  <c r="C53" i="16" s="1"/>
  <c r="A5" i="29" l="1"/>
  <c r="A6" i="28"/>
  <c r="A12" i="26" l="1"/>
  <c r="A15" i="26"/>
  <c r="B21" i="26" s="1"/>
  <c r="A15" i="27"/>
  <c r="A12" i="27"/>
  <c r="A16" i="28"/>
  <c r="A13" i="28"/>
  <c r="A15" i="29" l="1"/>
  <c r="A12" i="29"/>
  <c r="A5" i="26" l="1"/>
  <c r="A5" i="27"/>
  <c r="A4" i="15"/>
  <c r="A5" i="16"/>
  <c r="A5" i="10"/>
  <c r="A4" i="17"/>
  <c r="A5" i="6"/>
  <c r="A5" i="14"/>
  <c r="A4" i="1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9" i="26" l="1"/>
  <c r="A12" i="14" l="1"/>
  <c r="A12" i="6" l="1"/>
  <c r="A14" i="15" l="1"/>
  <c r="A11" i="15"/>
  <c r="A8" i="15"/>
  <c r="A15" i="16"/>
  <c r="A12" i="16"/>
  <c r="A9" i="16"/>
  <c r="A15" i="10"/>
  <c r="A12" i="10"/>
  <c r="A9" i="10"/>
  <c r="A14" i="17"/>
  <c r="A11" i="17"/>
  <c r="A8" i="17"/>
  <c r="A15" i="6"/>
  <c r="A9" i="6"/>
  <c r="A15" i="14"/>
  <c r="A9" i="14"/>
  <c r="A14" i="12"/>
  <c r="A11" i="12"/>
  <c r="A8" i="12"/>
</calcChain>
</file>

<file path=xl/sharedStrings.xml><?xml version="1.0" encoding="utf-8"?>
<sst xmlns="http://schemas.openxmlformats.org/spreadsheetml/2006/main" count="1547" uniqueCount="670">
  <si>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</si>
  <si>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</si>
  <si>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</si>
  <si>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</si>
  <si>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</si>
  <si>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</si>
  <si>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</si>
  <si>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</si>
  <si>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</si>
  <si>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</si>
  <si>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</si>
  <si>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</si>
  <si>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</si>
  <si>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</si>
  <si>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</si>
  <si>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</si>
  <si>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</si>
  <si>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</si>
  <si>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</si>
  <si>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</si>
  <si>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</si>
  <si>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</si>
  <si>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</si>
  <si>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</si>
  <si>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</si>
  <si>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</si>
  <si>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</si>
  <si>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</si>
  <si>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</si>
  <si>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</si>
  <si>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</si>
  <si>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</si>
  <si>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</si>
  <si>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</si>
  <si>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</si>
  <si>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</si>
  <si>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</si>
  <si>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</si>
  <si>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</si>
  <si>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</si>
  <si>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</si>
  <si>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</si>
  <si>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</si>
  <si>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</si>
  <si>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</si>
  <si>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</si>
  <si>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</si>
  <si>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</si>
  <si>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</si>
  <si>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</si>
  <si>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</si>
  <si>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</si>
  <si>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</si>
  <si>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</si>
  <si>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</si>
  <si>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</si>
  <si>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</si>
  <si>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</si>
  <si>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</si>
  <si>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</si>
  <si>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</si>
  <si>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</si>
  <si>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</si>
  <si>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</si>
  <si>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</si>
  <si>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</si>
  <si>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</si>
  <si>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</si>
  <si>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</si>
  <si>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</si>
  <si>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</si>
  <si>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</si>
  <si>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</si>
  <si>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</si>
  <si>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</si>
  <si>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</si>
  <si>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</si>
  <si>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</si>
  <si>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</si>
  <si>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</si>
  <si>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</si>
  <si>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</si>
  <si>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</si>
  <si>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</si>
  <si>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</si>
  <si>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</si>
  <si>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</si>
  <si>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</si>
  <si>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</si>
  <si>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</si>
  <si>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</si>
  <si>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</si>
  <si>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</si>
  <si>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</si>
  <si>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</si>
  <si>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</si>
  <si>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</si>
  <si>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</si>
  <si>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</si>
  <si>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</si>
  <si>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</si>
  <si>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</si>
  <si>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</si>
  <si>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</si>
  <si>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</si>
  <si>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</si>
  <si>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</si>
  <si>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</si>
  <si>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</si>
  <si>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</si>
  <si>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</si>
  <si>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</si>
  <si>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</si>
  <si>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</si>
  <si>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</si>
  <si>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</si>
  <si>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</si>
  <si>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</si>
  <si>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</si>
  <si>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</si>
  <si>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</si>
  <si>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</si>
  <si>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</si>
  <si>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</si>
  <si>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</si>
  <si>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</si>
  <si>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</si>
  <si>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</si>
  <si>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</si>
  <si>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</si>
  <si>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</si>
  <si>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</si>
  <si>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</si>
  <si>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</si>
  <si>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</si>
  <si>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</si>
  <si>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</si>
  <si>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</si>
  <si>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</si>
  <si>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</si>
  <si>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</si>
  <si>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</si>
  <si>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</si>
  <si>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</si>
  <si>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</si>
  <si>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</si>
  <si>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</si>
  <si>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</si>
  <si>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</si>
  <si>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</si>
  <si>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</si>
  <si>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</si>
  <si>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</si>
  <si>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</si>
  <si>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</si>
  <si>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</si>
  <si>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</si>
  <si>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</si>
  <si>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</si>
  <si>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</si>
  <si>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</si>
  <si>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</si>
  <si>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</si>
  <si>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</si>
  <si>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</si>
  <si>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</si>
  <si>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</si>
  <si>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</si>
  <si>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</si>
  <si>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</si>
  <si>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</si>
  <si>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</si>
  <si>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</si>
  <si>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</si>
  <si>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</si>
  <si>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</si>
  <si>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</si>
  <si>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</si>
  <si>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</si>
  <si>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</si>
  <si>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</si>
  <si>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</si>
  <si>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</si>
  <si>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</si>
  <si>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</si>
  <si>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</si>
  <si>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</si>
  <si>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</si>
  <si>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</si>
  <si>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</si>
  <si>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</si>
  <si>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</si>
  <si>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</si>
  <si>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</si>
  <si>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</si>
  <si>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</si>
  <si>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</si>
  <si>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</si>
  <si>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</si>
  <si>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</si>
  <si>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</si>
  <si>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</si>
  <si>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</si>
  <si>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</si>
  <si>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</si>
  <si>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</si>
  <si>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</si>
  <si>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</si>
  <si>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</si>
  <si>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</si>
  <si>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</si>
  <si>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</si>
  <si>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</si>
  <si>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</si>
  <si>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</si>
  <si>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</si>
  <si>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</si>
  <si>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</si>
  <si>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</si>
  <si>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</si>
  <si>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</si>
  <si>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</si>
  <si>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</si>
  <si>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</si>
  <si>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</si>
  <si>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</si>
  <si>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</si>
  <si>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</si>
  <si>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</si>
  <si>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</si>
  <si>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</si>
  <si>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</si>
  <si>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</si>
  <si>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</si>
  <si>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</si>
  <si>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</si>
  <si>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</si>
  <si>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</si>
  <si>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</si>
  <si>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</si>
  <si>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</si>
  <si>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</si>
  <si>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</si>
  <si>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</si>
  <si>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</si>
  <si>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</si>
  <si>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</si>
  <si>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</si>
  <si>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</si>
  <si>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</si>
  <si>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</si>
  <si>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</si>
  <si>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</si>
  <si>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</si>
  <si>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</si>
  <si>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</si>
  <si>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</si>
  <si>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</si>
  <si>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</si>
  <si>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</si>
  <si>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</si>
  <si>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</si>
  <si>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</si>
  <si>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</si>
  <si>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</si>
  <si>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</si>
  <si>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</si>
  <si>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</si>
  <si>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</si>
  <si>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</si>
  <si>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</si>
  <si>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</si>
  <si>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</si>
  <si>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</si>
  <si>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</si>
  <si>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</si>
  <si>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</si>
  <si>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</si>
  <si>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</si>
  <si>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</si>
  <si>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</si>
  <si>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</si>
  <si>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</si>
  <si>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</si>
  <si>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</si>
  <si>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</si>
  <si>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</si>
  <si>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</si>
  <si>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</si>
  <si>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</si>
  <si>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</si>
  <si>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</si>
  <si>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</si>
  <si>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</si>
  <si>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</si>
  <si>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</si>
  <si>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</si>
  <si>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</si>
  <si>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</si>
  <si>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</si>
  <si>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</si>
  <si>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</si>
  <si>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</si>
  <si>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</si>
  <si>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</si>
  <si>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</si>
  <si>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</si>
  <si>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</si>
  <si>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</si>
  <si>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</si>
  <si>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</si>
  <si>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</si>
  <si>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</si>
  <si>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</si>
  <si>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</si>
  <si>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</si>
  <si>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</si>
  <si>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</si>
  <si>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</si>
  <si>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</si>
  <si>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</si>
  <si>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</si>
  <si>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</si>
  <si>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</si>
  <si>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</si>
  <si>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</si>
  <si>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</si>
  <si>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</si>
  <si>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</si>
  <si>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</si>
  <si>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</si>
  <si>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</si>
  <si>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</si>
  <si>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</si>
  <si>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</si>
  <si>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</si>
  <si>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</si>
  <si>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</si>
  <si>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</si>
  <si>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</si>
  <si>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</si>
  <si>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</si>
  <si>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</si>
  <si>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</si>
  <si>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</si>
  <si>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</si>
  <si>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</si>
  <si>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</si>
  <si>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</si>
  <si>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</si>
  <si>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</si>
  <si>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</si>
  <si>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</si>
  <si>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</si>
  <si>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</si>
  <si>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</si>
  <si>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</si>
  <si>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</si>
  <si>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</si>
  <si>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</si>
  <si>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</si>
  <si>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</si>
  <si>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</si>
  <si>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</si>
  <si>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</si>
  <si>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</si>
  <si>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</si>
  <si>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</si>
  <si>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</si>
  <si>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</si>
  <si>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</si>
  <si>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</si>
  <si>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</si>
  <si>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</si>
  <si>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</si>
  <si>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</si>
  <si>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</si>
  <si>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</si>
  <si>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</si>
  <si>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</si>
  <si>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</si>
  <si>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</si>
  <si>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</si>
  <si>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</si>
  <si>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</si>
  <si>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</si>
  <si>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</si>
  <si>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</si>
  <si>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</si>
  <si>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</si>
  <si>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</si>
  <si>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</si>
  <si>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</si>
  <si>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</si>
  <si>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</si>
  <si>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</si>
  <si>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</si>
  <si>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</si>
  <si>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</si>
  <si>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</si>
  <si>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</si>
  <si>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</si>
  <si>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</si>
  <si>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</si>
  <si>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</si>
  <si>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</si>
  <si>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</si>
  <si>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</si>
  <si>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</si>
  <si>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</si>
  <si>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</si>
  <si>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</si>
  <si>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</si>
  <si>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</si>
  <si>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</si>
  <si>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</si>
  <si>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</si>
  <si>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</si>
  <si>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</si>
  <si>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</si>
  <si>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</si>
  <si>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</si>
  <si>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</si>
  <si>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</si>
  <si>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</si>
  <si>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</si>
  <si>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</si>
  <si>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</si>
  <si>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</si>
  <si>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</si>
  <si>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</si>
  <si>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</si>
  <si>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</si>
  <si>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</si>
  <si>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</si>
  <si>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</si>
  <si>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</si>
  <si>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</si>
  <si>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</si>
  <si>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</si>
  <si>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</si>
  <si>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</si>
  <si>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</si>
  <si>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</si>
  <si>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</si>
  <si>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</si>
  <si>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</si>
  <si>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</si>
  <si>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</si>
  <si>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</si>
  <si>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</si>
  <si>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</si>
  <si>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Выполнение мероприятий по ликвидации травмоопасного оборудования </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</si>
  <si>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</si>
  <si>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</si>
  <si>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</si>
  <si>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35 кВ</t>
  </si>
  <si>
    <t>не применимо</t>
  </si>
  <si>
    <t>Тюменская область</t>
  </si>
  <si>
    <t>не относится</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</si>
  <si>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</si>
  <si>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</si>
  <si>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</si>
  <si>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</si>
  <si>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</si>
  <si>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объем заключенного договора 16/2018/258 от 27.03.2018 . ООО "Таврида Электрик Омск"    в ценах 2018 года с НДС, млн. руб</t>
  </si>
  <si>
    <t>объем заключенного договора  в ценах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</si>
  <si>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</si>
  <si>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</si>
  <si>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</si>
  <si>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</si>
  <si>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</si>
  <si>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</si>
  <si>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</si>
  <si>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</si>
  <si>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</si>
  <si>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</si>
  <si>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</si>
  <si>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</si>
  <si>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</si>
  <si>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ПС 35/10кВ Нефтяник </t>
  </si>
  <si>
    <t>С-35М-630-10</t>
  </si>
  <si>
    <t>ВГБЭ-35-12,5/630</t>
  </si>
  <si>
    <t>В-35 1Т</t>
  </si>
  <si>
    <t>1984</t>
  </si>
  <si>
    <t>35</t>
  </si>
  <si>
    <t>2008</t>
  </si>
  <si>
    <t>В-35 2Т</t>
  </si>
  <si>
    <t>ПС 35/10 кВ Арболитовая</t>
  </si>
  <si>
    <t>Акт ТО №Т12/10/24/0110 от 10.08.2017 , ЮТПО.</t>
  </si>
  <si>
    <t>Дальнейшая эксплуатация разрешается до 10.08.2022</t>
  </si>
  <si>
    <t xml:space="preserve">ПС 35/10кВ Жданово </t>
  </si>
  <si>
    <t>1976</t>
  </si>
  <si>
    <t>2009</t>
  </si>
  <si>
    <t>ПС 35/10кВ Ситниково</t>
  </si>
  <si>
    <t>Акт ТО №Т12/10/23/0065 от 21.09.2016 , ЮТПО.</t>
  </si>
  <si>
    <t>Дальнейшая эксплуатация разрешается до 21.09.2021</t>
  </si>
  <si>
    <t>BB/TEL-10-20/1000</t>
  </si>
  <si>
    <t>В-10 Журавли</t>
  </si>
  <si>
    <t>В-10 Комплекс-2</t>
  </si>
  <si>
    <t>В-10 Комплекс-1</t>
  </si>
  <si>
    <t>В-10 Дмитриево</t>
  </si>
  <si>
    <t>В-10 Ситниково</t>
  </si>
  <si>
    <t>В-10 Завод-1</t>
  </si>
  <si>
    <t>В-10 Савиново</t>
  </si>
  <si>
    <t>В-10 1Т</t>
  </si>
  <si>
    <t>В-10  Автодор</t>
  </si>
  <si>
    <t>В-10  Завод-2</t>
  </si>
  <si>
    <t>В-10 2Т</t>
  </si>
  <si>
    <t>СВ-10</t>
  </si>
  <si>
    <t>ПС 35/10 кВ Масали</t>
  </si>
  <si>
    <t>В-10 Мельница</t>
  </si>
  <si>
    <t>В-10 Емуртла</t>
  </si>
  <si>
    <t>В-10 Масали</t>
  </si>
  <si>
    <t>В-10 Хрящевка</t>
  </si>
  <si>
    <t>В-10 Дубровное</t>
  </si>
  <si>
    <t>ПС 35/10 кВ Коркино</t>
  </si>
  <si>
    <t>В-10 Одино</t>
  </si>
  <si>
    <t>В-10 Тюменцево</t>
  </si>
  <si>
    <t>ВМГ-10-20/630</t>
  </si>
  <si>
    <t>ВМГ-10-630-20 с ПП-67</t>
  </si>
  <si>
    <t>В-10 Резерв</t>
  </si>
  <si>
    <t>Акт ТО №Т12/10/25/0047 от 08.08.2017 , ЮТПО.</t>
  </si>
  <si>
    <t>Дальнейшая эксплуатация разрешается до 08.08.2022</t>
  </si>
  <si>
    <t>В-10 Коркино</t>
  </si>
  <si>
    <t>ПС 35/10 кВ Иваново</t>
  </si>
  <si>
    <t>В-10 Иваново</t>
  </si>
  <si>
    <t>В-10 Плоское</t>
  </si>
  <si>
    <t>В-10 Крашенево</t>
  </si>
  <si>
    <t>нет</t>
  </si>
  <si>
    <t>25 шт.</t>
  </si>
  <si>
    <t>Этапность не предусмотрена</t>
  </si>
  <si>
    <t>2018.0029</t>
  </si>
  <si>
    <t>Реконструкция и техперевооружение электросетевых объектов</t>
  </si>
  <si>
    <t>12.2020</t>
  </si>
  <si>
    <t>ПИР</t>
  </si>
  <si>
    <t>Предварительный расчет стоимости работ</t>
  </si>
  <si>
    <t>ОЗП</t>
  </si>
  <si>
    <t>ООО "Таврида Электрик Омск"</t>
  </si>
  <si>
    <t>www.b2b-energo.ru</t>
  </si>
  <si>
    <t>29.01.2018</t>
  </si>
  <si>
    <t>15.02.2018</t>
  </si>
  <si>
    <t>16.03.2018</t>
  </si>
  <si>
    <t/>
  </si>
  <si>
    <t>06.04.2018</t>
  </si>
  <si>
    <t>27.03.2018</t>
  </si>
  <si>
    <t>31.12.2018</t>
  </si>
  <si>
    <t>ООО "ВЭК"</t>
  </si>
  <si>
    <t>ООО "СОЮЗЭНЕРГОПРОЕКТ"</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</si>
  <si>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</si>
  <si>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</si>
  <si>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</si>
  <si>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</si>
  <si>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</si>
  <si>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</si>
  <si>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</si>
  <si>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</si>
  <si>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</si>
  <si>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</si>
  <si>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</si>
  <si>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</si>
  <si>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</si>
  <si>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</si>
  <si>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</si>
  <si>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</si>
  <si>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</si>
  <si>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</si>
  <si>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</si>
  <si>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</si>
  <si>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</si>
  <si>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</si>
  <si>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</si>
  <si>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</si>
  <si>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</si>
  <si>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</si>
  <si>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</si>
  <si>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</si>
  <si>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</si>
  <si>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</si>
  <si>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</si>
  <si>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</si>
  <si>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</si>
  <si>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1,44; 0,30; 0,39; 1,01; 0,19; 0,53; 1,49</t>
  </si>
  <si>
    <t>ЛЭП, км</t>
  </si>
  <si>
    <t xml:space="preserve"> АО "РОССЕТИ ТЮМЕНЬ" Тюменские ЭС</t>
  </si>
  <si>
    <t>2024</t>
  </si>
  <si>
    <t>Акт ТО Б/Н от 11.02.2020 , ЮТПО.</t>
  </si>
  <si>
    <t>Дальнейшая эксплуатация разрешается до 11.02.2025</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</si>
  <si>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</si>
  <si>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</si>
  <si>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</si>
  <si>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</si>
  <si>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</si>
  <si>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</si>
  <si>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</si>
  <si>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</si>
  <si>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</si>
  <si>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</si>
  <si>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</si>
  <si>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</si>
  <si>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</si>
  <si>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</si>
  <si>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</si>
  <si>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</si>
  <si>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</si>
  <si>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</si>
  <si>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</si>
  <si>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2025</t>
  </si>
  <si>
    <t>Год 2026</t>
  </si>
  <si>
    <t>Год 2027</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</si>
  <si>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</si>
  <si>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</si>
  <si>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 подрядчики</t>
  </si>
  <si>
    <t>,</t>
  </si>
  <si>
    <t>Тюменская область, Омутинкий, Упоровский, Ялуторовский, Заводоуковский районы</t>
  </si>
  <si>
    <t>не предусмотрена</t>
  </si>
  <si>
    <t xml:space="preserve">Приказ от 25.12.2019 года за №68-ТРС </t>
  </si>
  <si>
    <t>Сметная стоимость проекта в прогнозных ценах с НДС, млн. руб.</t>
  </si>
  <si>
    <t>Выключатель 35 кВ ВГБЭП-35 - 7 шт.;  разъединитель 35 кВ. РГП-35 - 14 шт.; КРУН-10 кВ  К-59 - 4 шт</t>
  </si>
  <si>
    <t>замена Выключателей 35 кВ ВГБЭП-35 - 7 шт.;  разъединителей 35 кВ. РГП-35 - 14 шт.; КРУН-10 кВ  К-59 - 4 шт; финансирование 1226,26 млн.руб. с НДС</t>
  </si>
  <si>
    <t>+</t>
  </si>
  <si>
    <t>1 068 932,26 тыс. руб./25 шт.</t>
  </si>
  <si>
    <t>1. Выполнение мероприятий по реконструкции ПС 35 кВ, в части замены травмоопасного оборудования, направлено на снижение рисков в области охраны здоровья и обеспечения безопасности труда. Приведёт к улучшению условий труда, снижению производственного травматизма и улучшению условий и возможностей обслуживания оборудования, значительно улучшит пожароопасную обстановку на подстанциях, а также приведет к снижению затрат на эксплуатацию. Выполнение требований Правил технической эксплуатации электрических станций и сетей РФ.
2. Выполнение требований СДУ  в электросетевом комплексе ПАО "Россети" Часть II "Эксплуатация оборудования электроустановок распределительных устройств 6 кВ и выше и ВЛ 35 кВ и выше" 
3. Оборудование находится в плане выполнения Целевой программы №1 по ликвидации травмоопасного оборудования филиалов АО "Россети Тюмень"</t>
  </si>
  <si>
    <t>замена выключателей 35 кВ: 25 шт; финансирование 1282,72 млн.руб. с НДС</t>
  </si>
  <si>
    <t>объем заключенного договора PD04.3000.2023.3852 от 18.09.2023 . АО "Тюменьэнерго Инжиниринг"    в ценах 2023 года с НДС, млн. руб</t>
  </si>
  <si>
    <t>объем заключенного договора PD01.3000.2023.5234 от 29.11.2023 . АО "Тюменьэнерго Инжиниринг"    в ценах 2023 года с НДС, млн. руб</t>
  </si>
  <si>
    <t>Выполнение проектных и изыскательских работ по реконструкции ПС 35/10 кВ для выполнения мероприятий по ликвидации травмоопасного оборудования на ПС Южного ТПО филиала АО "Тюменьэнерго" - "Тюменские распределительные сети".</t>
  </si>
  <si>
    <t>12.2024</t>
  </si>
  <si>
    <t>Выполнение работ по корректировке проекта "Реконструкция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
филиала АО "Россети Тюмень" Тюменские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</si>
  <si>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</si>
  <si>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</si>
  <si>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</si>
  <si>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</si>
  <si>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</si>
  <si>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</si>
  <si>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</si>
  <si>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</si>
  <si>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18.09.2023</t>
  </si>
  <si>
    <t>30.03.2024</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</si>
  <si>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</si>
  <si>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"ГЛОБУС</t>
  </si>
  <si>
    <t>ООО "ЭнергоСтрой - Р"</t>
  </si>
  <si>
    <t>СМР</t>
  </si>
  <si>
    <t>Выполнение строительно-монтажных  работ по объекту: "Реконструкция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 филиала АО "Россети Тюмень" Тюменские электрические сети</t>
  </si>
  <si>
    <t>29.11.2023</t>
  </si>
  <si>
    <t>31.12.2024</t>
  </si>
  <si>
    <t>ООО "Тех-Комплект"</t>
  </si>
  <si>
    <t>Год 2028</t>
  </si>
  <si>
    <t>нд</t>
  </si>
  <si>
    <t xml:space="preserve">Подстанции 35 кВ введены в эксплуатацию в период 1976 – 1986 гг. и  предназначены для электроснабжения потребителей сельского хозяйства, а также промышленных, коммунально-бытовых и социально-значимых объектов.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Реконструкция проводится на основании «План-графика ликвидации травмоопасного оборудования АО «Тюменьэнерго». Реализация проекта позволит исключить травмоопасное оборудование, снизить затраты на эксплуатацию, повысить безопасность при оперативных переключениях.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14.07.2016 №11. </t>
  </si>
  <si>
    <t>объем заключенного договора PD01.3000.2024.3047 от 31.07.2024 . АО "Тюменьэнерго Инжиниринг"    в ценах 2024 года с НДС, млн. руб</t>
  </si>
  <si>
    <t xml:space="preserve"> ООО "Таврида Электрик Омск";  АО "Тюменьэнерго Инжиниринг"</t>
  </si>
  <si>
    <t>Филиал АО "Тюменьэнерго" Тюменские РС</t>
  </si>
  <si>
    <t>Филиал АО "Россети Тюмень" Тюменские ЭС</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</si>
  <si>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Заключено дополнительное соглашение №1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637.913.624,50 руб. с НДС.</t>
  </si>
  <si>
    <t>Реконструкция и техническое перевооружение электросетевых объектов</t>
  </si>
  <si>
    <t>Методика планирования стоимости инвестиционных проектов при формировании инвестиционных программ ДЗО ПАО «Россети», утв. приказом ПАО "Россети" от 24.12.2019  №380</t>
  </si>
  <si>
    <t>Выполнение работ в части установки модульных зданий "Реконструкция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 Южного ТПО филиала АО "Россети Тюмень" Тюменские электрические сети</t>
  </si>
  <si>
    <t>По результатам закупки заключен договор на сумму 7.351.349,05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7.475.948.18 руб с НДС. так же по результатам заключения ДС №1 продлен срок выполнения работ до 31.07.2019г.</t>
  </si>
  <si>
    <t>Год раскрытия информации: 2025 год</t>
  </si>
  <si>
    <t>Приказ №12-Э от 24.06.2024</t>
  </si>
  <si>
    <t>Таврида Электрик</t>
  </si>
  <si>
    <t>Проблемные вопросы отсутствуют</t>
  </si>
  <si>
    <t xml:space="preserve">Факт 2024 года </t>
  </si>
  <si>
    <t>Год 2029</t>
  </si>
  <si>
    <t>И</t>
  </si>
  <si>
    <t xml:space="preserve"> по состоянию на 01.01.2024</t>
  </si>
  <si>
    <t>по состоянию на 01.01.2025</t>
  </si>
  <si>
    <t>Квартал</t>
  </si>
  <si>
    <t>Объект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</si>
</sst>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_ ;\-0\ "/>
    <numFmt numFmtId="172"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b/>
      <u/>
      <sz val="12"/>
      <name val="Times New Roman"/>
      <family val="1"/>
      <charset val="204"/>
    </font>
    <font>
      <sz val="11"/>
      <color theme="1"/>
      <name val="Times New Roman"/>
      <family val="2"/>
      <charset val="204"/>
    </font>
    <font>
      <vertAlign val="superscript"/>
      <sz val="12"/>
      <color theme="1"/>
      <name val="Times New Roman"/>
      <family val="1"/>
      <charset val="204"/>
    </font>
    <font>
      <b/>
      <sz val="11"/>
      <color rgb="FF000000"/>
      <name val="Times New Roman"/>
      <family val="1"/>
      <charset val="204"/>
    </font>
    <font>
      <sz val="11"/>
      <color indexed="8"/>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4"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4" fillId="0" borderId="0" xfId="50" applyFont="1"/>
    <xf numFmtId="49" fontId="54"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42" fillId="0" borderId="1" xfId="41"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Alignment="1">
      <alignment horizontal="center" vertical="center"/>
    </xf>
    <xf numFmtId="14" fontId="11" fillId="25" borderId="1" xfId="0" applyNumberFormat="1" applyFont="1" applyFill="1" applyBorder="1" applyAlignment="1">
      <alignment horizontal="center" vertical="center"/>
    </xf>
    <xf numFmtId="0" fontId="11" fillId="25" borderId="1" xfId="0" applyFont="1" applyFill="1" applyBorder="1" applyAlignment="1">
      <alignment horizontal="center" vertical="center"/>
    </xf>
    <xf numFmtId="49" fontId="42"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2" fontId="58" fillId="0" borderId="1" xfId="1" applyNumberFormat="1" applyFont="1" applyBorder="1" applyAlignment="1">
      <alignment horizont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8"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0" fillId="0" borderId="0" xfId="2" applyFont="1" applyFill="1"/>
    <xf numFmtId="2" fontId="50" fillId="0" borderId="0" xfId="2" applyNumberFormat="1" applyFont="1" applyFill="1" applyAlignment="1">
      <alignment horizontal="right" vertical="top"/>
    </xf>
    <xf numFmtId="0" fontId="40" fillId="0" borderId="26" xfId="2" applyFont="1" applyFill="1" applyBorder="1" applyAlignment="1">
      <alignment horizontal="justify" vertical="top" wrapText="1"/>
    </xf>
    <xf numFmtId="0" fontId="36" fillId="0" borderId="30" xfId="0" applyFont="1" applyBorder="1"/>
    <xf numFmtId="0" fontId="41" fillId="0" borderId="28" xfId="2" applyFont="1" applyFill="1" applyBorder="1" applyAlignment="1">
      <alignment horizontal="left" vertical="center"/>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1" fillId="26" borderId="26" xfId="2" applyFont="1" applyFill="1" applyBorder="1" applyAlignment="1">
      <alignment horizontal="justify" vertical="top" wrapText="1"/>
    </xf>
    <xf numFmtId="0" fontId="36" fillId="0" borderId="31" xfId="0" applyFont="1" applyBorder="1" applyAlignment="1">
      <alignment horizontal="left" vertical="center" wrapText="1"/>
    </xf>
    <xf numFmtId="169" fontId="38" fillId="26" borderId="30" xfId="0" applyNumberFormat="1" applyFont="1" applyFill="1" applyBorder="1" applyAlignment="1">
      <alignment horizontal="left" vertical="center"/>
    </xf>
    <xf numFmtId="169" fontId="36" fillId="0" borderId="30" xfId="0" applyNumberFormat="1" applyFont="1" applyBorder="1" applyAlignment="1">
      <alignment horizontal="left" vertical="center"/>
    </xf>
    <xf numFmtId="0" fontId="40" fillId="0" borderId="26" xfId="2" applyFont="1" applyFill="1" applyBorder="1" applyAlignment="1">
      <alignment horizontal="left" vertical="center" wrapText="1"/>
    </xf>
    <xf numFmtId="0" fontId="41" fillId="27" borderId="24" xfId="2" applyFont="1" applyFill="1" applyBorder="1" applyAlignment="1">
      <alignment horizontal="left" vertical="center" wrapText="1"/>
    </xf>
    <xf numFmtId="0" fontId="40" fillId="28" borderId="26" xfId="2"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5" fillId="0" borderId="1" xfId="62" applyFont="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70" applyFont="1" applyFill="1" applyBorder="1" applyAlignment="1">
      <alignment horizontal="center" vertical="center" wrapText="1"/>
    </xf>
    <xf numFmtId="0" fontId="7" fillId="0" borderId="1" xfId="70" applyFont="1" applyFill="1" applyBorder="1" applyAlignment="1">
      <alignment horizontal="center" vertical="center"/>
    </xf>
    <xf numFmtId="2" fontId="7" fillId="0" borderId="1" xfId="70" applyNumberFormat="1" applyFont="1" applyFill="1" applyBorder="1" applyAlignment="1">
      <alignment horizontal="center" vertical="center"/>
    </xf>
    <xf numFmtId="0" fontId="7" fillId="0" borderId="1" xfId="1" applyFont="1" applyFill="1" applyBorder="1" applyAlignment="1">
      <alignment horizontal="center"/>
    </xf>
    <xf numFmtId="0" fontId="36" fillId="0" borderId="1" xfId="49" applyFont="1" applyFill="1" applyBorder="1"/>
    <xf numFmtId="0" fontId="11" fillId="0" borderId="0" xfId="41" applyFont="1"/>
    <xf numFmtId="0" fontId="12" fillId="0" borderId="0" xfId="41" applyFont="1" applyFill="1"/>
    <xf numFmtId="4" fontId="11" fillId="0" borderId="1" xfId="69" applyNumberFormat="1" applyFont="1" applyFill="1" applyBorder="1" applyAlignment="1">
      <alignment horizontal="right"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6" fillId="0" borderId="1" xfId="49" applyFont="1" applyBorder="1" applyAlignment="1">
      <alignment horizontal="center" vertical="center"/>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30" xfId="0"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8" fillId="27" borderId="32" xfId="0" applyFont="1" applyFill="1" applyBorder="1" applyAlignment="1">
      <alignment horizontal="left" vertical="center"/>
    </xf>
    <xf numFmtId="169" fontId="38" fillId="27" borderId="32" xfId="0" applyNumberFormat="1" applyFont="1" applyFill="1" applyBorder="1" applyAlignment="1">
      <alignment horizontal="left" vertical="center"/>
    </xf>
    <xf numFmtId="0" fontId="62" fillId="0" borderId="0" xfId="0" applyFont="1" applyAlignment="1">
      <alignment horizontal="left" vertical="center"/>
    </xf>
    <xf numFmtId="0" fontId="42" fillId="0" borderId="2" xfId="62" applyFont="1" applyFill="1" applyBorder="1" applyAlignment="1">
      <alignment horizontal="center" vertical="center" wrapText="1"/>
    </xf>
    <xf numFmtId="0" fontId="1" fillId="0" borderId="0" xfId="50"/>
    <xf numFmtId="0" fontId="55" fillId="0" borderId="0" xfId="50" applyFont="1" applyAlignment="1">
      <alignment vertical="center" wrapText="1"/>
    </xf>
    <xf numFmtId="0" fontId="39" fillId="0" borderId="0" xfId="50" applyFont="1" applyAlignment="1">
      <alignment horizontal="center"/>
    </xf>
    <xf numFmtId="0" fontId="37" fillId="0" borderId="0" xfId="50" applyFont="1"/>
    <xf numFmtId="0" fontId="1" fillId="0" borderId="0" xfId="50" applyAlignment="1"/>
    <xf numFmtId="0" fontId="66" fillId="0" borderId="0" xfId="50" applyFont="1"/>
    <xf numFmtId="0" fontId="54" fillId="0" borderId="0" xfId="50" applyFont="1" applyFill="1" applyBorder="1" applyAlignment="1">
      <alignment horizontal="center" vertical="center"/>
    </xf>
    <xf numFmtId="0" fontId="54" fillId="0" borderId="27" xfId="50" applyFont="1" applyBorder="1" applyAlignment="1">
      <alignment horizontal="center" vertical="center"/>
    </xf>
    <xf numFmtId="0" fontId="54" fillId="0" borderId="1" xfId="50" applyFont="1" applyFill="1" applyBorder="1" applyAlignment="1">
      <alignment horizontal="center" vertical="center"/>
    </xf>
    <xf numFmtId="0" fontId="54" fillId="0" borderId="23" xfId="50" applyFont="1" applyFill="1" applyBorder="1" applyAlignment="1">
      <alignment horizontal="center" vertical="center"/>
    </xf>
    <xf numFmtId="0" fontId="54" fillId="0" borderId="0" xfId="50" applyFont="1" applyBorder="1" applyAlignment="1">
      <alignment vertical="center"/>
    </xf>
    <xf numFmtId="0" fontId="54" fillId="0" borderId="0" xfId="50" applyFont="1" applyBorder="1"/>
    <xf numFmtId="0" fontId="54" fillId="0" borderId="0" xfId="50" applyFont="1" applyBorder="1" applyAlignment="1"/>
    <xf numFmtId="0" fontId="66" fillId="0" borderId="0" xfId="50" applyFont="1" applyBorder="1"/>
    <xf numFmtId="0" fontId="54" fillId="0" borderId="2" xfId="50" applyFont="1" applyFill="1" applyBorder="1" applyAlignment="1">
      <alignment horizontal="center" vertical="center"/>
    </xf>
    <xf numFmtId="0" fontId="54" fillId="0" borderId="0" xfId="50" applyFont="1" applyAlignment="1">
      <alignment vertical="center"/>
    </xf>
    <xf numFmtId="0" fontId="54"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54"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6" fillId="0" borderId="0" xfId="50" applyNumberFormat="1" applyFont="1" applyAlignment="1">
      <alignment vertical="center"/>
    </xf>
    <xf numFmtId="0" fontId="1" fillId="0" borderId="0" xfId="50" applyAlignment="1">
      <alignment vertical="center"/>
    </xf>
    <xf numFmtId="0" fontId="69"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54" fillId="0" borderId="0" xfId="1" applyFont="1"/>
    <xf numFmtId="0" fontId="11" fillId="0" borderId="2" xfId="2" applyFont="1" applyFill="1" applyBorder="1" applyAlignment="1">
      <alignment vertical="center"/>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0" xfId="2" applyFont="1" applyFill="1" applyAlignment="1">
      <alignment horizontal="center" wrapText="1"/>
    </xf>
    <xf numFmtId="171" fontId="11" fillId="0" borderId="1" xfId="69" applyNumberFormat="1" applyFont="1" applyFill="1" applyBorder="1" applyAlignment="1">
      <alignment horizontal="right" wrapText="1"/>
    </xf>
    <xf numFmtId="0" fontId="36" fillId="0" borderId="30" xfId="0" applyFont="1" applyBorder="1" applyAlignment="1">
      <alignment horizontal="left" vertical="center" wrapText="1"/>
    </xf>
    <xf numFmtId="14" fontId="40" fillId="25" borderId="1" xfId="0" applyNumberFormat="1" applyFont="1" applyFill="1" applyBorder="1" applyAlignment="1">
      <alignment horizontal="left" vertical="center"/>
    </xf>
    <xf numFmtId="0" fontId="38" fillId="27" borderId="32" xfId="0" applyFont="1" applyFill="1" applyBorder="1" applyAlignment="1">
      <alignment horizontal="left" vertical="center" wrapText="1"/>
    </xf>
    <xf numFmtId="0" fontId="36" fillId="0" borderId="1" xfId="49" applyFont="1" applyFill="1" applyBorder="1" applyAlignment="1">
      <alignment horizontal="center" vertical="center" wrapText="1"/>
    </xf>
    <xf numFmtId="172"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Border="1"/>
    <xf numFmtId="0" fontId="11" fillId="0" borderId="10"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4" fontId="47" fillId="0" borderId="2" xfId="71" applyNumberFormat="1" applyFont="1" applyFill="1" applyBorder="1" applyAlignment="1">
      <alignment horizontal="left" vertical="center" wrapText="1"/>
    </xf>
    <xf numFmtId="4" fontId="47" fillId="0" borderId="1" xfId="71" applyNumberFormat="1" applyFont="1" applyFill="1" applyBorder="1" applyAlignment="1">
      <alignment horizontal="left" vertical="center" wrapText="1"/>
    </xf>
    <xf numFmtId="0" fontId="7" fillId="0" borderId="1" xfId="1" applyFont="1" applyBorder="1" applyAlignment="1">
      <alignment horizontal="left" vertical="top" wrapText="1"/>
    </xf>
    <xf numFmtId="0" fontId="40" fillId="0" borderId="47" xfId="2"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0" fontId="40" fillId="25" borderId="26" xfId="2" applyFont="1" applyFill="1" applyBorder="1" applyAlignment="1">
      <alignment horizontal="left" vertical="center" wrapText="1"/>
    </xf>
    <xf numFmtId="169" fontId="36" fillId="25" borderId="30" xfId="0" applyNumberFormat="1" applyFont="1" applyFill="1" applyBorder="1" applyAlignment="1">
      <alignment horizontal="left" vertical="center" wrapText="1"/>
    </xf>
    <xf numFmtId="0" fontId="36" fillId="25" borderId="30" xfId="0" applyFont="1" applyFill="1" applyBorder="1" applyAlignment="1">
      <alignment horizontal="left" vertical="center" wrapText="1"/>
    </xf>
    <xf numFmtId="0" fontId="40" fillId="26" borderId="26" xfId="2" applyFont="1" applyFill="1" applyBorder="1" applyAlignment="1">
      <alignment horizontal="left" vertical="center" wrapText="1"/>
    </xf>
    <xf numFmtId="169" fontId="36" fillId="26" borderId="30" xfId="0" applyNumberFormat="1" applyFont="1" applyFill="1" applyBorder="1" applyAlignment="1">
      <alignment horizontal="left" vertical="center" wrapText="1"/>
    </xf>
    <xf numFmtId="0" fontId="63"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xf>
    <xf numFmtId="172" fontId="70" fillId="0" borderId="1" xfId="49"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xf>
    <xf numFmtId="14" fontId="70" fillId="0" borderId="1" xfId="49" applyNumberFormat="1" applyFont="1" applyFill="1" applyBorder="1" applyAlignment="1">
      <alignment horizontal="center" vertical="center"/>
    </xf>
    <xf numFmtId="0" fontId="70" fillId="0" borderId="0" xfId="49" applyFont="1"/>
    <xf numFmtId="0" fontId="42" fillId="0" borderId="10" xfId="41" applyFont="1" applyFill="1" applyBorder="1" applyAlignment="1">
      <alignment horizontal="center" vertical="center" wrapText="1"/>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0" fillId="0" borderId="0" xfId="0" applyAlignment="1">
      <alignment horizontal="center" vertical="center" wrapText="1"/>
    </xf>
    <xf numFmtId="0" fontId="39" fillId="0" borderId="1" xfId="1" applyFont="1" applyBorder="1" applyAlignment="1">
      <alignment horizontal="center" vertical="center" wrapText="1"/>
    </xf>
    <xf numFmtId="0" fontId="57"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7" fillId="0" borderId="0" xfId="1" applyFont="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xf numFmtId="0" fontId="42" fillId="0" borderId="6"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54" fillId="0" borderId="26"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4" fillId="0" borderId="27" xfId="50" applyFont="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54" fillId="0" borderId="24" xfId="50" applyFont="1" applyBorder="1" applyAlignment="1">
      <alignment vertical="center"/>
    </xf>
    <xf numFmtId="0" fontId="54" fillId="0" borderId="23" xfId="50" applyFont="1" applyBorder="1" applyAlignment="1">
      <alignment vertical="center"/>
    </xf>
    <xf numFmtId="0" fontId="54" fillId="0" borderId="23" xfId="50" applyFont="1" applyFill="1" applyBorder="1" applyAlignment="1">
      <alignment horizontal="center" vertical="center"/>
    </xf>
    <xf numFmtId="0" fontId="54" fillId="0" borderId="42"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39"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29" xfId="50" applyFont="1" applyBorder="1" applyAlignment="1">
      <alignment horizontal="left" vertical="center"/>
    </xf>
    <xf numFmtId="0" fontId="54" fillId="0" borderId="40" xfId="50" applyFont="1" applyBorder="1" applyAlignment="1">
      <alignment horizontal="left" vertical="center"/>
    </xf>
    <xf numFmtId="0" fontId="54" fillId="0" borderId="41" xfId="50" applyFont="1" applyBorder="1" applyAlignment="1">
      <alignment horizontal="left" vertical="center"/>
    </xf>
    <xf numFmtId="0" fontId="54" fillId="0" borderId="27" xfId="50" applyFont="1" applyFill="1" applyBorder="1" applyAlignment="1">
      <alignment horizontal="center" vertical="center"/>
    </xf>
    <xf numFmtId="0" fontId="54" fillId="0" borderId="28" xfId="50" applyFont="1" applyBorder="1" applyAlignment="1">
      <alignment vertical="center"/>
    </xf>
    <xf numFmtId="0" fontId="54" fillId="0" borderId="27" xfId="50" applyFont="1" applyBorder="1" applyAlignment="1">
      <alignment vertical="center"/>
    </xf>
    <xf numFmtId="0" fontId="54" fillId="0" borderId="36" xfId="50" applyFont="1" applyBorder="1" applyAlignment="1">
      <alignment vertical="center"/>
    </xf>
    <xf numFmtId="0" fontId="54" fillId="0" borderId="37"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67" fillId="0" borderId="1" xfId="50" applyFont="1" applyBorder="1" applyAlignment="1">
      <alignment horizontal="center" vertical="center"/>
    </xf>
    <xf numFmtId="0" fontId="54" fillId="0" borderId="4" xfId="50" applyFont="1" applyFill="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4" fillId="0" borderId="34" xfId="50" applyFont="1" applyBorder="1" applyAlignment="1">
      <alignment vertical="center"/>
    </xf>
    <xf numFmtId="0" fontId="54" fillId="0" borderId="33" xfId="50" applyFont="1" applyBorder="1" applyAlignment="1">
      <alignment vertical="center"/>
    </xf>
    <xf numFmtId="0" fontId="54" fillId="0" borderId="35"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1" applyFont="1" applyAlignment="1">
      <alignment horizontal="center" vertical="center" wrapText="1"/>
    </xf>
    <xf numFmtId="0" fontId="11" fillId="0" borderId="0" xfId="1" applyFont="1" applyAlignment="1">
      <alignment horizontal="center" vertical="center"/>
    </xf>
    <xf numFmtId="0" fontId="65" fillId="0" borderId="33" xfId="50" applyFont="1" applyBorder="1" applyAlignment="1">
      <alignment horizontal="center" vertical="center"/>
    </xf>
    <xf numFmtId="0" fontId="48" fillId="0" borderId="0" xfId="1" applyFont="1" applyAlignment="1">
      <alignment horizontal="center" vertical="center"/>
    </xf>
    <xf numFmtId="0" fontId="59" fillId="0" borderId="0" xfId="1" applyFont="1" applyAlignment="1">
      <alignment horizontal="center" vertical="center"/>
    </xf>
    <xf numFmtId="0" fontId="65" fillId="0" borderId="20" xfId="50" applyFont="1" applyBorder="1" applyAlignment="1">
      <alignment horizontal="center"/>
    </xf>
    <xf numFmtId="0" fontId="54" fillId="0" borderId="0" xfId="50" applyFont="1" applyFill="1" applyAlignment="1"/>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0" xfId="2" applyFont="1" applyFill="1" applyAlignment="1">
      <alignment horizont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38"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 xfId="49" applyFont="1" applyFill="1" applyBorder="1" applyAlignment="1">
      <alignment horizontal="center" vertical="center"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8" fillId="0" borderId="1" xfId="49"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62" fillId="0" borderId="10" xfId="45" applyFont="1" applyFill="1" applyBorder="1" applyAlignment="1">
      <alignment horizontal="center" vertical="center" textRotation="90" wrapText="1"/>
    </xf>
    <xf numFmtId="0" fontId="6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20" xfId="1" applyFont="1" applyBorder="1" applyAlignment="1">
      <alignment horizontal="center" vertical="center" wrapText="1"/>
    </xf>
    <xf numFmtId="0" fontId="61"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26-452D-818D-F01AF27DAB6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26-452D-818D-F01AF27DAB6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13" zoomScale="70" zoomScaleSheetLayoutView="70" workbookViewId="0">
      <selection activeCell="C84" sqref="C84"/>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6"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92" t="s">
        <v>659</v>
      </c>
      <c r="B5" s="292"/>
      <c r="C5" s="292"/>
      <c r="D5" s="113"/>
      <c r="E5" s="113"/>
      <c r="F5" s="113"/>
      <c r="G5" s="113"/>
      <c r="H5" s="113"/>
    </row>
    <row r="6" spans="1:20" s="12" customFormat="1" ht="18.75" x14ac:dyDescent="0.3">
      <c r="A6" s="17"/>
      <c r="D6" s="16"/>
      <c r="E6" s="16"/>
      <c r="F6" s="15"/>
    </row>
    <row r="7" spans="1:20" s="12" customFormat="1" ht="18.75" x14ac:dyDescent="0.2">
      <c r="A7" s="295" t="s">
        <v>10</v>
      </c>
      <c r="B7" s="295"/>
      <c r="C7" s="295"/>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4" t="s">
        <v>549</v>
      </c>
      <c r="B9" s="294"/>
      <c r="C9" s="294"/>
      <c r="D9" s="8"/>
      <c r="E9" s="8"/>
      <c r="F9" s="8"/>
      <c r="G9" s="13"/>
      <c r="H9" s="13"/>
      <c r="I9" s="13"/>
      <c r="J9" s="13"/>
      <c r="K9" s="13"/>
      <c r="L9" s="13"/>
      <c r="M9" s="13"/>
      <c r="N9" s="13"/>
      <c r="O9" s="13"/>
      <c r="P9" s="13"/>
      <c r="Q9" s="13"/>
      <c r="R9" s="13"/>
      <c r="S9" s="13"/>
      <c r="T9" s="13"/>
    </row>
    <row r="10" spans="1:20" s="12" customFormat="1" ht="18.75" x14ac:dyDescent="0.2">
      <c r="A10" s="293" t="s">
        <v>9</v>
      </c>
      <c r="B10" s="293"/>
      <c r="C10" s="293"/>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4" t="s">
        <v>611</v>
      </c>
      <c r="B12" s="296"/>
      <c r="C12" s="296"/>
      <c r="D12" s="8"/>
      <c r="E12" s="8"/>
      <c r="F12" s="8"/>
      <c r="G12" s="13"/>
      <c r="H12" s="13"/>
      <c r="I12" s="13"/>
      <c r="J12" s="13"/>
      <c r="K12" s="13"/>
      <c r="L12" s="13"/>
      <c r="M12" s="13"/>
      <c r="N12" s="13"/>
      <c r="O12" s="13"/>
      <c r="P12" s="13"/>
      <c r="Q12" s="13"/>
      <c r="R12" s="13"/>
      <c r="S12" s="13"/>
      <c r="T12" s="13"/>
    </row>
    <row r="13" spans="1:20" s="12" customFormat="1" ht="18.75" x14ac:dyDescent="0.2">
      <c r="A13" s="293" t="s">
        <v>8</v>
      </c>
      <c r="B13" s="293"/>
      <c r="C13" s="293"/>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4" t="s">
        <v>610</v>
      </c>
      <c r="B15" s="296"/>
      <c r="C15" s="296"/>
      <c r="D15" s="8"/>
      <c r="E15" s="8"/>
      <c r="F15" s="8"/>
      <c r="G15" s="8"/>
      <c r="H15" s="8"/>
      <c r="I15" s="8"/>
      <c r="J15" s="8"/>
      <c r="K15" s="8"/>
      <c r="L15" s="8"/>
      <c r="M15" s="8"/>
      <c r="N15" s="8"/>
      <c r="O15" s="8"/>
      <c r="P15" s="8"/>
      <c r="Q15" s="8"/>
      <c r="R15" s="8"/>
      <c r="S15" s="8"/>
      <c r="T15" s="8"/>
    </row>
    <row r="16" spans="1:20" s="3" customFormat="1" ht="15" customHeight="1" x14ac:dyDescent="0.2">
      <c r="A16" s="293" t="s">
        <v>7</v>
      </c>
      <c r="B16" s="293"/>
      <c r="C16" s="293"/>
      <c r="D16" s="6"/>
      <c r="E16" s="6"/>
      <c r="F16" s="6"/>
      <c r="G16" s="6"/>
      <c r="H16" s="6"/>
      <c r="I16" s="6"/>
      <c r="J16" s="6"/>
      <c r="K16" s="6"/>
      <c r="L16" s="6"/>
      <c r="M16" s="6"/>
      <c r="N16" s="6"/>
      <c r="O16" s="6"/>
      <c r="P16" s="6"/>
      <c r="Q16" s="6"/>
      <c r="R16" s="6"/>
      <c r="S16" s="6"/>
      <c r="T16" s="6"/>
    </row>
    <row r="17" spans="1:20" s="3" customFormat="1" ht="15" customHeight="1" x14ac:dyDescent="0.2">
      <c r="A17" s="142"/>
      <c r="B17" s="142"/>
      <c r="C17" s="142"/>
      <c r="D17" s="4"/>
      <c r="E17" s="4"/>
      <c r="F17" s="4"/>
      <c r="G17" s="4"/>
      <c r="H17" s="4"/>
      <c r="I17" s="4"/>
      <c r="J17" s="4"/>
      <c r="K17" s="4"/>
      <c r="L17" s="4"/>
      <c r="M17" s="4"/>
      <c r="N17" s="4"/>
      <c r="O17" s="4"/>
      <c r="P17" s="4"/>
      <c r="Q17" s="4"/>
    </row>
    <row r="18" spans="1:20" s="3" customFormat="1" ht="15" customHeight="1" x14ac:dyDescent="0.2">
      <c r="A18" s="294" t="s">
        <v>432</v>
      </c>
      <c r="B18" s="294"/>
      <c r="C18" s="294"/>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3" t="s">
        <v>6</v>
      </c>
      <c r="B20" s="35" t="s">
        <v>68</v>
      </c>
      <c r="C20" s="34" t="s">
        <v>67</v>
      </c>
      <c r="D20" s="27"/>
      <c r="E20" s="27"/>
      <c r="F20" s="27"/>
      <c r="G20" s="26"/>
      <c r="H20" s="26"/>
      <c r="I20" s="26"/>
      <c r="J20" s="26"/>
      <c r="K20" s="26"/>
      <c r="L20" s="26"/>
      <c r="M20" s="26"/>
      <c r="N20" s="26"/>
      <c r="O20" s="26"/>
      <c r="P20" s="26"/>
      <c r="Q20" s="26"/>
      <c r="R20" s="25"/>
      <c r="S20" s="25"/>
      <c r="T20" s="25"/>
    </row>
    <row r="21" spans="1:20" s="3"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3" customFormat="1" ht="39" customHeight="1" x14ac:dyDescent="0.2">
      <c r="A22" s="22" t="s">
        <v>66</v>
      </c>
      <c r="B22" s="38" t="s">
        <v>302</v>
      </c>
      <c r="C22" s="121" t="s">
        <v>449</v>
      </c>
      <c r="D22" s="27"/>
      <c r="E22" s="27"/>
      <c r="F22" s="27"/>
      <c r="G22" s="26"/>
      <c r="H22" s="26"/>
      <c r="I22" s="26"/>
      <c r="J22" s="26"/>
      <c r="K22" s="26"/>
      <c r="L22" s="26"/>
      <c r="M22" s="26"/>
      <c r="N22" s="26"/>
      <c r="O22" s="26"/>
      <c r="P22" s="26"/>
      <c r="Q22" s="26"/>
      <c r="R22" s="25"/>
      <c r="S22" s="25"/>
      <c r="T22" s="25"/>
    </row>
    <row r="23" spans="1:20" s="3" customFormat="1" ht="54" customHeight="1" x14ac:dyDescent="0.2">
      <c r="A23" s="22" t="s">
        <v>64</v>
      </c>
      <c r="B23" s="33" t="s">
        <v>65</v>
      </c>
      <c r="C23" s="34" t="s">
        <v>450</v>
      </c>
      <c r="D23" s="27"/>
      <c r="E23" s="27"/>
      <c r="F23" s="27"/>
      <c r="G23" s="26"/>
      <c r="H23" s="26"/>
      <c r="I23" s="26"/>
      <c r="J23" s="26"/>
      <c r="K23" s="26"/>
      <c r="L23" s="26"/>
      <c r="M23" s="26"/>
      <c r="N23" s="26"/>
      <c r="O23" s="26"/>
      <c r="P23" s="26"/>
      <c r="Q23" s="26"/>
      <c r="R23" s="25"/>
      <c r="S23" s="25"/>
      <c r="T23" s="25"/>
    </row>
    <row r="24" spans="1:20" s="3" customFormat="1" ht="62.25" customHeight="1" x14ac:dyDescent="0.2">
      <c r="A24" s="289"/>
      <c r="B24" s="290"/>
      <c r="C24" s="291"/>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63</v>
      </c>
      <c r="B25" s="111" t="s">
        <v>380</v>
      </c>
      <c r="C25" s="183" t="s">
        <v>457</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62</v>
      </c>
      <c r="B26" s="111" t="s">
        <v>76</v>
      </c>
      <c r="C26" s="183" t="s">
        <v>458</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60</v>
      </c>
      <c r="B27" s="111" t="s">
        <v>75</v>
      </c>
      <c r="C27" s="183" t="s">
        <v>458</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59</v>
      </c>
      <c r="B28" s="111" t="s">
        <v>381</v>
      </c>
      <c r="C28" s="183" t="s">
        <v>448</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57</v>
      </c>
      <c r="B29" s="111" t="s">
        <v>382</v>
      </c>
      <c r="C29" s="183" t="s">
        <v>448</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55</v>
      </c>
      <c r="B30" s="111" t="s">
        <v>383</v>
      </c>
      <c r="C30" s="183" t="s">
        <v>448</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74</v>
      </c>
      <c r="B31" s="37" t="s">
        <v>384</v>
      </c>
      <c r="C31" s="183" t="s">
        <v>448</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72</v>
      </c>
      <c r="B32" s="37" t="s">
        <v>385</v>
      </c>
      <c r="C32" s="183" t="s">
        <v>448</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71</v>
      </c>
      <c r="B33" s="37" t="s">
        <v>386</v>
      </c>
      <c r="C33" s="183" t="s">
        <v>459</v>
      </c>
      <c r="D33" s="32"/>
      <c r="E33" s="32"/>
      <c r="F33" s="31"/>
      <c r="G33" s="31"/>
      <c r="H33" s="31"/>
      <c r="I33" s="31"/>
      <c r="J33" s="31"/>
      <c r="K33" s="31"/>
      <c r="L33" s="31"/>
      <c r="M33" s="31"/>
      <c r="N33" s="31"/>
      <c r="O33" s="31"/>
      <c r="P33" s="31"/>
      <c r="Q33" s="30"/>
      <c r="R33" s="30"/>
      <c r="S33" s="30"/>
      <c r="T33" s="30"/>
    </row>
    <row r="34" spans="1:20" ht="111" customHeight="1" x14ac:dyDescent="0.25">
      <c r="A34" s="22" t="s">
        <v>401</v>
      </c>
      <c r="B34" s="37" t="s">
        <v>387</v>
      </c>
      <c r="C34" s="183" t="s">
        <v>448</v>
      </c>
      <c r="D34" s="21"/>
      <c r="E34" s="21"/>
      <c r="F34" s="21"/>
      <c r="G34" s="21"/>
      <c r="H34" s="21"/>
      <c r="I34" s="21"/>
      <c r="J34" s="21"/>
      <c r="K34" s="21"/>
      <c r="L34" s="21"/>
      <c r="M34" s="21"/>
      <c r="N34" s="21"/>
      <c r="O34" s="21"/>
      <c r="P34" s="21"/>
      <c r="Q34" s="21"/>
      <c r="R34" s="21"/>
      <c r="S34" s="21"/>
      <c r="T34" s="21"/>
    </row>
    <row r="35" spans="1:20" ht="58.5" customHeight="1" x14ac:dyDescent="0.25">
      <c r="A35" s="22" t="s">
        <v>390</v>
      </c>
      <c r="B35" s="37" t="s">
        <v>73</v>
      </c>
      <c r="C35" s="183" t="s">
        <v>448</v>
      </c>
      <c r="D35" s="21"/>
      <c r="E35" s="21"/>
      <c r="F35" s="21"/>
      <c r="G35" s="21"/>
      <c r="H35" s="21"/>
      <c r="I35" s="21"/>
      <c r="J35" s="21"/>
      <c r="K35" s="21"/>
      <c r="L35" s="21"/>
      <c r="M35" s="21"/>
      <c r="N35" s="21"/>
      <c r="O35" s="21"/>
      <c r="P35" s="21"/>
      <c r="Q35" s="21"/>
      <c r="R35" s="21"/>
      <c r="S35" s="21"/>
      <c r="T35" s="21"/>
    </row>
    <row r="36" spans="1:20" ht="51.75" customHeight="1" x14ac:dyDescent="0.25">
      <c r="A36" s="22" t="s">
        <v>402</v>
      </c>
      <c r="B36" s="37" t="s">
        <v>388</v>
      </c>
      <c r="C36" s="183" t="s">
        <v>620</v>
      </c>
      <c r="D36" s="21"/>
      <c r="E36" s="21"/>
      <c r="F36" s="21"/>
      <c r="G36" s="21"/>
      <c r="H36" s="21"/>
      <c r="I36" s="21"/>
      <c r="J36" s="21"/>
      <c r="K36" s="21"/>
      <c r="L36" s="21"/>
      <c r="M36" s="21"/>
      <c r="N36" s="21"/>
      <c r="O36" s="21"/>
      <c r="P36" s="21"/>
      <c r="Q36" s="21"/>
      <c r="R36" s="21"/>
      <c r="S36" s="21"/>
      <c r="T36" s="21"/>
    </row>
    <row r="37" spans="1:20" ht="43.5" customHeight="1" x14ac:dyDescent="0.25">
      <c r="A37" s="22" t="s">
        <v>391</v>
      </c>
      <c r="B37" s="37" t="s">
        <v>389</v>
      </c>
      <c r="C37" s="183" t="s">
        <v>620</v>
      </c>
      <c r="D37" s="21"/>
      <c r="E37" s="21"/>
      <c r="F37" s="21"/>
      <c r="G37" s="21"/>
      <c r="H37" s="21"/>
      <c r="I37" s="21"/>
      <c r="J37" s="21"/>
      <c r="K37" s="21"/>
      <c r="L37" s="21"/>
      <c r="M37" s="21"/>
      <c r="N37" s="21"/>
      <c r="O37" s="21"/>
      <c r="P37" s="21"/>
      <c r="Q37" s="21"/>
      <c r="R37" s="21"/>
      <c r="S37" s="21"/>
      <c r="T37" s="21"/>
    </row>
    <row r="38" spans="1:20" ht="43.5" customHeight="1" x14ac:dyDescent="0.25">
      <c r="A38" s="22" t="s">
        <v>403</v>
      </c>
      <c r="B38" s="37" t="s">
        <v>233</v>
      </c>
      <c r="C38" s="183" t="s">
        <v>448</v>
      </c>
      <c r="D38" s="21"/>
      <c r="E38" s="21"/>
      <c r="F38" s="21"/>
      <c r="G38" s="21"/>
      <c r="H38" s="21"/>
      <c r="I38" s="21"/>
      <c r="J38" s="21"/>
      <c r="K38" s="21"/>
      <c r="L38" s="21"/>
      <c r="M38" s="21"/>
      <c r="N38" s="21"/>
      <c r="O38" s="21"/>
      <c r="P38" s="21"/>
      <c r="Q38" s="21"/>
      <c r="R38" s="21"/>
      <c r="S38" s="21"/>
      <c r="T38" s="21"/>
    </row>
    <row r="39" spans="1:20" ht="23.25" customHeight="1" x14ac:dyDescent="0.25">
      <c r="A39" s="289"/>
      <c r="B39" s="290"/>
      <c r="C39" s="291"/>
      <c r="D39" s="21"/>
      <c r="E39" s="21"/>
      <c r="F39" s="21"/>
      <c r="G39" s="21"/>
      <c r="H39" s="21"/>
      <c r="I39" s="21"/>
      <c r="J39" s="21"/>
      <c r="K39" s="21"/>
      <c r="L39" s="21"/>
      <c r="M39" s="21"/>
      <c r="N39" s="21"/>
      <c r="O39" s="21"/>
      <c r="P39" s="21"/>
      <c r="Q39" s="21"/>
      <c r="R39" s="21"/>
      <c r="S39" s="21"/>
      <c r="T39" s="21"/>
    </row>
    <row r="40" spans="1:20" ht="63" x14ac:dyDescent="0.25">
      <c r="A40" s="22" t="s">
        <v>392</v>
      </c>
      <c r="B40" s="37" t="s">
        <v>443</v>
      </c>
      <c r="C40" s="183" t="s">
        <v>623</v>
      </c>
      <c r="D40" s="21"/>
      <c r="E40" s="21"/>
      <c r="F40" s="21"/>
      <c r="G40" s="21"/>
      <c r="H40" s="21"/>
      <c r="I40" s="21"/>
      <c r="J40" s="21"/>
      <c r="K40" s="21"/>
      <c r="L40" s="21"/>
      <c r="M40" s="21"/>
      <c r="N40" s="21"/>
      <c r="O40" s="21"/>
      <c r="P40" s="21"/>
      <c r="Q40" s="21"/>
      <c r="R40" s="21"/>
      <c r="S40" s="21"/>
      <c r="T40" s="21"/>
    </row>
    <row r="41" spans="1:20" ht="105.75" customHeight="1" x14ac:dyDescent="0.25">
      <c r="A41" s="22" t="s">
        <v>404</v>
      </c>
      <c r="B41" s="37" t="s">
        <v>427</v>
      </c>
      <c r="C41" s="184" t="s">
        <v>529</v>
      </c>
      <c r="D41" s="21"/>
      <c r="E41" s="21"/>
      <c r="F41" s="21"/>
      <c r="G41" s="21"/>
      <c r="H41" s="21"/>
      <c r="I41" s="21"/>
      <c r="J41" s="21"/>
      <c r="K41" s="21"/>
      <c r="L41" s="21"/>
      <c r="M41" s="21"/>
      <c r="N41" s="21"/>
      <c r="O41" s="21"/>
      <c r="P41" s="21"/>
      <c r="Q41" s="21"/>
      <c r="R41" s="21"/>
      <c r="S41" s="21"/>
      <c r="T41" s="21"/>
    </row>
    <row r="42" spans="1:20" ht="83.25" customHeight="1" x14ac:dyDescent="0.25">
      <c r="A42" s="22" t="s">
        <v>393</v>
      </c>
      <c r="B42" s="37" t="s">
        <v>442</v>
      </c>
      <c r="C42" s="184" t="s">
        <v>529</v>
      </c>
      <c r="D42" s="21"/>
      <c r="E42" s="21"/>
      <c r="F42" s="21"/>
      <c r="G42" s="21"/>
      <c r="H42" s="21"/>
      <c r="I42" s="21"/>
      <c r="J42" s="21"/>
      <c r="K42" s="21"/>
      <c r="L42" s="21"/>
      <c r="M42" s="21"/>
      <c r="N42" s="21"/>
      <c r="O42" s="21"/>
      <c r="P42" s="21"/>
      <c r="Q42" s="21"/>
      <c r="R42" s="21"/>
      <c r="S42" s="21"/>
      <c r="T42" s="21"/>
    </row>
    <row r="43" spans="1:20" ht="186" customHeight="1" x14ac:dyDescent="0.25">
      <c r="A43" s="22" t="s">
        <v>407</v>
      </c>
      <c r="B43" s="37" t="s">
        <v>408</v>
      </c>
      <c r="C43" s="184" t="s">
        <v>529</v>
      </c>
      <c r="D43" s="21"/>
      <c r="E43" s="21"/>
      <c r="F43" s="21"/>
      <c r="G43" s="21"/>
      <c r="H43" s="21"/>
      <c r="I43" s="21"/>
      <c r="J43" s="21"/>
      <c r="K43" s="21"/>
      <c r="L43" s="21"/>
      <c r="M43" s="21"/>
      <c r="N43" s="21"/>
      <c r="O43" s="21"/>
      <c r="P43" s="21"/>
      <c r="Q43" s="21"/>
      <c r="R43" s="21"/>
      <c r="S43" s="21"/>
      <c r="T43" s="21"/>
    </row>
    <row r="44" spans="1:20" ht="111" customHeight="1" x14ac:dyDescent="0.25">
      <c r="A44" s="22" t="s">
        <v>394</v>
      </c>
      <c r="B44" s="37" t="s">
        <v>433</v>
      </c>
      <c r="C44" s="185" t="s">
        <v>530</v>
      </c>
      <c r="D44" s="21"/>
      <c r="E44" s="21"/>
      <c r="F44" s="21"/>
      <c r="G44" s="21"/>
      <c r="H44" s="21"/>
      <c r="I44" s="21"/>
      <c r="J44" s="21"/>
      <c r="K44" s="21"/>
      <c r="L44" s="21"/>
      <c r="M44" s="21"/>
      <c r="N44" s="21"/>
      <c r="O44" s="21"/>
      <c r="P44" s="21"/>
      <c r="Q44" s="21"/>
      <c r="R44" s="21"/>
      <c r="S44" s="21"/>
      <c r="T44" s="21"/>
    </row>
    <row r="45" spans="1:20" ht="120" customHeight="1" x14ac:dyDescent="0.25">
      <c r="A45" s="22" t="s">
        <v>428</v>
      </c>
      <c r="B45" s="37" t="s">
        <v>434</v>
      </c>
      <c r="C45" s="184" t="s">
        <v>529</v>
      </c>
      <c r="D45" s="21"/>
      <c r="E45" s="21"/>
      <c r="F45" s="21"/>
      <c r="G45" s="21"/>
      <c r="H45" s="21"/>
      <c r="I45" s="21"/>
      <c r="J45" s="21"/>
      <c r="K45" s="21"/>
      <c r="L45" s="21"/>
      <c r="M45" s="21"/>
      <c r="N45" s="21"/>
      <c r="O45" s="21"/>
      <c r="P45" s="21"/>
      <c r="Q45" s="21"/>
      <c r="R45" s="21"/>
      <c r="S45" s="21"/>
      <c r="T45" s="21"/>
    </row>
    <row r="46" spans="1:20" ht="101.25" customHeight="1" x14ac:dyDescent="0.25">
      <c r="A46" s="22" t="s">
        <v>395</v>
      </c>
      <c r="B46" s="37" t="s">
        <v>435</v>
      </c>
      <c r="C46" s="186" t="s">
        <v>582</v>
      </c>
      <c r="D46" s="21"/>
      <c r="E46" s="21"/>
      <c r="F46" s="21"/>
      <c r="G46" s="21"/>
      <c r="H46" s="21"/>
      <c r="I46" s="21"/>
      <c r="J46" s="21"/>
      <c r="K46" s="21"/>
      <c r="L46" s="21"/>
      <c r="M46" s="21"/>
      <c r="N46" s="21"/>
      <c r="O46" s="21"/>
      <c r="P46" s="21"/>
      <c r="Q46" s="21"/>
      <c r="R46" s="21"/>
      <c r="S46" s="21"/>
      <c r="T46" s="21"/>
    </row>
    <row r="47" spans="1:20" ht="18.75" customHeight="1" x14ac:dyDescent="0.25">
      <c r="A47" s="289"/>
      <c r="B47" s="290"/>
      <c r="C47" s="291"/>
      <c r="D47" s="21"/>
      <c r="E47" s="21"/>
      <c r="F47" s="21"/>
      <c r="G47" s="21"/>
      <c r="H47" s="21"/>
      <c r="I47" s="21"/>
      <c r="J47" s="21"/>
      <c r="K47" s="21"/>
      <c r="L47" s="21"/>
      <c r="M47" s="21"/>
      <c r="N47" s="21"/>
      <c r="O47" s="21"/>
      <c r="P47" s="21"/>
      <c r="Q47" s="21"/>
      <c r="R47" s="21"/>
      <c r="S47" s="21"/>
      <c r="T47" s="21"/>
    </row>
    <row r="48" spans="1:20" ht="75.75" customHeight="1" x14ac:dyDescent="0.25">
      <c r="A48" s="22" t="s">
        <v>429</v>
      </c>
      <c r="B48" s="37" t="s">
        <v>446</v>
      </c>
      <c r="C48" s="149">
        <v>197.26678570200002</v>
      </c>
      <c r="D48" s="21"/>
      <c r="E48" s="21"/>
      <c r="F48" s="21"/>
      <c r="G48" s="21"/>
      <c r="H48" s="21"/>
      <c r="I48" s="21"/>
      <c r="J48" s="21"/>
      <c r="K48" s="21"/>
      <c r="L48" s="21"/>
      <c r="M48" s="21"/>
      <c r="N48" s="21"/>
      <c r="O48" s="21"/>
      <c r="P48" s="21"/>
      <c r="Q48" s="21"/>
      <c r="R48" s="21"/>
      <c r="S48" s="21"/>
      <c r="T48" s="21"/>
    </row>
    <row r="49" spans="1:20" ht="71.25" customHeight="1" x14ac:dyDescent="0.25">
      <c r="A49" s="22" t="s">
        <v>396</v>
      </c>
      <c r="B49" s="37" t="s">
        <v>447</v>
      </c>
      <c r="C49" s="149">
        <v>30.062575349999999</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3" zoomScale="60" workbookViewId="0">
      <selection activeCell="H39" sqref="H39:H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8" t="str">
        <f>'1. паспорт местоположение'!A12:C12</f>
        <v>H_TP3400.PS.0021</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8"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4" t="s">
        <v>406</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6</v>
      </c>
      <c r="B19" s="297" t="s">
        <v>109</v>
      </c>
      <c r="C19" s="299" t="s">
        <v>319</v>
      </c>
      <c r="D19" s="297" t="s">
        <v>318</v>
      </c>
      <c r="E19" s="297" t="s">
        <v>108</v>
      </c>
      <c r="F19" s="297" t="s">
        <v>107</v>
      </c>
      <c r="G19" s="297" t="s">
        <v>314</v>
      </c>
      <c r="H19" s="297" t="s">
        <v>106</v>
      </c>
      <c r="I19" s="297" t="s">
        <v>105</v>
      </c>
      <c r="J19" s="297" t="s">
        <v>104</v>
      </c>
      <c r="K19" s="297" t="s">
        <v>103</v>
      </c>
      <c r="L19" s="297" t="s">
        <v>102</v>
      </c>
      <c r="M19" s="297" t="s">
        <v>101</v>
      </c>
      <c r="N19" s="297" t="s">
        <v>100</v>
      </c>
      <c r="O19" s="297" t="s">
        <v>99</v>
      </c>
      <c r="P19" s="297" t="s">
        <v>98</v>
      </c>
      <c r="Q19" s="297" t="s">
        <v>317</v>
      </c>
      <c r="R19" s="297"/>
      <c r="S19" s="301" t="s">
        <v>398</v>
      </c>
      <c r="T19" s="4"/>
      <c r="U19" s="4"/>
      <c r="V19" s="4"/>
      <c r="W19" s="4"/>
      <c r="X19" s="4"/>
      <c r="Y19" s="4"/>
    </row>
    <row r="20" spans="1:28" s="3" customFormat="1" ht="180.75" customHeight="1" x14ac:dyDescent="0.2">
      <c r="A20" s="297"/>
      <c r="B20" s="297"/>
      <c r="C20" s="300"/>
      <c r="D20" s="297"/>
      <c r="E20" s="297"/>
      <c r="F20" s="297"/>
      <c r="G20" s="297"/>
      <c r="H20" s="297"/>
      <c r="I20" s="297"/>
      <c r="J20" s="297"/>
      <c r="K20" s="297"/>
      <c r="L20" s="297"/>
      <c r="M20" s="297"/>
      <c r="N20" s="297"/>
      <c r="O20" s="297"/>
      <c r="P20" s="297"/>
      <c r="Q20" s="39" t="s">
        <v>315</v>
      </c>
      <c r="R20" s="40" t="s">
        <v>316</v>
      </c>
      <c r="S20" s="301"/>
      <c r="T20" s="26"/>
      <c r="U20" s="26"/>
      <c r="V20" s="26"/>
      <c r="W20" s="26"/>
      <c r="X20" s="26"/>
      <c r="Y20" s="26"/>
      <c r="Z20" s="25"/>
      <c r="AA20" s="25"/>
      <c r="AB20" s="25"/>
    </row>
    <row r="21" spans="1:28" s="3" customFormat="1" ht="18.75" x14ac:dyDescent="0.2">
      <c r="A21" s="39">
        <v>1</v>
      </c>
      <c r="B21" s="43">
        <v>2</v>
      </c>
      <c r="C21" s="39">
        <v>3</v>
      </c>
      <c r="D21" s="43">
        <v>4</v>
      </c>
      <c r="E21" s="39">
        <v>5</v>
      </c>
      <c r="F21" s="43">
        <v>6</v>
      </c>
      <c r="G21" s="105">
        <v>7</v>
      </c>
      <c r="H21" s="106">
        <v>8</v>
      </c>
      <c r="I21" s="105">
        <v>9</v>
      </c>
      <c r="J21" s="106">
        <v>10</v>
      </c>
      <c r="K21" s="105">
        <v>11</v>
      </c>
      <c r="L21" s="106">
        <v>12</v>
      </c>
      <c r="M21" s="105">
        <v>13</v>
      </c>
      <c r="N21" s="106">
        <v>14</v>
      </c>
      <c r="O21" s="105">
        <v>15</v>
      </c>
      <c r="P21" s="106">
        <v>16</v>
      </c>
      <c r="Q21" s="105">
        <v>17</v>
      </c>
      <c r="R21" s="106">
        <v>18</v>
      </c>
      <c r="S21" s="105">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399</v>
      </c>
      <c r="H22" s="43"/>
      <c r="I22" s="43"/>
      <c r="J22" s="43"/>
      <c r="K22" s="43"/>
      <c r="L22" s="43"/>
      <c r="M22" s="43"/>
      <c r="N22" s="43"/>
      <c r="O22" s="43"/>
      <c r="P22" s="43"/>
      <c r="Q22" s="35"/>
      <c r="R22" s="5"/>
      <c r="S22" s="104"/>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04"/>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04"/>
      <c r="T24" s="26"/>
      <c r="U24" s="26"/>
      <c r="V24" s="26"/>
      <c r="W24" s="26"/>
      <c r="X24" s="25"/>
      <c r="Y24" s="25"/>
      <c r="Z24" s="25"/>
      <c r="AA24" s="25"/>
      <c r="AB24" s="25"/>
    </row>
    <row r="25" spans="1:28" s="3" customFormat="1" ht="31.5" x14ac:dyDescent="0.2">
      <c r="A25" s="42"/>
      <c r="B25" s="43" t="s">
        <v>93</v>
      </c>
      <c r="C25" s="43"/>
      <c r="D25" s="43"/>
      <c r="E25" s="43" t="s">
        <v>92</v>
      </c>
      <c r="F25" s="43" t="s">
        <v>91</v>
      </c>
      <c r="G25" s="43" t="s">
        <v>400</v>
      </c>
      <c r="H25" s="28"/>
      <c r="I25" s="28"/>
      <c r="J25" s="28"/>
      <c r="K25" s="28"/>
      <c r="L25" s="28"/>
      <c r="M25" s="28"/>
      <c r="N25" s="28"/>
      <c r="O25" s="28"/>
      <c r="P25" s="28"/>
      <c r="Q25" s="28"/>
      <c r="R25" s="5"/>
      <c r="S25" s="104"/>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04"/>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04"/>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04"/>
      <c r="T28" s="26"/>
      <c r="U28" s="26"/>
      <c r="V28" s="26"/>
      <c r="W28" s="26"/>
      <c r="X28" s="25"/>
      <c r="Y28" s="25"/>
      <c r="Z28" s="25"/>
      <c r="AA28" s="25"/>
      <c r="AB28" s="25"/>
    </row>
    <row r="29" spans="1:28" ht="20.25" customHeight="1" x14ac:dyDescent="0.25">
      <c r="A29" s="99"/>
      <c r="B29" s="43" t="s">
        <v>312</v>
      </c>
      <c r="C29" s="43"/>
      <c r="D29" s="43"/>
      <c r="E29" s="99" t="s">
        <v>313</v>
      </c>
      <c r="F29" s="99" t="s">
        <v>313</v>
      </c>
      <c r="G29" s="99" t="s">
        <v>313</v>
      </c>
      <c r="H29" s="99"/>
      <c r="I29" s="99"/>
      <c r="J29" s="99"/>
      <c r="K29" s="99"/>
      <c r="L29" s="99"/>
      <c r="M29" s="99"/>
      <c r="N29" s="99"/>
      <c r="O29" s="99"/>
      <c r="P29" s="99"/>
      <c r="Q29" s="100"/>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6"/>
  <sheetViews>
    <sheetView view="pageBreakPreview" topLeftCell="A16" zoomScale="60" zoomScaleNormal="60" workbookViewId="0">
      <selection activeCell="A7" sqref="A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11.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156" t="s">
        <v>70</v>
      </c>
    </row>
    <row r="3" spans="1:20" s="12" customFormat="1" ht="18.75" customHeight="1" x14ac:dyDescent="0.3">
      <c r="A3" s="18"/>
      <c r="H3" s="16"/>
      <c r="T3" s="157" t="s">
        <v>11</v>
      </c>
    </row>
    <row r="4" spans="1:20" s="12" customFormat="1" ht="18.75" customHeight="1" x14ac:dyDescent="0.3">
      <c r="A4" s="18"/>
      <c r="H4" s="16"/>
      <c r="T4" s="157" t="s">
        <v>69</v>
      </c>
    </row>
    <row r="5" spans="1:20" s="12" customFormat="1" ht="18.75" customHeight="1" x14ac:dyDescent="0.3">
      <c r="A5" s="18"/>
      <c r="H5" s="16"/>
      <c r="T5" s="157"/>
    </row>
    <row r="6" spans="1:20" s="12" customFormat="1" x14ac:dyDescent="0.2">
      <c r="A6" s="292" t="str">
        <f>'1. паспорт местоположение'!A5:C5</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8" t="s">
        <v>549</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8" t="str">
        <f>'1. паспорт местоположение'!A12:C12</f>
        <v>H_TP3400.PS.0021</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9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42" customHeight="1" x14ac:dyDescent="0.2">
      <c r="A16" s="305"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293" t="s">
        <v>613</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315" t="s">
        <v>411</v>
      </c>
      <c r="B19" s="315"/>
      <c r="C19" s="315"/>
      <c r="D19" s="315"/>
      <c r="E19" s="315"/>
      <c r="F19" s="315"/>
      <c r="G19" s="315"/>
      <c r="H19" s="315"/>
      <c r="I19" s="315"/>
      <c r="J19" s="315"/>
      <c r="K19" s="315"/>
      <c r="L19" s="315"/>
      <c r="M19" s="315"/>
      <c r="N19" s="315"/>
      <c r="O19" s="315"/>
      <c r="P19" s="315"/>
      <c r="Q19" s="315"/>
      <c r="R19" s="315"/>
      <c r="S19" s="315"/>
      <c r="T19" s="315"/>
    </row>
    <row r="20" spans="1:113" s="55"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113" ht="46.5" customHeight="1" x14ac:dyDescent="0.25">
      <c r="A21" s="317" t="s">
        <v>6</v>
      </c>
      <c r="B21" s="306" t="s">
        <v>224</v>
      </c>
      <c r="C21" s="307"/>
      <c r="D21" s="310" t="s">
        <v>125</v>
      </c>
      <c r="E21" s="306" t="s">
        <v>440</v>
      </c>
      <c r="F21" s="307"/>
      <c r="G21" s="306" t="s">
        <v>243</v>
      </c>
      <c r="H21" s="307"/>
      <c r="I21" s="306" t="s">
        <v>124</v>
      </c>
      <c r="J21" s="307"/>
      <c r="K21" s="310" t="s">
        <v>123</v>
      </c>
      <c r="L21" s="306" t="s">
        <v>122</v>
      </c>
      <c r="M21" s="307"/>
      <c r="N21" s="306" t="s">
        <v>436</v>
      </c>
      <c r="O21" s="307"/>
      <c r="P21" s="310" t="s">
        <v>121</v>
      </c>
      <c r="Q21" s="312" t="s">
        <v>120</v>
      </c>
      <c r="R21" s="313"/>
      <c r="S21" s="312" t="s">
        <v>119</v>
      </c>
      <c r="T21" s="314"/>
    </row>
    <row r="22" spans="1:113" ht="204.95" customHeight="1" x14ac:dyDescent="0.25">
      <c r="A22" s="318"/>
      <c r="B22" s="308"/>
      <c r="C22" s="309"/>
      <c r="D22" s="320"/>
      <c r="E22" s="308"/>
      <c r="F22" s="309"/>
      <c r="G22" s="308"/>
      <c r="H22" s="309"/>
      <c r="I22" s="308"/>
      <c r="J22" s="309"/>
      <c r="K22" s="311"/>
      <c r="L22" s="308"/>
      <c r="M22" s="309"/>
      <c r="N22" s="308"/>
      <c r="O22" s="309"/>
      <c r="P22" s="311"/>
      <c r="Q22" s="82" t="s">
        <v>118</v>
      </c>
      <c r="R22" s="82" t="s">
        <v>410</v>
      </c>
      <c r="S22" s="82" t="s">
        <v>117</v>
      </c>
      <c r="T22" s="82" t="s">
        <v>116</v>
      </c>
    </row>
    <row r="23" spans="1:113" ht="51.95" customHeight="1" x14ac:dyDescent="0.25">
      <c r="A23" s="319"/>
      <c r="B23" s="112" t="s">
        <v>114</v>
      </c>
      <c r="C23" s="112" t="s">
        <v>115</v>
      </c>
      <c r="D23" s="311"/>
      <c r="E23" s="112" t="s">
        <v>114</v>
      </c>
      <c r="F23" s="112" t="s">
        <v>115</v>
      </c>
      <c r="G23" s="112" t="s">
        <v>114</v>
      </c>
      <c r="H23" s="112" t="s">
        <v>115</v>
      </c>
      <c r="I23" s="112" t="s">
        <v>114</v>
      </c>
      <c r="J23" s="112" t="s">
        <v>115</v>
      </c>
      <c r="K23" s="112" t="s">
        <v>114</v>
      </c>
      <c r="L23" s="112" t="s">
        <v>114</v>
      </c>
      <c r="M23" s="112" t="s">
        <v>115</v>
      </c>
      <c r="N23" s="112" t="s">
        <v>114</v>
      </c>
      <c r="O23" s="112" t="s">
        <v>115</v>
      </c>
      <c r="P23" s="213" t="s">
        <v>114</v>
      </c>
      <c r="Q23" s="82" t="s">
        <v>114</v>
      </c>
      <c r="R23" s="82" t="s">
        <v>114</v>
      </c>
      <c r="S23" s="82" t="s">
        <v>114</v>
      </c>
      <c r="T23" s="82" t="s">
        <v>114</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5" customFormat="1" ht="63" x14ac:dyDescent="0.25">
      <c r="A25" s="179">
        <v>1</v>
      </c>
      <c r="B25" s="179" t="s">
        <v>480</v>
      </c>
      <c r="C25" s="179" t="s">
        <v>480</v>
      </c>
      <c r="D25" s="179" t="s">
        <v>409</v>
      </c>
      <c r="E25" s="179" t="s">
        <v>481</v>
      </c>
      <c r="F25" s="179" t="s">
        <v>482</v>
      </c>
      <c r="G25" s="179" t="s">
        <v>483</v>
      </c>
      <c r="H25" s="179" t="s">
        <v>483</v>
      </c>
      <c r="I25" s="179">
        <v>1984</v>
      </c>
      <c r="J25" s="178" t="s">
        <v>585</v>
      </c>
      <c r="K25" s="178" t="s">
        <v>484</v>
      </c>
      <c r="L25" s="178" t="s">
        <v>485</v>
      </c>
      <c r="M25" s="179">
        <v>35</v>
      </c>
      <c r="N25" s="179"/>
      <c r="O25" s="179"/>
      <c r="P25" s="178" t="s">
        <v>486</v>
      </c>
      <c r="Q25" s="178" t="s">
        <v>586</v>
      </c>
      <c r="R25" s="179" t="s">
        <v>587</v>
      </c>
      <c r="S25" s="178"/>
      <c r="T25" s="179"/>
    </row>
    <row r="26" spans="1:113" ht="63" x14ac:dyDescent="0.25">
      <c r="A26" s="179">
        <v>2</v>
      </c>
      <c r="B26" s="179"/>
      <c r="C26" s="179"/>
      <c r="D26" s="179" t="s">
        <v>409</v>
      </c>
      <c r="E26" s="179" t="s">
        <v>481</v>
      </c>
      <c r="F26" s="179" t="s">
        <v>482</v>
      </c>
      <c r="G26" s="179" t="s">
        <v>487</v>
      </c>
      <c r="H26" s="179" t="s">
        <v>487</v>
      </c>
      <c r="I26" s="179">
        <v>1984</v>
      </c>
      <c r="J26" s="178" t="s">
        <v>585</v>
      </c>
      <c r="K26" s="179">
        <v>1984</v>
      </c>
      <c r="L26" s="179">
        <v>35</v>
      </c>
      <c r="M26" s="179">
        <v>35</v>
      </c>
      <c r="N26" s="179"/>
      <c r="O26" s="179"/>
      <c r="P26" s="179">
        <v>2008</v>
      </c>
      <c r="Q26" s="178" t="s">
        <v>586</v>
      </c>
      <c r="R26" s="179" t="s">
        <v>587</v>
      </c>
      <c r="S26" s="179"/>
      <c r="T26" s="179"/>
    </row>
    <row r="27" spans="1:113" s="53" customFormat="1" ht="51" x14ac:dyDescent="0.2">
      <c r="A27" s="180">
        <v>3</v>
      </c>
      <c r="B27" s="181" t="s">
        <v>488</v>
      </c>
      <c r="C27" s="181" t="s">
        <v>488</v>
      </c>
      <c r="D27" s="180" t="s">
        <v>409</v>
      </c>
      <c r="E27" s="180" t="s">
        <v>481</v>
      </c>
      <c r="F27" s="180" t="s">
        <v>482</v>
      </c>
      <c r="G27" s="180" t="s">
        <v>487</v>
      </c>
      <c r="H27" s="180" t="s">
        <v>487</v>
      </c>
      <c r="I27" s="180">
        <v>1986</v>
      </c>
      <c r="J27" s="178" t="s">
        <v>585</v>
      </c>
      <c r="K27" s="181">
        <v>1986</v>
      </c>
      <c r="L27" s="180">
        <v>35</v>
      </c>
      <c r="M27" s="180">
        <v>35</v>
      </c>
      <c r="N27" s="180"/>
      <c r="O27" s="180"/>
      <c r="P27" s="180">
        <v>2010</v>
      </c>
      <c r="Q27" s="180" t="s">
        <v>489</v>
      </c>
      <c r="R27" s="180" t="s">
        <v>490</v>
      </c>
      <c r="S27" s="180"/>
      <c r="T27" s="180"/>
    </row>
    <row r="28" spans="1:113" s="53" customFormat="1" ht="63" x14ac:dyDescent="0.2">
      <c r="A28" s="180">
        <v>4</v>
      </c>
      <c r="B28" s="182" t="s">
        <v>491</v>
      </c>
      <c r="C28" s="182" t="s">
        <v>491</v>
      </c>
      <c r="D28" s="182" t="s">
        <v>409</v>
      </c>
      <c r="E28" s="182" t="s">
        <v>481</v>
      </c>
      <c r="F28" s="182" t="s">
        <v>482</v>
      </c>
      <c r="G28" s="182" t="s">
        <v>483</v>
      </c>
      <c r="H28" s="182" t="s">
        <v>483</v>
      </c>
      <c r="I28" s="182">
        <v>1976</v>
      </c>
      <c r="J28" s="178" t="s">
        <v>585</v>
      </c>
      <c r="K28" s="182">
        <v>1976</v>
      </c>
      <c r="L28" s="182">
        <v>35</v>
      </c>
      <c r="M28" s="182">
        <v>35</v>
      </c>
      <c r="N28" s="182"/>
      <c r="O28" s="182"/>
      <c r="P28" s="182">
        <v>2009</v>
      </c>
      <c r="Q28" s="178" t="s">
        <v>586</v>
      </c>
      <c r="R28" s="179" t="s">
        <v>587</v>
      </c>
      <c r="S28" s="180"/>
      <c r="T28" s="180"/>
    </row>
    <row r="29" spans="1:113" ht="63" x14ac:dyDescent="0.25">
      <c r="A29" s="179">
        <v>5</v>
      </c>
      <c r="B29" s="178"/>
      <c r="C29" s="178"/>
      <c r="D29" s="178" t="s">
        <v>409</v>
      </c>
      <c r="E29" s="178" t="s">
        <v>481</v>
      </c>
      <c r="F29" s="178" t="s">
        <v>482</v>
      </c>
      <c r="G29" s="178" t="s">
        <v>487</v>
      </c>
      <c r="H29" s="178" t="s">
        <v>487</v>
      </c>
      <c r="I29" s="178" t="s">
        <v>492</v>
      </c>
      <c r="J29" s="178" t="s">
        <v>585</v>
      </c>
      <c r="K29" s="178" t="s">
        <v>492</v>
      </c>
      <c r="L29" s="178" t="s">
        <v>485</v>
      </c>
      <c r="M29" s="178" t="s">
        <v>485</v>
      </c>
      <c r="N29" s="178"/>
      <c r="O29" s="178"/>
      <c r="P29" s="178" t="s">
        <v>493</v>
      </c>
      <c r="Q29" s="178" t="s">
        <v>586</v>
      </c>
      <c r="R29" s="179" t="s">
        <v>587</v>
      </c>
      <c r="S29" s="179"/>
      <c r="T29" s="179"/>
    </row>
    <row r="30" spans="1:113" ht="63" x14ac:dyDescent="0.25">
      <c r="A30" s="179">
        <v>6</v>
      </c>
      <c r="B30" s="182" t="s">
        <v>494</v>
      </c>
      <c r="C30" s="182" t="s">
        <v>494</v>
      </c>
      <c r="D30" s="182" t="s">
        <v>409</v>
      </c>
      <c r="E30" s="182" t="s">
        <v>481</v>
      </c>
      <c r="F30" s="182" t="s">
        <v>482</v>
      </c>
      <c r="G30" s="182" t="s">
        <v>483</v>
      </c>
      <c r="H30" s="182" t="s">
        <v>483</v>
      </c>
      <c r="I30" s="182">
        <v>1983</v>
      </c>
      <c r="J30" s="178" t="s">
        <v>585</v>
      </c>
      <c r="K30" s="182">
        <v>1983</v>
      </c>
      <c r="L30" s="182">
        <v>35</v>
      </c>
      <c r="M30" s="182">
        <v>35</v>
      </c>
      <c r="N30" s="182"/>
      <c r="O30" s="182"/>
      <c r="P30" s="182">
        <v>2008</v>
      </c>
      <c r="Q30" s="182" t="s">
        <v>495</v>
      </c>
      <c r="R30" s="182" t="s">
        <v>496</v>
      </c>
      <c r="S30" s="182"/>
      <c r="T30" s="182"/>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ht="47.25" x14ac:dyDescent="0.25">
      <c r="A31" s="179">
        <v>7</v>
      </c>
      <c r="B31" s="182"/>
      <c r="C31" s="182"/>
      <c r="D31" s="182" t="s">
        <v>409</v>
      </c>
      <c r="E31" s="182" t="s">
        <v>497</v>
      </c>
      <c r="F31" s="179" t="s">
        <v>497</v>
      </c>
      <c r="G31" s="179" t="s">
        <v>498</v>
      </c>
      <c r="H31" s="182" t="s">
        <v>498</v>
      </c>
      <c r="I31" s="182">
        <v>2008</v>
      </c>
      <c r="J31" s="178" t="s">
        <v>585</v>
      </c>
      <c r="K31" s="182">
        <v>2008</v>
      </c>
      <c r="L31" s="182">
        <v>35</v>
      </c>
      <c r="M31" s="182">
        <v>35</v>
      </c>
      <c r="N31" s="182"/>
      <c r="O31" s="182"/>
      <c r="P31" s="182"/>
      <c r="Q31" s="182"/>
      <c r="R31" s="182"/>
      <c r="S31" s="182"/>
      <c r="T31" s="18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ht="47.25" x14ac:dyDescent="0.25">
      <c r="A32" s="179">
        <v>8</v>
      </c>
      <c r="B32" s="182"/>
      <c r="C32" s="182"/>
      <c r="D32" s="182" t="s">
        <v>409</v>
      </c>
      <c r="E32" s="182" t="s">
        <v>497</v>
      </c>
      <c r="F32" s="179" t="s">
        <v>497</v>
      </c>
      <c r="G32" s="179" t="s">
        <v>499</v>
      </c>
      <c r="H32" s="182" t="s">
        <v>499</v>
      </c>
      <c r="I32" s="182">
        <v>2005</v>
      </c>
      <c r="J32" s="178" t="s">
        <v>585</v>
      </c>
      <c r="K32" s="182">
        <v>2005</v>
      </c>
      <c r="L32" s="182">
        <v>10</v>
      </c>
      <c r="M32" s="182">
        <v>10</v>
      </c>
      <c r="N32" s="182"/>
      <c r="O32" s="182"/>
      <c r="P32" s="182"/>
      <c r="Q32" s="182"/>
      <c r="R32" s="182"/>
      <c r="S32" s="179"/>
      <c r="T32" s="179"/>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ht="47.25" x14ac:dyDescent="0.25">
      <c r="A33" s="179">
        <v>9</v>
      </c>
      <c r="B33" s="182"/>
      <c r="C33" s="182"/>
      <c r="D33" s="182" t="s">
        <v>409</v>
      </c>
      <c r="E33" s="182" t="s">
        <v>497</v>
      </c>
      <c r="F33" s="179" t="s">
        <v>497</v>
      </c>
      <c r="G33" s="179" t="s">
        <v>500</v>
      </c>
      <c r="H33" s="182" t="s">
        <v>500</v>
      </c>
      <c r="I33" s="182">
        <v>2008</v>
      </c>
      <c r="J33" s="178" t="s">
        <v>585</v>
      </c>
      <c r="K33" s="182">
        <v>2008</v>
      </c>
      <c r="L33" s="182">
        <v>10</v>
      </c>
      <c r="M33" s="182">
        <v>10</v>
      </c>
      <c r="N33" s="182"/>
      <c r="O33" s="182"/>
      <c r="P33" s="182"/>
      <c r="Q33" s="182"/>
      <c r="R33" s="182"/>
      <c r="S33" s="179"/>
      <c r="T33" s="17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ht="47.25" x14ac:dyDescent="0.25">
      <c r="A34" s="179">
        <v>10</v>
      </c>
      <c r="B34" s="182"/>
      <c r="C34" s="182"/>
      <c r="D34" s="182" t="s">
        <v>409</v>
      </c>
      <c r="E34" s="182" t="s">
        <v>497</v>
      </c>
      <c r="F34" s="179" t="s">
        <v>497</v>
      </c>
      <c r="G34" s="179" t="s">
        <v>501</v>
      </c>
      <c r="H34" s="182" t="s">
        <v>501</v>
      </c>
      <c r="I34" s="182">
        <v>2008</v>
      </c>
      <c r="J34" s="178" t="s">
        <v>585</v>
      </c>
      <c r="K34" s="182">
        <v>2008</v>
      </c>
      <c r="L34" s="182">
        <v>10</v>
      </c>
      <c r="M34" s="182">
        <v>10</v>
      </c>
      <c r="N34" s="182"/>
      <c r="O34" s="182"/>
      <c r="P34" s="182"/>
      <c r="Q34" s="182"/>
      <c r="R34" s="182"/>
      <c r="S34" s="182"/>
      <c r="T34" s="182"/>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ht="47.25" x14ac:dyDescent="0.25">
      <c r="A35" s="179">
        <v>11</v>
      </c>
      <c r="B35" s="182"/>
      <c r="C35" s="182"/>
      <c r="D35" s="182" t="s">
        <v>409</v>
      </c>
      <c r="E35" s="182" t="s">
        <v>497</v>
      </c>
      <c r="F35" s="179" t="s">
        <v>497</v>
      </c>
      <c r="G35" s="179" t="s">
        <v>502</v>
      </c>
      <c r="H35" s="182" t="s">
        <v>502</v>
      </c>
      <c r="I35" s="182">
        <v>2008</v>
      </c>
      <c r="J35" s="178" t="s">
        <v>585</v>
      </c>
      <c r="K35" s="182">
        <v>2008</v>
      </c>
      <c r="L35" s="182">
        <v>10</v>
      </c>
      <c r="M35" s="182">
        <v>10</v>
      </c>
      <c r="N35" s="182"/>
      <c r="O35" s="182"/>
      <c r="P35" s="182"/>
      <c r="Q35" s="182"/>
      <c r="R35" s="182"/>
      <c r="S35" s="182"/>
      <c r="T35" s="182"/>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ht="47.25" x14ac:dyDescent="0.25">
      <c r="A36" s="179">
        <v>12</v>
      </c>
      <c r="B36" s="182"/>
      <c r="C36" s="182"/>
      <c r="D36" s="182" t="s">
        <v>409</v>
      </c>
      <c r="E36" s="182" t="s">
        <v>497</v>
      </c>
      <c r="F36" s="179" t="s">
        <v>497</v>
      </c>
      <c r="G36" s="179" t="s">
        <v>503</v>
      </c>
      <c r="H36" s="182" t="s">
        <v>503</v>
      </c>
      <c r="I36" s="182">
        <v>2008</v>
      </c>
      <c r="J36" s="178" t="s">
        <v>585</v>
      </c>
      <c r="K36" s="182">
        <v>2008</v>
      </c>
      <c r="L36" s="182">
        <v>10</v>
      </c>
      <c r="M36" s="182">
        <v>10</v>
      </c>
      <c r="N36" s="182"/>
      <c r="O36" s="182"/>
      <c r="P36" s="182"/>
      <c r="Q36" s="182"/>
      <c r="R36" s="182"/>
      <c r="S36" s="182"/>
      <c r="T36" s="182"/>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ht="47.25" x14ac:dyDescent="0.25">
      <c r="A37" s="179">
        <v>13</v>
      </c>
      <c r="B37" s="182"/>
      <c r="C37" s="182"/>
      <c r="D37" s="182" t="s">
        <v>409</v>
      </c>
      <c r="E37" s="182" t="s">
        <v>497</v>
      </c>
      <c r="F37" s="179" t="s">
        <v>497</v>
      </c>
      <c r="G37" s="179" t="s">
        <v>504</v>
      </c>
      <c r="H37" s="182" t="s">
        <v>504</v>
      </c>
      <c r="I37" s="182">
        <v>2008</v>
      </c>
      <c r="J37" s="178" t="s">
        <v>585</v>
      </c>
      <c r="K37" s="182">
        <v>2008</v>
      </c>
      <c r="L37" s="182">
        <v>10</v>
      </c>
      <c r="M37" s="182">
        <v>10</v>
      </c>
      <c r="N37" s="182"/>
      <c r="O37" s="182"/>
      <c r="P37" s="182"/>
      <c r="Q37" s="182"/>
      <c r="R37" s="182"/>
      <c r="S37" s="182"/>
      <c r="T37" s="182"/>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ht="47.25" x14ac:dyDescent="0.25">
      <c r="A38" s="179">
        <v>14</v>
      </c>
      <c r="B38" s="182"/>
      <c r="C38" s="182"/>
      <c r="D38" s="182" t="s">
        <v>409</v>
      </c>
      <c r="E38" s="182" t="s">
        <v>497</v>
      </c>
      <c r="F38" s="179" t="s">
        <v>497</v>
      </c>
      <c r="G38" s="179" t="s">
        <v>505</v>
      </c>
      <c r="H38" s="182" t="s">
        <v>505</v>
      </c>
      <c r="I38" s="182">
        <v>2008</v>
      </c>
      <c r="J38" s="178" t="s">
        <v>585</v>
      </c>
      <c r="K38" s="182">
        <v>2008</v>
      </c>
      <c r="L38" s="182">
        <v>10</v>
      </c>
      <c r="M38" s="182">
        <v>10</v>
      </c>
      <c r="N38" s="182"/>
      <c r="O38" s="182"/>
      <c r="P38" s="182"/>
      <c r="Q38" s="182"/>
      <c r="R38" s="182"/>
      <c r="S38" s="182"/>
      <c r="T38" s="182"/>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ht="47.25" x14ac:dyDescent="0.25">
      <c r="A39" s="179">
        <v>15</v>
      </c>
      <c r="B39" s="182"/>
      <c r="C39" s="182"/>
      <c r="D39" s="182" t="s">
        <v>409</v>
      </c>
      <c r="E39" s="182" t="s">
        <v>497</v>
      </c>
      <c r="F39" s="179" t="s">
        <v>497</v>
      </c>
      <c r="G39" s="179" t="s">
        <v>506</v>
      </c>
      <c r="H39" s="182" t="s">
        <v>506</v>
      </c>
      <c r="I39" s="182">
        <v>2008</v>
      </c>
      <c r="J39" s="178" t="s">
        <v>585</v>
      </c>
      <c r="K39" s="182">
        <v>2008</v>
      </c>
      <c r="L39" s="182">
        <v>10</v>
      </c>
      <c r="M39" s="182">
        <v>10</v>
      </c>
      <c r="N39" s="182"/>
      <c r="O39" s="182"/>
      <c r="P39" s="182"/>
      <c r="Q39" s="182"/>
      <c r="R39" s="182"/>
      <c r="S39" s="182"/>
      <c r="T39" s="182"/>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ht="47.25" x14ac:dyDescent="0.25">
      <c r="A40" s="179">
        <v>16</v>
      </c>
      <c r="B40" s="182"/>
      <c r="C40" s="182"/>
      <c r="D40" s="182" t="s">
        <v>409</v>
      </c>
      <c r="E40" s="182" t="s">
        <v>497</v>
      </c>
      <c r="F40" s="179" t="s">
        <v>497</v>
      </c>
      <c r="G40" s="179" t="s">
        <v>507</v>
      </c>
      <c r="H40" s="182" t="s">
        <v>507</v>
      </c>
      <c r="I40" s="182">
        <v>2014</v>
      </c>
      <c r="J40" s="178" t="s">
        <v>585</v>
      </c>
      <c r="K40" s="182">
        <v>2014</v>
      </c>
      <c r="L40" s="182">
        <v>10</v>
      </c>
      <c r="M40" s="182">
        <v>10</v>
      </c>
      <c r="N40" s="182"/>
      <c r="O40" s="182"/>
      <c r="P40" s="182"/>
      <c r="Q40" s="182"/>
      <c r="R40" s="182"/>
      <c r="S40" s="182"/>
      <c r="T40" s="182"/>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ht="47.25" x14ac:dyDescent="0.25">
      <c r="A41" s="179">
        <v>17</v>
      </c>
      <c r="B41" s="179"/>
      <c r="C41" s="179"/>
      <c r="D41" s="179" t="s">
        <v>409</v>
      </c>
      <c r="E41" s="179" t="s">
        <v>497</v>
      </c>
      <c r="F41" s="179" t="s">
        <v>497</v>
      </c>
      <c r="G41" s="179" t="s">
        <v>508</v>
      </c>
      <c r="H41" s="179" t="s">
        <v>508</v>
      </c>
      <c r="I41" s="179">
        <v>2008</v>
      </c>
      <c r="J41" s="178" t="s">
        <v>585</v>
      </c>
      <c r="K41" s="179">
        <v>2008</v>
      </c>
      <c r="L41" s="179">
        <v>10</v>
      </c>
      <c r="M41" s="179">
        <v>10</v>
      </c>
      <c r="N41" s="179"/>
      <c r="O41" s="179"/>
      <c r="P41" s="179"/>
      <c r="Q41" s="182"/>
      <c r="R41" s="182"/>
      <c r="S41" s="182"/>
      <c r="T41" s="182"/>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ht="47.25" x14ac:dyDescent="0.25">
      <c r="A42" s="179">
        <v>18</v>
      </c>
      <c r="B42" s="179"/>
      <c r="C42" s="179"/>
      <c r="D42" s="179" t="s">
        <v>409</v>
      </c>
      <c r="E42" s="179" t="s">
        <v>497</v>
      </c>
      <c r="F42" s="179" t="s">
        <v>497</v>
      </c>
      <c r="G42" s="179" t="s">
        <v>509</v>
      </c>
      <c r="H42" s="179" t="s">
        <v>509</v>
      </c>
      <c r="I42" s="179">
        <v>2008</v>
      </c>
      <c r="J42" s="178" t="s">
        <v>585</v>
      </c>
      <c r="K42" s="179">
        <v>2008</v>
      </c>
      <c r="L42" s="179">
        <v>10</v>
      </c>
      <c r="M42" s="179">
        <v>10</v>
      </c>
      <c r="N42" s="179"/>
      <c r="O42" s="179"/>
      <c r="P42" s="179"/>
      <c r="Q42" s="182"/>
      <c r="R42" s="182"/>
      <c r="S42" s="182"/>
      <c r="T42" s="182"/>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ht="63" x14ac:dyDescent="0.25">
      <c r="A43" s="179">
        <v>19</v>
      </c>
      <c r="B43" s="179" t="s">
        <v>510</v>
      </c>
      <c r="C43" s="179" t="s">
        <v>510</v>
      </c>
      <c r="D43" s="179" t="s">
        <v>409</v>
      </c>
      <c r="E43" s="179" t="s">
        <v>497</v>
      </c>
      <c r="F43" s="179" t="s">
        <v>497</v>
      </c>
      <c r="G43" s="179" t="s">
        <v>511</v>
      </c>
      <c r="H43" s="179" t="s">
        <v>511</v>
      </c>
      <c r="I43" s="179">
        <v>2009</v>
      </c>
      <c r="J43" s="178" t="s">
        <v>585</v>
      </c>
      <c r="K43" s="179">
        <v>2009</v>
      </c>
      <c r="L43" s="179">
        <v>10</v>
      </c>
      <c r="M43" s="179">
        <v>10</v>
      </c>
      <c r="N43" s="179"/>
      <c r="O43" s="179"/>
      <c r="P43" s="179"/>
      <c r="Q43" s="179"/>
      <c r="R43" s="179"/>
      <c r="S43" s="179"/>
      <c r="T43" s="179"/>
    </row>
    <row r="44" spans="1:113" ht="47.25" x14ac:dyDescent="0.25">
      <c r="A44" s="179">
        <v>20</v>
      </c>
      <c r="B44" s="179"/>
      <c r="C44" s="179"/>
      <c r="D44" s="179" t="s">
        <v>409</v>
      </c>
      <c r="E44" s="179" t="s">
        <v>497</v>
      </c>
      <c r="F44" s="179" t="s">
        <v>497</v>
      </c>
      <c r="G44" s="179" t="s">
        <v>512</v>
      </c>
      <c r="H44" s="179" t="s">
        <v>512</v>
      </c>
      <c r="I44" s="179">
        <v>2009</v>
      </c>
      <c r="J44" s="178" t="s">
        <v>585</v>
      </c>
      <c r="K44" s="179">
        <v>2009</v>
      </c>
      <c r="L44" s="179">
        <v>10</v>
      </c>
      <c r="M44" s="179">
        <v>10</v>
      </c>
      <c r="N44" s="179"/>
      <c r="O44" s="179"/>
      <c r="P44" s="179"/>
      <c r="Q44" s="179"/>
      <c r="R44" s="179"/>
      <c r="S44" s="179"/>
      <c r="T44" s="179"/>
    </row>
    <row r="45" spans="1:113" ht="47.25" x14ac:dyDescent="0.25">
      <c r="A45" s="179">
        <v>21</v>
      </c>
      <c r="B45" s="179"/>
      <c r="C45" s="179"/>
      <c r="D45" s="179" t="s">
        <v>409</v>
      </c>
      <c r="E45" s="179" t="s">
        <v>497</v>
      </c>
      <c r="F45" s="179" t="s">
        <v>497</v>
      </c>
      <c r="G45" s="179" t="s">
        <v>513</v>
      </c>
      <c r="H45" s="179" t="s">
        <v>513</v>
      </c>
      <c r="I45" s="179">
        <v>2009</v>
      </c>
      <c r="J45" s="178" t="s">
        <v>585</v>
      </c>
      <c r="K45" s="179">
        <v>2009</v>
      </c>
      <c r="L45" s="179">
        <v>10</v>
      </c>
      <c r="M45" s="179">
        <v>10</v>
      </c>
      <c r="N45" s="179"/>
      <c r="O45" s="179"/>
      <c r="P45" s="179"/>
      <c r="Q45" s="179"/>
      <c r="R45" s="179"/>
      <c r="S45" s="179"/>
      <c r="T45" s="179"/>
    </row>
    <row r="46" spans="1:113" ht="47.25" x14ac:dyDescent="0.25">
      <c r="A46" s="179">
        <v>22</v>
      </c>
      <c r="B46" s="179"/>
      <c r="C46" s="179"/>
      <c r="D46" s="179" t="s">
        <v>409</v>
      </c>
      <c r="E46" s="179" t="s">
        <v>497</v>
      </c>
      <c r="F46" s="179" t="s">
        <v>497</v>
      </c>
      <c r="G46" s="179" t="s">
        <v>514</v>
      </c>
      <c r="H46" s="179" t="s">
        <v>514</v>
      </c>
      <c r="I46" s="179">
        <v>2009</v>
      </c>
      <c r="J46" s="178" t="s">
        <v>585</v>
      </c>
      <c r="K46" s="179">
        <v>2009</v>
      </c>
      <c r="L46" s="179">
        <v>10</v>
      </c>
      <c r="M46" s="179">
        <v>10</v>
      </c>
      <c r="N46" s="179"/>
      <c r="O46" s="179"/>
      <c r="P46" s="179"/>
      <c r="Q46" s="179"/>
      <c r="R46" s="179"/>
      <c r="S46" s="179"/>
      <c r="T46" s="179"/>
    </row>
    <row r="47" spans="1:113" ht="47.25" x14ac:dyDescent="0.25">
      <c r="A47" s="179">
        <v>23</v>
      </c>
      <c r="B47" s="179"/>
      <c r="C47" s="179"/>
      <c r="D47" s="179" t="s">
        <v>409</v>
      </c>
      <c r="E47" s="179" t="s">
        <v>497</v>
      </c>
      <c r="F47" s="179" t="s">
        <v>497</v>
      </c>
      <c r="G47" s="179" t="s">
        <v>515</v>
      </c>
      <c r="H47" s="179" t="s">
        <v>515</v>
      </c>
      <c r="I47" s="179">
        <v>2009</v>
      </c>
      <c r="J47" s="178" t="s">
        <v>585</v>
      </c>
      <c r="K47" s="179">
        <v>2009</v>
      </c>
      <c r="L47" s="179">
        <v>10</v>
      </c>
      <c r="M47" s="179">
        <v>10</v>
      </c>
      <c r="N47" s="179"/>
      <c r="O47" s="179"/>
      <c r="P47" s="179"/>
      <c r="Q47" s="179"/>
      <c r="R47" s="179"/>
      <c r="S47" s="179"/>
      <c r="T47" s="179"/>
    </row>
    <row r="48" spans="1:113" ht="47.25" x14ac:dyDescent="0.25">
      <c r="A48" s="179">
        <v>24</v>
      </c>
      <c r="B48" s="179"/>
      <c r="C48" s="179"/>
      <c r="D48" s="179" t="s">
        <v>409</v>
      </c>
      <c r="E48" s="179" t="s">
        <v>497</v>
      </c>
      <c r="F48" s="179" t="s">
        <v>497</v>
      </c>
      <c r="G48" s="179" t="s">
        <v>508</v>
      </c>
      <c r="H48" s="179" t="s">
        <v>508</v>
      </c>
      <c r="I48" s="179">
        <v>2009</v>
      </c>
      <c r="J48" s="178" t="s">
        <v>585</v>
      </c>
      <c r="K48" s="179">
        <v>2009</v>
      </c>
      <c r="L48" s="179">
        <v>10</v>
      </c>
      <c r="M48" s="179">
        <v>10</v>
      </c>
      <c r="N48" s="179"/>
      <c r="O48" s="179"/>
      <c r="P48" s="179"/>
      <c r="Q48" s="179"/>
      <c r="R48" s="179"/>
      <c r="S48" s="179"/>
      <c r="T48" s="179"/>
    </row>
    <row r="49" spans="1:20" ht="78.75" x14ac:dyDescent="0.25">
      <c r="A49" s="179">
        <v>25</v>
      </c>
      <c r="B49" s="179" t="s">
        <v>516</v>
      </c>
      <c r="C49" s="179" t="s">
        <v>516</v>
      </c>
      <c r="D49" s="179" t="s">
        <v>409</v>
      </c>
      <c r="E49" s="179" t="s">
        <v>497</v>
      </c>
      <c r="F49" s="179" t="s">
        <v>497</v>
      </c>
      <c r="G49" s="179" t="s">
        <v>517</v>
      </c>
      <c r="H49" s="179" t="s">
        <v>517</v>
      </c>
      <c r="I49" s="179">
        <v>2007</v>
      </c>
      <c r="J49" s="178" t="s">
        <v>585</v>
      </c>
      <c r="K49" s="179">
        <v>2007</v>
      </c>
      <c r="L49" s="179">
        <v>10</v>
      </c>
      <c r="M49" s="179">
        <v>10</v>
      </c>
      <c r="N49" s="179"/>
      <c r="O49" s="179"/>
      <c r="P49" s="179"/>
      <c r="Q49" s="179"/>
      <c r="R49" s="179"/>
      <c r="S49" s="179"/>
      <c r="T49" s="179"/>
    </row>
    <row r="50" spans="1:20" ht="47.25" x14ac:dyDescent="0.25">
      <c r="A50" s="179">
        <v>26</v>
      </c>
      <c r="B50" s="179"/>
      <c r="C50" s="179"/>
      <c r="D50" s="179" t="s">
        <v>409</v>
      </c>
      <c r="E50" s="179" t="s">
        <v>497</v>
      </c>
      <c r="F50" s="179" t="s">
        <v>497</v>
      </c>
      <c r="G50" s="179" t="s">
        <v>518</v>
      </c>
      <c r="H50" s="179" t="s">
        <v>518</v>
      </c>
      <c r="I50" s="179">
        <v>2008</v>
      </c>
      <c r="J50" s="178" t="s">
        <v>585</v>
      </c>
      <c r="K50" s="179">
        <v>2008</v>
      </c>
      <c r="L50" s="179">
        <v>10</v>
      </c>
      <c r="M50" s="179">
        <v>10</v>
      </c>
      <c r="N50" s="179"/>
      <c r="O50" s="179"/>
      <c r="P50" s="179"/>
      <c r="Q50" s="179"/>
      <c r="R50" s="179"/>
      <c r="S50" s="179"/>
      <c r="T50" s="179"/>
    </row>
    <row r="51" spans="1:20" ht="63" x14ac:dyDescent="0.25">
      <c r="A51" s="179">
        <v>27</v>
      </c>
      <c r="B51" s="179"/>
      <c r="C51" s="179"/>
      <c r="D51" s="179" t="s">
        <v>409</v>
      </c>
      <c r="E51" s="179" t="s">
        <v>519</v>
      </c>
      <c r="F51" s="179" t="s">
        <v>520</v>
      </c>
      <c r="G51" s="179" t="s">
        <v>521</v>
      </c>
      <c r="H51" s="179" t="s">
        <v>521</v>
      </c>
      <c r="I51" s="179">
        <v>1977</v>
      </c>
      <c r="J51" s="178" t="s">
        <v>585</v>
      </c>
      <c r="K51" s="179">
        <v>1977</v>
      </c>
      <c r="L51" s="179">
        <v>10</v>
      </c>
      <c r="M51" s="179">
        <v>10</v>
      </c>
      <c r="N51" s="179"/>
      <c r="O51" s="179"/>
      <c r="P51" s="179">
        <v>2003</v>
      </c>
      <c r="Q51" s="179" t="s">
        <v>522</v>
      </c>
      <c r="R51" s="179" t="s">
        <v>523</v>
      </c>
      <c r="S51" s="179"/>
      <c r="T51" s="179"/>
    </row>
    <row r="52" spans="1:20" ht="63" x14ac:dyDescent="0.25">
      <c r="A52" s="179">
        <v>28</v>
      </c>
      <c r="B52" s="179"/>
      <c r="C52" s="179"/>
      <c r="D52" s="179" t="s">
        <v>409</v>
      </c>
      <c r="E52" s="179" t="s">
        <v>519</v>
      </c>
      <c r="F52" s="179" t="s">
        <v>520</v>
      </c>
      <c r="G52" s="179" t="s">
        <v>521</v>
      </c>
      <c r="H52" s="179" t="s">
        <v>521</v>
      </c>
      <c r="I52" s="179">
        <v>1977</v>
      </c>
      <c r="J52" s="178" t="s">
        <v>585</v>
      </c>
      <c r="K52" s="179">
        <v>1977</v>
      </c>
      <c r="L52" s="179">
        <v>10</v>
      </c>
      <c r="M52" s="179">
        <v>10</v>
      </c>
      <c r="N52" s="179"/>
      <c r="O52" s="179"/>
      <c r="P52" s="179">
        <v>2003</v>
      </c>
      <c r="Q52" s="179" t="s">
        <v>522</v>
      </c>
      <c r="R52" s="179" t="s">
        <v>523</v>
      </c>
      <c r="S52" s="179"/>
      <c r="T52" s="179"/>
    </row>
    <row r="53" spans="1:20" ht="47.25" x14ac:dyDescent="0.25">
      <c r="A53" s="179">
        <v>29</v>
      </c>
      <c r="B53" s="179"/>
      <c r="C53" s="179"/>
      <c r="D53" s="179" t="s">
        <v>409</v>
      </c>
      <c r="E53" s="179" t="s">
        <v>497</v>
      </c>
      <c r="F53" s="179" t="s">
        <v>497</v>
      </c>
      <c r="G53" s="179" t="s">
        <v>505</v>
      </c>
      <c r="H53" s="179" t="s">
        <v>505</v>
      </c>
      <c r="I53" s="179">
        <v>2008</v>
      </c>
      <c r="J53" s="178" t="s">
        <v>585</v>
      </c>
      <c r="K53" s="179">
        <v>2008</v>
      </c>
      <c r="L53" s="179">
        <v>10</v>
      </c>
      <c r="M53" s="179">
        <v>10</v>
      </c>
      <c r="N53" s="179"/>
      <c r="O53" s="179"/>
      <c r="P53" s="179"/>
      <c r="Q53" s="179"/>
      <c r="R53" s="179"/>
      <c r="S53" s="179"/>
      <c r="T53" s="179"/>
    </row>
    <row r="54" spans="1:20" ht="47.25" x14ac:dyDescent="0.25">
      <c r="A54" s="179">
        <v>30</v>
      </c>
      <c r="B54" s="179"/>
      <c r="C54" s="179"/>
      <c r="D54" s="179" t="s">
        <v>409</v>
      </c>
      <c r="E54" s="179" t="s">
        <v>497</v>
      </c>
      <c r="F54" s="179" t="s">
        <v>497</v>
      </c>
      <c r="G54" s="179" t="s">
        <v>524</v>
      </c>
      <c r="H54" s="179" t="s">
        <v>524</v>
      </c>
      <c r="I54" s="179">
        <v>2008</v>
      </c>
      <c r="J54" s="178" t="s">
        <v>585</v>
      </c>
      <c r="K54" s="179">
        <v>2008</v>
      </c>
      <c r="L54" s="179">
        <v>10</v>
      </c>
      <c r="M54" s="179">
        <v>10</v>
      </c>
      <c r="N54" s="179"/>
      <c r="O54" s="179"/>
      <c r="P54" s="179"/>
      <c r="Q54" s="179"/>
      <c r="R54" s="179"/>
      <c r="S54" s="179"/>
      <c r="T54" s="179"/>
    </row>
    <row r="55" spans="1:20" ht="63" x14ac:dyDescent="0.25">
      <c r="A55" s="179">
        <v>31</v>
      </c>
      <c r="B55" s="179"/>
      <c r="C55" s="179"/>
      <c r="D55" s="179" t="s">
        <v>409</v>
      </c>
      <c r="E55" s="179" t="s">
        <v>519</v>
      </c>
      <c r="F55" s="179" t="s">
        <v>520</v>
      </c>
      <c r="G55" s="179" t="s">
        <v>521</v>
      </c>
      <c r="H55" s="179" t="s">
        <v>521</v>
      </c>
      <c r="I55" s="179">
        <v>1977</v>
      </c>
      <c r="J55" s="178" t="s">
        <v>585</v>
      </c>
      <c r="K55" s="179">
        <v>1977</v>
      </c>
      <c r="L55" s="179">
        <v>10</v>
      </c>
      <c r="M55" s="179">
        <v>10</v>
      </c>
      <c r="N55" s="179"/>
      <c r="O55" s="179"/>
      <c r="P55" s="179">
        <v>2003</v>
      </c>
      <c r="Q55" s="179" t="s">
        <v>522</v>
      </c>
      <c r="R55" s="179" t="s">
        <v>523</v>
      </c>
      <c r="S55" s="179"/>
      <c r="T55" s="179"/>
    </row>
    <row r="56" spans="1:20" ht="47.25" x14ac:dyDescent="0.25">
      <c r="A56" s="179">
        <v>32</v>
      </c>
      <c r="B56" s="179"/>
      <c r="C56" s="179"/>
      <c r="D56" s="179" t="s">
        <v>409</v>
      </c>
      <c r="E56" s="179" t="s">
        <v>497</v>
      </c>
      <c r="F56" s="179" t="s">
        <v>497</v>
      </c>
      <c r="G56" s="179" t="s">
        <v>508</v>
      </c>
      <c r="H56" s="179" t="s">
        <v>508</v>
      </c>
      <c r="I56" s="179">
        <v>2008</v>
      </c>
      <c r="J56" s="178" t="s">
        <v>585</v>
      </c>
      <c r="K56" s="179">
        <v>2008</v>
      </c>
      <c r="L56" s="179">
        <v>10</v>
      </c>
      <c r="M56" s="179">
        <v>10</v>
      </c>
      <c r="N56" s="179"/>
      <c r="O56" s="179"/>
      <c r="P56" s="179"/>
      <c r="Q56" s="179"/>
      <c r="R56" s="179"/>
      <c r="S56" s="179"/>
      <c r="T56" s="179"/>
    </row>
    <row r="57" spans="1:20" ht="47.25" x14ac:dyDescent="0.25">
      <c r="A57" s="179">
        <v>33</v>
      </c>
      <c r="B57" s="179"/>
      <c r="C57" s="179"/>
      <c r="D57" s="179" t="s">
        <v>409</v>
      </c>
      <c r="E57" s="179" t="s">
        <v>497</v>
      </c>
      <c r="F57" s="179" t="s">
        <v>497</v>
      </c>
      <c r="G57" s="179" t="s">
        <v>509</v>
      </c>
      <c r="H57" s="179" t="s">
        <v>509</v>
      </c>
      <c r="I57" s="179">
        <v>2008</v>
      </c>
      <c r="J57" s="178" t="s">
        <v>585</v>
      </c>
      <c r="K57" s="179">
        <v>2008</v>
      </c>
      <c r="L57" s="179">
        <v>10</v>
      </c>
      <c r="M57" s="179">
        <v>10</v>
      </c>
      <c r="N57" s="179"/>
      <c r="O57" s="179"/>
      <c r="P57" s="179"/>
      <c r="Q57" s="179"/>
      <c r="R57" s="179"/>
      <c r="S57" s="179"/>
      <c r="T57" s="179"/>
    </row>
    <row r="58" spans="1:20" ht="78.75" x14ac:dyDescent="0.25">
      <c r="A58" s="179">
        <v>34</v>
      </c>
      <c r="B58" s="179" t="s">
        <v>525</v>
      </c>
      <c r="C58" s="179" t="s">
        <v>525</v>
      </c>
      <c r="D58" s="179" t="s">
        <v>409</v>
      </c>
      <c r="E58" s="179" t="s">
        <v>497</v>
      </c>
      <c r="F58" s="179" t="s">
        <v>497</v>
      </c>
      <c r="G58" s="179" t="s">
        <v>526</v>
      </c>
      <c r="H58" s="179" t="s">
        <v>526</v>
      </c>
      <c r="I58" s="179">
        <v>2009</v>
      </c>
      <c r="J58" s="178" t="s">
        <v>585</v>
      </c>
      <c r="K58" s="179">
        <v>2009</v>
      </c>
      <c r="L58" s="179">
        <v>10</v>
      </c>
      <c r="M58" s="179">
        <v>10</v>
      </c>
      <c r="N58" s="179"/>
      <c r="O58" s="179"/>
      <c r="P58" s="179"/>
      <c r="Q58" s="179"/>
      <c r="R58" s="179"/>
      <c r="S58" s="179"/>
      <c r="T58" s="179"/>
    </row>
    <row r="59" spans="1:20" ht="47.25" x14ac:dyDescent="0.25">
      <c r="A59" s="179">
        <v>35</v>
      </c>
      <c r="B59" s="179"/>
      <c r="C59" s="179"/>
      <c r="D59" s="179" t="s">
        <v>409</v>
      </c>
      <c r="E59" s="179" t="s">
        <v>497</v>
      </c>
      <c r="F59" s="179" t="s">
        <v>497</v>
      </c>
      <c r="G59" s="179" t="s">
        <v>527</v>
      </c>
      <c r="H59" s="179" t="s">
        <v>527</v>
      </c>
      <c r="I59" s="179">
        <v>2009</v>
      </c>
      <c r="J59" s="178" t="s">
        <v>585</v>
      </c>
      <c r="K59" s="179">
        <v>2009</v>
      </c>
      <c r="L59" s="179">
        <v>10</v>
      </c>
      <c r="M59" s="179">
        <v>10</v>
      </c>
      <c r="N59" s="179"/>
      <c r="O59" s="179"/>
      <c r="P59" s="179"/>
      <c r="Q59" s="179"/>
      <c r="R59" s="179"/>
      <c r="S59" s="179"/>
      <c r="T59" s="179"/>
    </row>
    <row r="60" spans="1:20" ht="47.25" x14ac:dyDescent="0.25">
      <c r="A60" s="179">
        <v>36</v>
      </c>
      <c r="B60" s="179"/>
      <c r="C60" s="179"/>
      <c r="D60" s="179" t="s">
        <v>409</v>
      </c>
      <c r="E60" s="179" t="s">
        <v>497</v>
      </c>
      <c r="F60" s="179" t="s">
        <v>497</v>
      </c>
      <c r="G60" s="179" t="s">
        <v>528</v>
      </c>
      <c r="H60" s="179" t="s">
        <v>528</v>
      </c>
      <c r="I60" s="179">
        <v>2009</v>
      </c>
      <c r="J60" s="178" t="s">
        <v>585</v>
      </c>
      <c r="K60" s="179">
        <v>2009</v>
      </c>
      <c r="L60" s="179">
        <v>10</v>
      </c>
      <c r="M60" s="179">
        <v>10</v>
      </c>
      <c r="N60" s="179"/>
      <c r="O60" s="179"/>
      <c r="P60" s="179"/>
      <c r="Q60" s="179"/>
      <c r="R60" s="179"/>
      <c r="S60" s="179"/>
      <c r="T60" s="179"/>
    </row>
    <row r="61" spans="1:20" ht="47.25" x14ac:dyDescent="0.25">
      <c r="A61" s="179">
        <v>37</v>
      </c>
      <c r="B61" s="179"/>
      <c r="C61" s="179"/>
      <c r="D61" s="179" t="s">
        <v>409</v>
      </c>
      <c r="E61" s="179" t="s">
        <v>497</v>
      </c>
      <c r="F61" s="179" t="s">
        <v>497</v>
      </c>
      <c r="G61" s="179" t="s">
        <v>505</v>
      </c>
      <c r="H61" s="179" t="s">
        <v>505</v>
      </c>
      <c r="I61" s="179">
        <v>2009</v>
      </c>
      <c r="J61" s="178" t="s">
        <v>585</v>
      </c>
      <c r="K61" s="179">
        <v>2009</v>
      </c>
      <c r="L61" s="179">
        <v>10</v>
      </c>
      <c r="M61" s="179">
        <v>10</v>
      </c>
      <c r="N61" s="179"/>
      <c r="O61" s="179"/>
      <c r="P61" s="179"/>
      <c r="Q61" s="179"/>
      <c r="R61" s="179"/>
      <c r="S61" s="179"/>
      <c r="T61" s="179"/>
    </row>
    <row r="63" spans="1:20" x14ac:dyDescent="0.25">
      <c r="B63" s="47" t="s">
        <v>113</v>
      </c>
    </row>
    <row r="64" spans="1:20" x14ac:dyDescent="0.25">
      <c r="B64" s="47" t="s">
        <v>112</v>
      </c>
    </row>
    <row r="65" spans="2:2" x14ac:dyDescent="0.25">
      <c r="B65" s="47" t="s">
        <v>111</v>
      </c>
    </row>
    <row r="66" spans="2:2" x14ac:dyDescent="0.25">
      <c r="B66" s="47" t="s">
        <v>110</v>
      </c>
    </row>
  </sheetData>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2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14"/>
      <c r="B6" s="114"/>
      <c r="C6" s="114"/>
      <c r="D6" s="114"/>
      <c r="E6" s="114"/>
      <c r="F6" s="114"/>
      <c r="G6" s="114"/>
      <c r="H6" s="114"/>
      <c r="I6" s="114"/>
      <c r="J6" s="114"/>
      <c r="K6" s="114"/>
      <c r="L6" s="114"/>
      <c r="M6" s="114"/>
      <c r="N6" s="114"/>
      <c r="O6" s="114"/>
      <c r="P6" s="114"/>
      <c r="Q6" s="114"/>
      <c r="R6" s="114"/>
      <c r="S6" s="114"/>
      <c r="T6" s="114"/>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8"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4" t="str">
        <f>'1. паспорт местоположение'!A12:C12</f>
        <v>H_TP3400.PS.0021</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4"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413</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5" customFormat="1" ht="21" customHeight="1" x14ac:dyDescent="0.25"/>
    <row r="21" spans="1:27" ht="47.25" customHeight="1" x14ac:dyDescent="0.25">
      <c r="A21" s="325" t="s">
        <v>6</v>
      </c>
      <c r="B21" s="321" t="s">
        <v>420</v>
      </c>
      <c r="C21" s="322"/>
      <c r="D21" s="321" t="s">
        <v>422</v>
      </c>
      <c r="E21" s="322"/>
      <c r="F21" s="312" t="s">
        <v>103</v>
      </c>
      <c r="G21" s="314"/>
      <c r="H21" s="314"/>
      <c r="I21" s="313"/>
      <c r="J21" s="325" t="s">
        <v>423</v>
      </c>
      <c r="K21" s="321" t="s">
        <v>424</v>
      </c>
      <c r="L21" s="322"/>
      <c r="M21" s="321" t="s">
        <v>425</v>
      </c>
      <c r="N21" s="322"/>
      <c r="O21" s="321" t="s">
        <v>412</v>
      </c>
      <c r="P21" s="322"/>
      <c r="Q21" s="321" t="s">
        <v>130</v>
      </c>
      <c r="R21" s="322"/>
      <c r="S21" s="325" t="s">
        <v>129</v>
      </c>
      <c r="T21" s="325" t="s">
        <v>426</v>
      </c>
      <c r="U21" s="325" t="s">
        <v>421</v>
      </c>
      <c r="V21" s="321" t="s">
        <v>128</v>
      </c>
      <c r="W21" s="322"/>
      <c r="X21" s="312" t="s">
        <v>120</v>
      </c>
      <c r="Y21" s="314"/>
      <c r="Z21" s="312" t="s">
        <v>119</v>
      </c>
      <c r="AA21" s="314"/>
    </row>
    <row r="22" spans="1:27" ht="216" customHeight="1" x14ac:dyDescent="0.25">
      <c r="A22" s="328"/>
      <c r="B22" s="323"/>
      <c r="C22" s="324"/>
      <c r="D22" s="323"/>
      <c r="E22" s="324"/>
      <c r="F22" s="312" t="s">
        <v>127</v>
      </c>
      <c r="G22" s="313"/>
      <c r="H22" s="312" t="s">
        <v>126</v>
      </c>
      <c r="I22" s="313"/>
      <c r="J22" s="326"/>
      <c r="K22" s="323"/>
      <c r="L22" s="324"/>
      <c r="M22" s="323"/>
      <c r="N22" s="324"/>
      <c r="O22" s="323"/>
      <c r="P22" s="324"/>
      <c r="Q22" s="323"/>
      <c r="R22" s="324"/>
      <c r="S22" s="326"/>
      <c r="T22" s="326"/>
      <c r="U22" s="326"/>
      <c r="V22" s="323"/>
      <c r="W22" s="324"/>
      <c r="X22" s="82" t="s">
        <v>118</v>
      </c>
      <c r="Y22" s="82" t="s">
        <v>410</v>
      </c>
      <c r="Z22" s="82" t="s">
        <v>117</v>
      </c>
      <c r="AA22" s="82" t="s">
        <v>116</v>
      </c>
    </row>
    <row r="23" spans="1:27" ht="60" customHeight="1" x14ac:dyDescent="0.25">
      <c r="A23" s="326"/>
      <c r="B23" s="110" t="s">
        <v>114</v>
      </c>
      <c r="C23" s="110" t="s">
        <v>115</v>
      </c>
      <c r="D23" s="83" t="s">
        <v>114</v>
      </c>
      <c r="E23" s="83" t="s">
        <v>115</v>
      </c>
      <c r="F23" s="83" t="s">
        <v>114</v>
      </c>
      <c r="G23" s="83" t="s">
        <v>115</v>
      </c>
      <c r="H23" s="83" t="s">
        <v>114</v>
      </c>
      <c r="I23" s="83" t="s">
        <v>115</v>
      </c>
      <c r="J23" s="83" t="s">
        <v>114</v>
      </c>
      <c r="K23" s="83" t="s">
        <v>114</v>
      </c>
      <c r="L23" s="83" t="s">
        <v>115</v>
      </c>
      <c r="M23" s="83" t="s">
        <v>114</v>
      </c>
      <c r="N23" s="83" t="s">
        <v>115</v>
      </c>
      <c r="O23" s="83" t="s">
        <v>114</v>
      </c>
      <c r="P23" s="83" t="s">
        <v>115</v>
      </c>
      <c r="Q23" s="83" t="s">
        <v>114</v>
      </c>
      <c r="R23" s="83" t="s">
        <v>115</v>
      </c>
      <c r="S23" s="83" t="s">
        <v>114</v>
      </c>
      <c r="T23" s="83" t="s">
        <v>114</v>
      </c>
      <c r="U23" s="83" t="s">
        <v>114</v>
      </c>
      <c r="V23" s="83" t="s">
        <v>114</v>
      </c>
      <c r="W23" s="83" t="s">
        <v>115</v>
      </c>
      <c r="X23" s="83" t="s">
        <v>114</v>
      </c>
      <c r="Y23" s="83" t="s">
        <v>114</v>
      </c>
      <c r="Z23" s="82" t="s">
        <v>114</v>
      </c>
      <c r="AA23" s="82" t="s">
        <v>114</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5" customFormat="1" ht="87.75" customHeight="1" x14ac:dyDescent="0.25">
      <c r="A25" s="88"/>
      <c r="B25" s="88"/>
      <c r="C25" s="88"/>
      <c r="D25" s="88"/>
      <c r="E25" s="89"/>
      <c r="F25" s="89"/>
      <c r="G25" s="90"/>
      <c r="H25" s="90"/>
      <c r="I25" s="90"/>
      <c r="J25" s="91"/>
      <c r="K25" s="91"/>
      <c r="L25" s="92"/>
      <c r="M25" s="92"/>
      <c r="N25" s="93"/>
      <c r="O25" s="93"/>
      <c r="P25" s="93"/>
      <c r="Q25" s="125"/>
      <c r="R25" s="90"/>
      <c r="S25" s="91"/>
      <c r="T25" s="91"/>
      <c r="U25" s="91"/>
      <c r="V25" s="126"/>
      <c r="W25" s="93"/>
      <c r="X25" s="88"/>
      <c r="Y25" s="88"/>
      <c r="Z25" s="88"/>
      <c r="AA25" s="88"/>
    </row>
    <row r="26" spans="1:27" ht="3" customHeight="1" x14ac:dyDescent="0.25">
      <c r="X26" s="84"/>
      <c r="Y26" s="85"/>
      <c r="Z26" s="48"/>
      <c r="AA26" s="48"/>
    </row>
    <row r="27" spans="1:27" s="53" customFormat="1" ht="12.75" x14ac:dyDescent="0.2">
      <c r="A27" s="54"/>
      <c r="B27" s="54"/>
      <c r="C27" s="54"/>
      <c r="E27" s="54"/>
      <c r="X27" s="86"/>
      <c r="Y27" s="86"/>
      <c r="Z27" s="86"/>
      <c r="AA27" s="86"/>
    </row>
    <row r="28" spans="1:27" s="53" customFormat="1" ht="12.75" x14ac:dyDescent="0.2">
      <c r="A28" s="54"/>
      <c r="B28" s="54"/>
      <c r="C28" s="54"/>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2025 год</v>
      </c>
      <c r="B5" s="292"/>
      <c r="C5" s="292"/>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4" t="str">
        <f>'1. паспорт местоположение'!A12:C12</f>
        <v>H_TP3400.PS.0021</v>
      </c>
      <c r="B12" s="296"/>
      <c r="C12" s="296"/>
      <c r="D12" s="124"/>
      <c r="E12" s="124"/>
      <c r="F12" s="124"/>
      <c r="G12" s="124"/>
      <c r="H12" s="124"/>
      <c r="I12" s="124"/>
      <c r="J12" s="124"/>
      <c r="K12" s="124"/>
      <c r="L12" s="124"/>
      <c r="M12" s="124"/>
      <c r="N12" s="124"/>
      <c r="O12" s="124"/>
      <c r="P12" s="124"/>
      <c r="Q12" s="124"/>
      <c r="R12" s="124"/>
      <c r="S12" s="124"/>
      <c r="T12" s="124"/>
      <c r="U12" s="124"/>
    </row>
    <row r="13" spans="1:29" s="12" customFormat="1" ht="33" customHeight="1"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4"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4" t="s">
        <v>405</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65.25" customHeight="1" x14ac:dyDescent="0.2">
      <c r="A22" s="22" t="s">
        <v>66</v>
      </c>
      <c r="B22" s="28" t="s">
        <v>418</v>
      </c>
      <c r="C22" s="61" t="s">
        <v>452</v>
      </c>
      <c r="D22" s="27"/>
      <c r="E22" s="27"/>
      <c r="F22" s="26"/>
      <c r="G22" s="26"/>
      <c r="H22" s="26"/>
      <c r="I22" s="26"/>
      <c r="J22" s="26"/>
      <c r="K22" s="26"/>
      <c r="L22" s="26"/>
      <c r="M22" s="26"/>
      <c r="N22" s="26"/>
      <c r="O22" s="26"/>
      <c r="P22" s="26"/>
      <c r="Q22" s="25"/>
      <c r="R22" s="25"/>
      <c r="S22" s="25"/>
      <c r="T22" s="25"/>
      <c r="U22" s="25"/>
    </row>
    <row r="23" spans="1:21" ht="393" customHeight="1" x14ac:dyDescent="0.25">
      <c r="A23" s="22" t="s">
        <v>64</v>
      </c>
      <c r="B23" s="24" t="s">
        <v>61</v>
      </c>
      <c r="C23" s="270" t="s">
        <v>649</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438</v>
      </c>
      <c r="C24" s="34" t="s">
        <v>619</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439</v>
      </c>
      <c r="C25" s="34" t="s">
        <v>621</v>
      </c>
      <c r="D25" s="21"/>
      <c r="E25" s="21"/>
      <c r="F25" s="21"/>
      <c r="G25" s="21"/>
      <c r="H25" s="21"/>
      <c r="I25" s="21"/>
      <c r="J25" s="21"/>
      <c r="K25" s="21"/>
      <c r="L25" s="21"/>
      <c r="M25" s="21"/>
      <c r="N25" s="21"/>
      <c r="O25" s="21"/>
      <c r="P25" s="21"/>
      <c r="Q25" s="21"/>
      <c r="R25" s="21"/>
      <c r="S25" s="21"/>
      <c r="T25" s="21"/>
      <c r="U25" s="21"/>
    </row>
    <row r="26" spans="1:21" ht="42.75" customHeight="1" x14ac:dyDescent="0.25">
      <c r="A26" s="22" t="s">
        <v>60</v>
      </c>
      <c r="B26" s="24" t="s">
        <v>231</v>
      </c>
      <c r="C26" s="34" t="s">
        <v>531</v>
      </c>
      <c r="D26" s="21"/>
      <c r="E26" s="21"/>
      <c r="F26" s="21"/>
      <c r="G26" s="21"/>
      <c r="H26" s="21"/>
      <c r="I26" s="21"/>
      <c r="J26" s="21"/>
      <c r="K26" s="21"/>
      <c r="L26" s="21"/>
      <c r="M26" s="21"/>
      <c r="N26" s="21"/>
      <c r="O26" s="21"/>
      <c r="P26" s="21"/>
      <c r="Q26" s="21"/>
      <c r="R26" s="21"/>
      <c r="S26" s="21"/>
      <c r="T26" s="21"/>
      <c r="U26" s="21"/>
    </row>
    <row r="27" spans="1:21" ht="210" customHeight="1" x14ac:dyDescent="0.25">
      <c r="A27" s="22" t="s">
        <v>59</v>
      </c>
      <c r="B27" s="24" t="s">
        <v>419</v>
      </c>
      <c r="C27" s="34" t="s">
        <v>622</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34">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34">
        <v>2026</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34" t="s">
        <v>665</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07"/>
      <c r="AB6" s="107"/>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07"/>
      <c r="AB7" s="107"/>
    </row>
    <row r="8" spans="1:28"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08"/>
      <c r="AB8" s="108"/>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09"/>
      <c r="AB9" s="109"/>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07"/>
      <c r="AB10" s="107"/>
    </row>
    <row r="11" spans="1:28" x14ac:dyDescent="0.25">
      <c r="A11" s="336" t="str">
        <f>'1. паспорт местоположение'!A12:C12</f>
        <v>H_TP3400.PS.0021</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08"/>
      <c r="AB11" s="108"/>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09"/>
      <c r="AB12" s="109"/>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336"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08"/>
      <c r="AB14" s="108"/>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09"/>
      <c r="AB15" s="109"/>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16"/>
      <c r="AB16" s="116"/>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16"/>
      <c r="AB17" s="116"/>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16"/>
      <c r="AB18" s="116"/>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16"/>
      <c r="AB19" s="116"/>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17"/>
      <c r="AB20" s="117"/>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17"/>
      <c r="AB21" s="117"/>
    </row>
    <row r="22" spans="1:28" x14ac:dyDescent="0.25">
      <c r="A22" s="330" t="s">
        <v>437</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18"/>
      <c r="AB22" s="118"/>
    </row>
    <row r="23" spans="1:28" ht="32.25" customHeight="1" x14ac:dyDescent="0.25">
      <c r="A23" s="332" t="s">
        <v>310</v>
      </c>
      <c r="B23" s="333"/>
      <c r="C23" s="333"/>
      <c r="D23" s="333"/>
      <c r="E23" s="333"/>
      <c r="F23" s="333"/>
      <c r="G23" s="333"/>
      <c r="H23" s="333"/>
      <c r="I23" s="333"/>
      <c r="J23" s="333"/>
      <c r="K23" s="333"/>
      <c r="L23" s="334"/>
      <c r="M23" s="331" t="s">
        <v>311</v>
      </c>
      <c r="N23" s="331"/>
      <c r="O23" s="331"/>
      <c r="P23" s="331"/>
      <c r="Q23" s="331"/>
      <c r="R23" s="331"/>
      <c r="S23" s="331"/>
      <c r="T23" s="331"/>
      <c r="U23" s="331"/>
      <c r="V23" s="331"/>
      <c r="W23" s="331"/>
      <c r="X23" s="331"/>
      <c r="Y23" s="331"/>
      <c r="Z23" s="331"/>
    </row>
    <row r="24" spans="1:28" ht="151.5" customHeight="1" x14ac:dyDescent="0.25">
      <c r="A24" s="79" t="s">
        <v>234</v>
      </c>
      <c r="B24" s="80" t="s">
        <v>241</v>
      </c>
      <c r="C24" s="79" t="s">
        <v>304</v>
      </c>
      <c r="D24" s="79" t="s">
        <v>235</v>
      </c>
      <c r="E24" s="79" t="s">
        <v>305</v>
      </c>
      <c r="F24" s="79" t="s">
        <v>307</v>
      </c>
      <c r="G24" s="79" t="s">
        <v>306</v>
      </c>
      <c r="H24" s="79" t="s">
        <v>236</v>
      </c>
      <c r="I24" s="79" t="s">
        <v>308</v>
      </c>
      <c r="J24" s="79" t="s">
        <v>242</v>
      </c>
      <c r="K24" s="80" t="s">
        <v>240</v>
      </c>
      <c r="L24" s="80" t="s">
        <v>237</v>
      </c>
      <c r="M24" s="81" t="s">
        <v>249</v>
      </c>
      <c r="N24" s="80" t="s">
        <v>445</v>
      </c>
      <c r="O24" s="79" t="s">
        <v>247</v>
      </c>
      <c r="P24" s="79" t="s">
        <v>248</v>
      </c>
      <c r="Q24" s="79" t="s">
        <v>246</v>
      </c>
      <c r="R24" s="79" t="s">
        <v>236</v>
      </c>
      <c r="S24" s="79" t="s">
        <v>245</v>
      </c>
      <c r="T24" s="79" t="s">
        <v>244</v>
      </c>
      <c r="U24" s="79" t="s">
        <v>303</v>
      </c>
      <c r="V24" s="79" t="s">
        <v>246</v>
      </c>
      <c r="W24" s="94" t="s">
        <v>239</v>
      </c>
      <c r="X24" s="94" t="s">
        <v>251</v>
      </c>
      <c r="Y24" s="94" t="s">
        <v>252</v>
      </c>
      <c r="Z24" s="96" t="s">
        <v>250</v>
      </c>
    </row>
    <row r="25" spans="1:28" ht="16.5" customHeight="1" x14ac:dyDescent="0.25">
      <c r="A25" s="79">
        <v>1</v>
      </c>
      <c r="B25" s="80">
        <v>2</v>
      </c>
      <c r="C25" s="79">
        <v>3</v>
      </c>
      <c r="D25" s="80">
        <v>4</v>
      </c>
      <c r="E25" s="79">
        <v>5</v>
      </c>
      <c r="F25" s="80">
        <v>6</v>
      </c>
      <c r="G25" s="79">
        <v>7</v>
      </c>
      <c r="H25" s="80">
        <v>8</v>
      </c>
      <c r="I25" s="79">
        <v>9</v>
      </c>
      <c r="J25" s="80">
        <v>10</v>
      </c>
      <c r="K25" s="119">
        <v>11</v>
      </c>
      <c r="L25" s="80">
        <v>12</v>
      </c>
      <c r="M25" s="119">
        <v>13</v>
      </c>
      <c r="N25" s="80">
        <v>14</v>
      </c>
      <c r="O25" s="119">
        <v>15</v>
      </c>
      <c r="P25" s="80">
        <v>16</v>
      </c>
      <c r="Q25" s="119">
        <v>17</v>
      </c>
      <c r="R25" s="80">
        <v>18</v>
      </c>
      <c r="S25" s="119">
        <v>19</v>
      </c>
      <c r="T25" s="80">
        <v>20</v>
      </c>
      <c r="U25" s="119">
        <v>21</v>
      </c>
      <c r="V25" s="80">
        <v>22</v>
      </c>
      <c r="W25" s="119">
        <v>23</v>
      </c>
      <c r="X25" s="80">
        <v>24</v>
      </c>
      <c r="Y25" s="119">
        <v>25</v>
      </c>
      <c r="Z25" s="80">
        <v>26</v>
      </c>
    </row>
    <row r="26" spans="1:28" ht="60" x14ac:dyDescent="0.25">
      <c r="A26" s="75" t="s">
        <v>453</v>
      </c>
      <c r="B26" s="150" t="s">
        <v>456</v>
      </c>
      <c r="C26" s="151">
        <v>0.28495154684210527</v>
      </c>
      <c r="D26" s="75">
        <v>342</v>
      </c>
      <c r="E26" s="75"/>
      <c r="F26" s="151">
        <v>97.453429020000002</v>
      </c>
      <c r="G26" s="75"/>
      <c r="H26" s="75">
        <v>226773</v>
      </c>
      <c r="I26" s="75">
        <v>4.2974000000000002E-4</v>
      </c>
      <c r="J26" s="75">
        <v>1.5081160455609796E-3</v>
      </c>
      <c r="K26" s="152" t="s">
        <v>454</v>
      </c>
      <c r="L26" s="75"/>
      <c r="M26" s="76">
        <v>2021</v>
      </c>
      <c r="N26" s="75"/>
      <c r="O26" s="153">
        <v>54.139786020000003</v>
      </c>
      <c r="P26" s="153">
        <v>0.24949210147465439</v>
      </c>
      <c r="Q26" s="75">
        <v>1.1001843317972351E-6</v>
      </c>
      <c r="R26" s="75">
        <v>226773</v>
      </c>
      <c r="S26" s="75">
        <v>2.3874000000000001E-4</v>
      </c>
      <c r="T26" s="75">
        <v>1.3633687872894795E-3</v>
      </c>
      <c r="U26" s="75"/>
      <c r="V26" s="75"/>
      <c r="W26" s="75">
        <v>-1.9100000000000001E-4</v>
      </c>
      <c r="X26" s="75">
        <v>-1.447472582715E-4</v>
      </c>
      <c r="Y26" s="75"/>
      <c r="Z26" s="154" t="s">
        <v>455</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x14ac:dyDescent="0.25">
      <c r="A32" s="78"/>
      <c r="B32" s="78"/>
      <c r="C32" s="75"/>
      <c r="D32" s="75"/>
      <c r="E32" s="75"/>
      <c r="F32" s="75"/>
      <c r="G32" s="75"/>
      <c r="H32" s="75"/>
      <c r="I32" s="75"/>
      <c r="J32" s="75"/>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41" sqref="C41:C4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8" t="str">
        <f>'1. паспорт местоположение'!A12:C12</f>
        <v>H_TP3400.PS.0021</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75.75" customHeight="1" x14ac:dyDescent="0.2">
      <c r="A15" s="305"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7" t="s">
        <v>414</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8" t="s">
        <v>87</v>
      </c>
      <c r="F19" s="339"/>
      <c r="G19" s="339"/>
      <c r="H19" s="339"/>
      <c r="I19" s="340"/>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39" t="s">
        <v>85</v>
      </c>
      <c r="F20" s="39" t="s">
        <v>84</v>
      </c>
      <c r="G20" s="39" t="s">
        <v>83</v>
      </c>
      <c r="H20" s="39" t="s">
        <v>82</v>
      </c>
      <c r="I20" s="39" t="s">
        <v>81</v>
      </c>
      <c r="J20" s="39" t="s">
        <v>80</v>
      </c>
      <c r="K20" s="39" t="s">
        <v>5</v>
      </c>
      <c r="L20" s="46" t="s">
        <v>4</v>
      </c>
      <c r="M20" s="45" t="s">
        <v>232</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t="s">
        <v>451</v>
      </c>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156" t="s">
        <v>70</v>
      </c>
      <c r="AR1" s="156" t="s">
        <v>70</v>
      </c>
    </row>
    <row r="2" spans="1:44" s="12" customFormat="1" ht="18.75" customHeight="1" x14ac:dyDescent="0.3">
      <c r="A2" s="18"/>
      <c r="I2" s="16"/>
      <c r="J2" s="16"/>
      <c r="K2" s="157" t="s">
        <v>11</v>
      </c>
      <c r="AR2" s="157" t="s">
        <v>11</v>
      </c>
    </row>
    <row r="3" spans="1:44" s="12" customFormat="1" ht="18.75" x14ac:dyDescent="0.3">
      <c r="A3" s="17"/>
      <c r="I3" s="16"/>
      <c r="J3" s="16"/>
      <c r="K3" s="157" t="s">
        <v>69</v>
      </c>
      <c r="AR3" s="157" t="s">
        <v>588</v>
      </c>
    </row>
    <row r="4" spans="1:44" s="12" customFormat="1" ht="18.75" x14ac:dyDescent="0.3">
      <c r="A4" s="17"/>
      <c r="I4" s="16"/>
      <c r="J4" s="16"/>
      <c r="K4" s="157"/>
    </row>
    <row r="5" spans="1:44" s="12" customFormat="1" ht="18.75" customHeigh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244"/>
      <c r="B6" s="18"/>
      <c r="C6" s="18"/>
      <c r="D6" s="18"/>
      <c r="E6" s="18"/>
      <c r="F6" s="18"/>
      <c r="G6" s="18"/>
      <c r="H6" s="18"/>
      <c r="I6" s="245"/>
      <c r="J6" s="245"/>
      <c r="K6" s="157"/>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08" t="s">
        <v>10</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row>
    <row r="8" spans="1:44" s="12" customFormat="1" ht="18.75" x14ac:dyDescent="0.2">
      <c r="A8" s="246"/>
      <c r="B8" s="246"/>
      <c r="C8" s="246"/>
      <c r="D8" s="246"/>
      <c r="E8" s="246"/>
      <c r="F8" s="246"/>
      <c r="G8" s="246"/>
      <c r="H8" s="246"/>
      <c r="I8" s="246"/>
      <c r="J8" s="246"/>
      <c r="K8" s="246"/>
      <c r="L8" s="247"/>
      <c r="M8" s="247"/>
      <c r="N8" s="247"/>
      <c r="O8" s="247"/>
      <c r="P8" s="247"/>
      <c r="Q8" s="247"/>
      <c r="R8" s="247"/>
      <c r="S8" s="247"/>
      <c r="T8" s="247"/>
      <c r="U8" s="247"/>
      <c r="V8" s="247"/>
      <c r="W8" s="247"/>
      <c r="X8" s="247"/>
      <c r="Y8" s="247"/>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09" t="s">
        <v>549</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12" customFormat="1" ht="18.75" customHeight="1" x14ac:dyDescent="0.2">
      <c r="A10" s="406" t="s">
        <v>9</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row>
    <row r="11" spans="1:44" s="12" customFormat="1" ht="18.75" x14ac:dyDescent="0.2">
      <c r="A11" s="246"/>
      <c r="B11" s="246"/>
      <c r="C11" s="246"/>
      <c r="D11" s="246"/>
      <c r="E11" s="246"/>
      <c r="F11" s="246"/>
      <c r="G11" s="246"/>
      <c r="H11" s="246"/>
      <c r="I11" s="246"/>
      <c r="J11" s="246"/>
      <c r="K11" s="246"/>
      <c r="L11" s="247"/>
      <c r="M11" s="247"/>
      <c r="N11" s="247"/>
      <c r="O11" s="247"/>
      <c r="P11" s="247"/>
      <c r="Q11" s="247"/>
      <c r="R11" s="247"/>
      <c r="S11" s="247"/>
      <c r="T11" s="247"/>
      <c r="U11" s="247"/>
      <c r="V11" s="247"/>
      <c r="W11" s="247"/>
      <c r="X11" s="247"/>
      <c r="Y11" s="247"/>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09" t="str">
        <f>'1. паспорт местоположение'!A12:C12</f>
        <v>H_TP3400.PS.0021</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44" s="12" customFormat="1" ht="18.75" customHeight="1" x14ac:dyDescent="0.2">
      <c r="A13" s="406" t="s">
        <v>8</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row>
    <row r="14" spans="1:44" s="9"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9"/>
      <c r="AA14" s="249"/>
      <c r="AB14" s="249"/>
      <c r="AC14" s="249"/>
      <c r="AD14" s="249"/>
      <c r="AE14" s="249"/>
      <c r="AF14" s="249"/>
      <c r="AG14" s="249"/>
      <c r="AH14" s="249"/>
      <c r="AI14" s="249"/>
      <c r="AJ14" s="249"/>
      <c r="AK14" s="249"/>
      <c r="AL14" s="249"/>
      <c r="AM14" s="249"/>
      <c r="AN14" s="249"/>
      <c r="AO14" s="249"/>
      <c r="AP14" s="249"/>
      <c r="AQ14" s="249"/>
      <c r="AR14" s="249"/>
    </row>
    <row r="15" spans="1:44" s="3" customFormat="1" ht="45.75" customHeight="1" x14ac:dyDescent="0.2">
      <c r="A15" s="405"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44" s="3" customFormat="1" ht="15" customHeight="1" x14ac:dyDescent="0.2">
      <c r="A16" s="406" t="s">
        <v>7</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row>
    <row r="17" spans="1:45" s="3"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row>
    <row r="18" spans="1:45" s="3" customFormat="1" ht="15" customHeight="1" x14ac:dyDescent="0.2">
      <c r="A18" s="315" t="s">
        <v>415</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215"/>
      <c r="AP19" s="215"/>
      <c r="AQ19" s="215"/>
      <c r="AR19" s="156"/>
    </row>
    <row r="20" spans="1:45" ht="18.75" x14ac:dyDescent="0.3">
      <c r="AO20" s="215"/>
      <c r="AP20" s="215"/>
      <c r="AQ20" s="215"/>
      <c r="AR20" s="157"/>
    </row>
    <row r="21" spans="1:45" ht="20.25" customHeight="1" x14ac:dyDescent="0.3">
      <c r="AO21" s="215"/>
      <c r="AP21" s="215"/>
      <c r="AQ21" s="215"/>
      <c r="AR21" s="157"/>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407" t="s">
        <v>300</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1</v>
      </c>
      <c r="AL24" s="407"/>
      <c r="AM24" s="217"/>
      <c r="AN24" s="217"/>
      <c r="AO24" s="218"/>
      <c r="AP24" s="218"/>
      <c r="AQ24" s="218"/>
      <c r="AR24" s="218"/>
      <c r="AS24" s="219"/>
    </row>
    <row r="25" spans="1:45" ht="12.75" customHeight="1" x14ac:dyDescent="0.25">
      <c r="A25" s="386" t="s">
        <v>589</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97"/>
      <c r="AN25" s="410" t="s">
        <v>299</v>
      </c>
      <c r="AO25" s="410"/>
      <c r="AP25" s="410"/>
      <c r="AQ25" s="411"/>
      <c r="AR25" s="411"/>
      <c r="AS25" s="219"/>
    </row>
    <row r="26" spans="1:45" ht="17.25" customHeight="1" x14ac:dyDescent="0.25">
      <c r="A26" s="359" t="s">
        <v>298</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97"/>
      <c r="AN26" s="395" t="s">
        <v>297</v>
      </c>
      <c r="AO26" s="396"/>
      <c r="AP26" s="397"/>
      <c r="AQ26" s="393"/>
      <c r="AR26" s="398"/>
      <c r="AS26" s="219"/>
    </row>
    <row r="27" spans="1:45" ht="17.25" customHeight="1" x14ac:dyDescent="0.25">
      <c r="A27" s="359" t="s">
        <v>296</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97"/>
      <c r="AN27" s="395" t="s">
        <v>295</v>
      </c>
      <c r="AO27" s="396"/>
      <c r="AP27" s="397"/>
      <c r="AQ27" s="393"/>
      <c r="AR27" s="398"/>
      <c r="AS27" s="219"/>
    </row>
    <row r="28" spans="1:45" ht="27.75" customHeight="1" thickBot="1" x14ac:dyDescent="0.3">
      <c r="A28" s="399" t="s">
        <v>294</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97"/>
      <c r="AN28" s="402" t="s">
        <v>590</v>
      </c>
      <c r="AO28" s="403"/>
      <c r="AP28" s="404"/>
      <c r="AQ28" s="393"/>
      <c r="AR28" s="398"/>
      <c r="AS28" s="219"/>
    </row>
    <row r="29" spans="1:45" ht="17.25" customHeight="1" x14ac:dyDescent="0.25">
      <c r="A29" s="388" t="s">
        <v>293</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97"/>
      <c r="AN29" s="391"/>
      <c r="AO29" s="392"/>
      <c r="AP29" s="392"/>
      <c r="AQ29" s="393"/>
      <c r="AR29" s="394"/>
      <c r="AS29" s="219"/>
    </row>
    <row r="30" spans="1:45" ht="17.25" customHeight="1" x14ac:dyDescent="0.25">
      <c r="A30" s="359" t="s">
        <v>591</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97"/>
      <c r="AS30" s="219"/>
    </row>
    <row r="31" spans="1:45" ht="17.25" customHeight="1" x14ac:dyDescent="0.25">
      <c r="A31" s="359" t="s">
        <v>292</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97"/>
      <c r="AN31" s="97"/>
      <c r="AO31" s="220"/>
      <c r="AP31" s="220"/>
      <c r="AQ31" s="220"/>
      <c r="AR31" s="220"/>
      <c r="AS31" s="219"/>
    </row>
    <row r="32" spans="1:45" ht="17.25" customHeight="1" x14ac:dyDescent="0.25">
      <c r="A32" s="359" t="s">
        <v>271</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97"/>
      <c r="AN32" s="97"/>
      <c r="AO32" s="97"/>
      <c r="AP32" s="97"/>
      <c r="AQ32" s="97"/>
      <c r="AR32" s="97"/>
      <c r="AS32" s="219"/>
    </row>
    <row r="33" spans="1:45" ht="17.25" customHeight="1" x14ac:dyDescent="0.25">
      <c r="A33" s="359" t="s">
        <v>291</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78"/>
      <c r="AL33" s="378"/>
      <c r="AM33" s="97"/>
      <c r="AN33" s="97"/>
      <c r="AO33" s="97"/>
      <c r="AP33" s="97"/>
      <c r="AQ33" s="97"/>
      <c r="AR33" s="97"/>
      <c r="AS33" s="219"/>
    </row>
    <row r="34" spans="1:45" ht="17.25" customHeight="1" x14ac:dyDescent="0.25">
      <c r="A34" s="359" t="s">
        <v>290</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97"/>
      <c r="AN34" s="97"/>
      <c r="AO34" s="97"/>
      <c r="AP34" s="97"/>
      <c r="AQ34" s="97"/>
      <c r="AR34" s="97"/>
      <c r="AS34" s="219"/>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97"/>
      <c r="AN35" s="97"/>
      <c r="AO35" s="97"/>
      <c r="AP35" s="97"/>
      <c r="AQ35" s="97"/>
      <c r="AR35" s="97"/>
      <c r="AS35" s="219"/>
    </row>
    <row r="36" spans="1:45" ht="17.25" customHeight="1" thickBot="1" x14ac:dyDescent="0.3">
      <c r="A36" s="373" t="s">
        <v>264</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97"/>
      <c r="AN36" s="97"/>
      <c r="AO36" s="97"/>
      <c r="AP36" s="97"/>
      <c r="AQ36" s="97"/>
      <c r="AR36" s="97"/>
      <c r="AS36" s="219"/>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97"/>
      <c r="AN37" s="97"/>
      <c r="AO37" s="97"/>
      <c r="AP37" s="97"/>
      <c r="AQ37" s="97"/>
      <c r="AR37" s="97"/>
      <c r="AS37" s="219"/>
    </row>
    <row r="38" spans="1:45" ht="17.25" customHeight="1" x14ac:dyDescent="0.25">
      <c r="A38" s="359" t="s">
        <v>289</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97"/>
      <c r="AN38" s="97"/>
      <c r="AO38" s="97"/>
      <c r="AP38" s="97"/>
      <c r="AQ38" s="97"/>
      <c r="AR38" s="97"/>
      <c r="AS38" s="219"/>
    </row>
    <row r="39" spans="1:45" ht="17.25" customHeight="1" thickBot="1" x14ac:dyDescent="0.3">
      <c r="A39" s="373" t="s">
        <v>288</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97"/>
      <c r="AN39" s="97"/>
      <c r="AO39" s="97"/>
      <c r="AP39" s="97"/>
      <c r="AQ39" s="97"/>
      <c r="AR39" s="97"/>
      <c r="AS39" s="219"/>
    </row>
    <row r="40" spans="1:45" ht="17.25" customHeight="1" x14ac:dyDescent="0.25">
      <c r="A40" s="386" t="s">
        <v>592</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97"/>
      <c r="AN40" s="97"/>
      <c r="AO40" s="97"/>
      <c r="AP40" s="97"/>
      <c r="AQ40" s="97"/>
      <c r="AR40" s="97"/>
      <c r="AS40" s="219"/>
    </row>
    <row r="41" spans="1:45" ht="17.25" customHeight="1" x14ac:dyDescent="0.25">
      <c r="A41" s="359" t="s">
        <v>287</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97"/>
      <c r="AN41" s="97"/>
      <c r="AO41" s="97"/>
      <c r="AP41" s="97"/>
      <c r="AQ41" s="97"/>
      <c r="AR41" s="97"/>
      <c r="AS41" s="219"/>
    </row>
    <row r="42" spans="1:45" ht="17.25" customHeight="1" x14ac:dyDescent="0.25">
      <c r="A42" s="359" t="s">
        <v>286</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97"/>
      <c r="AN42" s="97"/>
      <c r="AO42" s="97"/>
      <c r="AP42" s="97"/>
      <c r="AQ42" s="97"/>
      <c r="AR42" s="97"/>
      <c r="AS42" s="219"/>
    </row>
    <row r="43" spans="1:45" ht="17.25" customHeight="1" x14ac:dyDescent="0.25">
      <c r="A43" s="359" t="s">
        <v>285</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97"/>
      <c r="AN43" s="97"/>
      <c r="AO43" s="97"/>
      <c r="AP43" s="97"/>
      <c r="AQ43" s="97"/>
      <c r="AR43" s="97"/>
      <c r="AS43" s="219"/>
    </row>
    <row r="44" spans="1:45" ht="17.25" customHeight="1" x14ac:dyDescent="0.25">
      <c r="A44" s="359" t="s">
        <v>284</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97"/>
      <c r="AN44" s="97"/>
      <c r="AO44" s="97"/>
      <c r="AP44" s="97"/>
      <c r="AQ44" s="97"/>
      <c r="AR44" s="97"/>
      <c r="AS44" s="219"/>
    </row>
    <row r="45" spans="1:45" ht="17.25" customHeight="1" x14ac:dyDescent="0.25">
      <c r="A45" s="359" t="s">
        <v>283</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97"/>
      <c r="AN45" s="97"/>
      <c r="AO45" s="97"/>
      <c r="AP45" s="97"/>
      <c r="AQ45" s="97"/>
      <c r="AR45" s="97"/>
      <c r="AS45" s="219"/>
    </row>
    <row r="46" spans="1:45" ht="17.25" customHeight="1" thickBot="1" x14ac:dyDescent="0.3">
      <c r="A46" s="379" t="s">
        <v>593</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97"/>
      <c r="AN46" s="97"/>
      <c r="AO46" s="97"/>
      <c r="AP46" s="97"/>
      <c r="AQ46" s="97"/>
      <c r="AR46" s="97"/>
      <c r="AS46" s="219"/>
    </row>
    <row r="47" spans="1:45" ht="24" customHeight="1" x14ac:dyDescent="0.25">
      <c r="A47" s="382" t="s">
        <v>282</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5" t="s">
        <v>594</v>
      </c>
      <c r="AN47" s="365"/>
      <c r="AO47" s="221" t="s">
        <v>595</v>
      </c>
      <c r="AP47" s="221" t="s">
        <v>596</v>
      </c>
      <c r="AQ47" s="219"/>
    </row>
    <row r="48" spans="1:45" ht="12" customHeight="1" x14ac:dyDescent="0.25">
      <c r="A48" s="359" t="s">
        <v>281</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222"/>
      <c r="AP48" s="222"/>
      <c r="AQ48" s="219"/>
    </row>
    <row r="49" spans="1:43" ht="12" customHeight="1" x14ac:dyDescent="0.25">
      <c r="A49" s="359" t="s">
        <v>280</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222"/>
      <c r="AP49" s="222"/>
      <c r="AQ49" s="219"/>
    </row>
    <row r="50" spans="1:43" ht="12" customHeight="1" thickBot="1" x14ac:dyDescent="0.3">
      <c r="A50" s="373" t="s">
        <v>597</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23"/>
      <c r="AP50" s="223"/>
      <c r="AQ50" s="219"/>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63" t="s">
        <v>279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594</v>
      </c>
      <c r="AN52" s="365"/>
      <c r="AO52" s="221" t="s">
        <v>595</v>
      </c>
      <c r="AP52" s="221" t="s">
        <v>596</v>
      </c>
      <c r="AQ52" s="219"/>
    </row>
    <row r="53" spans="1:43" ht="11.25" customHeight="1" x14ac:dyDescent="0.25">
      <c r="A53" s="376" t="s">
        <v>278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28"/>
      <c r="AP53" s="228"/>
      <c r="AQ53" s="219"/>
    </row>
    <row r="54" spans="1:43" ht="12" customHeight="1" x14ac:dyDescent="0.25">
      <c r="A54" s="359" t="s">
        <v>277</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222"/>
      <c r="AP54" s="222"/>
      <c r="AQ54" s="219"/>
    </row>
    <row r="55" spans="1:43" ht="12" customHeight="1" x14ac:dyDescent="0.25">
      <c r="A55" s="359" t="s">
        <v>276</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222"/>
      <c r="AP55" s="222"/>
      <c r="AQ55" s="219"/>
    </row>
    <row r="56" spans="1:43" ht="12" customHeight="1" thickBot="1" x14ac:dyDescent="0.3">
      <c r="A56" s="373" t="s">
        <v>275</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23"/>
      <c r="AP56" s="223"/>
      <c r="AQ56" s="219"/>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97"/>
      <c r="AN57" s="97"/>
      <c r="AO57" s="230"/>
      <c r="AP57" s="230"/>
      <c r="AQ57" s="217"/>
    </row>
    <row r="58" spans="1:43" ht="24" customHeight="1" x14ac:dyDescent="0.25">
      <c r="A58" s="363" t="s">
        <v>598</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594</v>
      </c>
      <c r="AN58" s="365"/>
      <c r="AO58" s="221" t="s">
        <v>595</v>
      </c>
      <c r="AP58" s="221" t="s">
        <v>596</v>
      </c>
      <c r="AQ58" s="219"/>
    </row>
    <row r="59" spans="1:43" ht="12.75" customHeight="1" x14ac:dyDescent="0.25">
      <c r="A59" s="370" t="s">
        <v>274</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31"/>
      <c r="AP59" s="231"/>
      <c r="AQ59" s="232"/>
    </row>
    <row r="60" spans="1:43" ht="12" customHeight="1" x14ac:dyDescent="0.25">
      <c r="A60" s="359" t="s">
        <v>273</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222"/>
      <c r="AP60" s="222"/>
      <c r="AQ60" s="219"/>
    </row>
    <row r="61" spans="1:43" ht="12" customHeight="1" x14ac:dyDescent="0.25">
      <c r="A61" s="359" t="s">
        <v>272</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222"/>
      <c r="AP61" s="222"/>
      <c r="AQ61" s="219"/>
    </row>
    <row r="62" spans="1:43" ht="12" customHeight="1" x14ac:dyDescent="0.25">
      <c r="A62" s="359" t="s">
        <v>271</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222"/>
      <c r="AP62" s="222"/>
      <c r="AQ62" s="219"/>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222"/>
      <c r="AP63" s="222"/>
      <c r="AQ63" s="219"/>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222"/>
      <c r="AP64" s="222"/>
      <c r="AQ64" s="219"/>
    </row>
    <row r="65" spans="1:43" ht="12" customHeight="1" x14ac:dyDescent="0.25">
      <c r="A65" s="359" t="s">
        <v>270</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222"/>
      <c r="AP65" s="222"/>
      <c r="AQ65" s="219"/>
    </row>
    <row r="66" spans="1:43" ht="27.75" customHeight="1" x14ac:dyDescent="0.25">
      <c r="A66" s="352" t="s">
        <v>599</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33"/>
      <c r="AP66" s="233"/>
      <c r="AQ66" s="232"/>
    </row>
    <row r="67" spans="1:43" ht="11.25" customHeight="1" x14ac:dyDescent="0.25">
      <c r="A67" s="359" t="s">
        <v>266</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222"/>
      <c r="AP67" s="222"/>
      <c r="AQ67" s="219"/>
    </row>
    <row r="68" spans="1:43" ht="25.5" customHeight="1" x14ac:dyDescent="0.25">
      <c r="A68" s="352" t="s">
        <v>600</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33"/>
      <c r="AP68" s="233"/>
      <c r="AQ68" s="232"/>
    </row>
    <row r="69" spans="1:43" ht="12" customHeight="1" x14ac:dyDescent="0.25">
      <c r="A69" s="359" t="s">
        <v>265</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222"/>
      <c r="AP69" s="222"/>
      <c r="AQ69" s="219"/>
    </row>
    <row r="70" spans="1:43" ht="12.75" customHeight="1" x14ac:dyDescent="0.25">
      <c r="A70" s="357" t="s">
        <v>269</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233"/>
      <c r="AP70" s="233"/>
      <c r="AQ70" s="232"/>
    </row>
    <row r="71" spans="1:43" ht="12" customHeight="1" x14ac:dyDescent="0.25">
      <c r="A71" s="359" t="s">
        <v>264</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222"/>
      <c r="AP71" s="222"/>
      <c r="AQ71" s="219"/>
    </row>
    <row r="72" spans="1:43" ht="12.75" customHeight="1" thickBot="1" x14ac:dyDescent="0.3">
      <c r="A72" s="366" t="s">
        <v>268</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97"/>
      <c r="AN73" s="97"/>
      <c r="AO73" s="230"/>
      <c r="AP73" s="230"/>
      <c r="AQ73" s="217"/>
    </row>
    <row r="74" spans="1:43" ht="25.5" customHeight="1" x14ac:dyDescent="0.25">
      <c r="A74" s="363" t="s">
        <v>267</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594</v>
      </c>
      <c r="AN74" s="365"/>
      <c r="AO74" s="221" t="s">
        <v>595</v>
      </c>
      <c r="AP74" s="221" t="s">
        <v>596</v>
      </c>
      <c r="AQ74" s="219"/>
    </row>
    <row r="75" spans="1:43" ht="25.5" customHeight="1" x14ac:dyDescent="0.25">
      <c r="A75" s="352" t="s">
        <v>600</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35"/>
      <c r="AP75" s="235"/>
      <c r="AQ75" s="232"/>
    </row>
    <row r="76" spans="1:43" ht="12" customHeight="1" x14ac:dyDescent="0.25">
      <c r="A76" s="359" t="s">
        <v>266</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236"/>
      <c r="AP76" s="236"/>
      <c r="AQ76" s="219"/>
    </row>
    <row r="77" spans="1:43" ht="12" customHeight="1" x14ac:dyDescent="0.25">
      <c r="A77" s="359" t="s">
        <v>265</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236"/>
      <c r="AP77" s="236"/>
      <c r="AQ77" s="219"/>
    </row>
    <row r="78" spans="1:43" ht="12" customHeight="1" x14ac:dyDescent="0.25">
      <c r="A78" s="359" t="s">
        <v>264</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236"/>
      <c r="AP78" s="236"/>
      <c r="AQ78" s="219"/>
    </row>
    <row r="79" spans="1:43" ht="12" customHeight="1" x14ac:dyDescent="0.25">
      <c r="A79" s="359" t="s">
        <v>263</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236"/>
      <c r="AP79" s="236"/>
      <c r="AQ79" s="219"/>
    </row>
    <row r="80" spans="1:43" ht="12" customHeight="1" x14ac:dyDescent="0.25">
      <c r="A80" s="359" t="s">
        <v>262</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236"/>
      <c r="AP80" s="236"/>
      <c r="AQ80" s="219"/>
    </row>
    <row r="81" spans="1:45" ht="12.75" customHeight="1" x14ac:dyDescent="0.25">
      <c r="A81" s="359" t="s">
        <v>261</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236"/>
      <c r="AP81" s="236"/>
      <c r="AQ81" s="219"/>
    </row>
    <row r="82" spans="1:45" ht="12.75" customHeight="1" x14ac:dyDescent="0.25">
      <c r="A82" s="359" t="s">
        <v>260</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236"/>
      <c r="AP82" s="236"/>
      <c r="AQ82" s="219"/>
    </row>
    <row r="83" spans="1:45" ht="12" customHeight="1" x14ac:dyDescent="0.25">
      <c r="A83" s="357" t="s">
        <v>259</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235"/>
      <c r="AP83" s="235"/>
      <c r="AQ83" s="232"/>
    </row>
    <row r="84" spans="1:45" ht="12" customHeight="1" x14ac:dyDescent="0.25">
      <c r="A84" s="357" t="s">
        <v>601</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235"/>
      <c r="AP84" s="235"/>
      <c r="AQ84" s="232"/>
    </row>
    <row r="85" spans="1:45" ht="12" customHeight="1" x14ac:dyDescent="0.25">
      <c r="A85" s="359" t="s">
        <v>258</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236"/>
      <c r="AP85" s="236"/>
      <c r="AQ85" s="217"/>
    </row>
    <row r="86" spans="1:45" ht="27.75" customHeight="1" x14ac:dyDescent="0.25">
      <c r="A86" s="352" t="s">
        <v>602</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35"/>
      <c r="AP86" s="235"/>
      <c r="AQ86" s="232"/>
    </row>
    <row r="87" spans="1:45" x14ac:dyDescent="0.25">
      <c r="A87" s="352" t="s">
        <v>603</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35"/>
      <c r="AP87" s="235"/>
      <c r="AQ87" s="232"/>
    </row>
    <row r="88" spans="1:45" ht="14.25" customHeight="1" x14ac:dyDescent="0.25">
      <c r="A88" s="345" t="s">
        <v>604</v>
      </c>
      <c r="B88" s="346"/>
      <c r="C88" s="346"/>
      <c r="D88" s="347"/>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48"/>
      <c r="AL88" s="349"/>
      <c r="AM88" s="350"/>
      <c r="AN88" s="351"/>
      <c r="AO88" s="235"/>
      <c r="AP88" s="235"/>
      <c r="AQ88" s="232"/>
    </row>
    <row r="89" spans="1:45" x14ac:dyDescent="0.25">
      <c r="A89" s="345" t="s">
        <v>605</v>
      </c>
      <c r="B89" s="346"/>
      <c r="C89" s="346"/>
      <c r="D89" s="347"/>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48"/>
      <c r="AL89" s="349"/>
      <c r="AM89" s="350"/>
      <c r="AN89" s="351"/>
      <c r="AO89" s="235"/>
      <c r="AP89" s="235"/>
      <c r="AQ89" s="217"/>
    </row>
    <row r="90" spans="1:45" ht="12" customHeight="1" thickBot="1" x14ac:dyDescent="0.3">
      <c r="A90" s="238" t="s">
        <v>606</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41"/>
      <c r="AL90" s="342"/>
      <c r="AM90" s="343"/>
      <c r="AN90" s="344"/>
      <c r="AO90" s="240"/>
      <c r="AP90" s="240"/>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1"/>
    </row>
    <row r="92" spans="1:45" ht="13.5" customHeight="1" x14ac:dyDescent="0.25">
      <c r="A92" s="97" t="s">
        <v>257</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1"/>
    </row>
    <row r="93" spans="1:45" ht="13.5" customHeight="1" x14ac:dyDescent="0.25">
      <c r="A93" s="98" t="s">
        <v>256</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1"/>
      <c r="AQ93" s="241"/>
      <c r="AR93" s="241"/>
      <c r="AS93" s="241"/>
    </row>
    <row r="94" spans="1:45" ht="11.25" customHeight="1" x14ac:dyDescent="0.25">
      <c r="A94" s="98" t="s">
        <v>255</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1"/>
      <c r="AQ94" s="241"/>
      <c r="AR94" s="241"/>
      <c r="AS94" s="217"/>
    </row>
    <row r="95" spans="1:45" x14ac:dyDescent="0.25">
      <c r="A95" s="98" t="s">
        <v>254</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1"/>
      <c r="AQ95" s="241"/>
      <c r="AR95" s="241"/>
      <c r="AS95" s="217"/>
    </row>
    <row r="96" spans="1:45" x14ac:dyDescent="0.25">
      <c r="A96" s="97" t="s">
        <v>253</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2" zoomScale="70" zoomScaleSheetLayoutView="70" workbookViewId="0">
      <selection activeCell="K26" sqref="K26"/>
    </sheetView>
  </sheetViews>
  <sheetFormatPr defaultRowHeight="15.75" x14ac:dyDescent="0.25"/>
  <cols>
    <col min="1" max="1" width="9.140625" style="58"/>
    <col min="2" max="2" width="37.7109375" style="58" customWidth="1"/>
    <col min="3" max="3" width="14" style="58" customWidth="1"/>
    <col min="4" max="4" width="12.85546875" style="58" customWidth="1"/>
    <col min="5" max="6" width="0" style="58" hidden="1" customWidth="1"/>
    <col min="7" max="7" width="14"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2025 год</v>
      </c>
      <c r="B5" s="292"/>
      <c r="C5" s="292"/>
      <c r="D5" s="292"/>
      <c r="E5" s="292"/>
      <c r="F5" s="292"/>
      <c r="G5" s="292"/>
      <c r="H5" s="292"/>
      <c r="I5" s="292"/>
      <c r="J5" s="292"/>
      <c r="K5" s="292"/>
      <c r="L5" s="292"/>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ht="18.75" x14ac:dyDescent="0.25">
      <c r="A9" s="315" t="str">
        <f>'1. паспорт местоположение'!A9:C9</f>
        <v>АО "Россети Тюмень"</v>
      </c>
      <c r="B9" s="315"/>
      <c r="C9" s="315"/>
      <c r="D9" s="315"/>
      <c r="E9" s="315"/>
      <c r="F9" s="315"/>
      <c r="G9" s="315"/>
      <c r="H9" s="315"/>
      <c r="I9" s="315"/>
      <c r="J9" s="315"/>
      <c r="K9" s="315"/>
      <c r="L9" s="315"/>
    </row>
    <row r="10" spans="1:44" x14ac:dyDescent="0.25">
      <c r="A10" s="293" t="s">
        <v>9</v>
      </c>
      <c r="B10" s="293"/>
      <c r="C10" s="293"/>
      <c r="D10" s="293"/>
      <c r="E10" s="293"/>
      <c r="F10" s="293"/>
      <c r="G10" s="293"/>
      <c r="H10" s="293"/>
      <c r="I10" s="293"/>
      <c r="J10" s="293"/>
      <c r="K10" s="293"/>
      <c r="L10" s="293"/>
    </row>
    <row r="11" spans="1:44" ht="18.75" x14ac:dyDescent="0.25">
      <c r="A11" s="295"/>
      <c r="B11" s="295"/>
      <c r="C11" s="295"/>
      <c r="D11" s="295"/>
      <c r="E11" s="295"/>
      <c r="F11" s="295"/>
      <c r="G11" s="295"/>
      <c r="H11" s="295"/>
      <c r="I11" s="295"/>
      <c r="J11" s="295"/>
      <c r="K11" s="295"/>
      <c r="L11" s="295"/>
    </row>
    <row r="12" spans="1:44" ht="18.75" x14ac:dyDescent="0.25">
      <c r="A12" s="315" t="str">
        <f>'1. паспорт местоположение'!A12:C12</f>
        <v>H_TP3400.PS.0021</v>
      </c>
      <c r="B12" s="315"/>
      <c r="C12" s="315"/>
      <c r="D12" s="315"/>
      <c r="E12" s="315"/>
      <c r="F12" s="315"/>
      <c r="G12" s="315"/>
      <c r="H12" s="315"/>
      <c r="I12" s="315"/>
      <c r="J12" s="315"/>
      <c r="K12" s="315"/>
      <c r="L12" s="315"/>
    </row>
    <row r="13" spans="1:44" x14ac:dyDescent="0.25">
      <c r="A13" s="293" t="s">
        <v>8</v>
      </c>
      <c r="B13" s="293"/>
      <c r="C13" s="293"/>
      <c r="D13" s="293"/>
      <c r="E13" s="293"/>
      <c r="F13" s="293"/>
      <c r="G13" s="293"/>
      <c r="H13" s="293"/>
      <c r="I13" s="293"/>
      <c r="J13" s="293"/>
      <c r="K13" s="293"/>
      <c r="L13" s="293"/>
    </row>
    <row r="14" spans="1:44" ht="18.75" x14ac:dyDescent="0.25">
      <c r="A14" s="302"/>
      <c r="B14" s="302"/>
      <c r="C14" s="302"/>
      <c r="D14" s="302"/>
      <c r="E14" s="302"/>
      <c r="F14" s="302"/>
      <c r="G14" s="302"/>
      <c r="H14" s="302"/>
      <c r="I14" s="302"/>
      <c r="J14" s="302"/>
      <c r="K14" s="302"/>
      <c r="L14" s="302"/>
    </row>
    <row r="15" spans="1:44" ht="72.75" customHeight="1" x14ac:dyDescent="0.25">
      <c r="A15" s="294"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294"/>
      <c r="C15" s="294"/>
      <c r="D15" s="294"/>
      <c r="E15" s="294"/>
      <c r="F15" s="294"/>
      <c r="G15" s="294"/>
      <c r="H15" s="294"/>
      <c r="I15" s="294"/>
      <c r="J15" s="294"/>
      <c r="K15" s="294"/>
      <c r="L15" s="294"/>
    </row>
    <row r="16" spans="1:44" x14ac:dyDescent="0.25">
      <c r="A16" s="293" t="s">
        <v>7</v>
      </c>
      <c r="B16" s="293"/>
      <c r="C16" s="293"/>
      <c r="D16" s="293"/>
      <c r="E16" s="293"/>
      <c r="F16" s="293"/>
      <c r="G16" s="293"/>
      <c r="H16" s="293"/>
      <c r="I16" s="293"/>
      <c r="J16" s="293"/>
      <c r="K16" s="293"/>
      <c r="L16" s="293"/>
    </row>
    <row r="17" spans="1:12" ht="15.75" customHeight="1" x14ac:dyDescent="0.25">
      <c r="L17" s="73"/>
    </row>
    <row r="18" spans="1:12" x14ac:dyDescent="0.25">
      <c r="K18" s="72"/>
    </row>
    <row r="19" spans="1:12" ht="15.75" customHeight="1" x14ac:dyDescent="0.25">
      <c r="A19" s="422" t="s">
        <v>416</v>
      </c>
      <c r="B19" s="422"/>
      <c r="C19" s="422"/>
      <c r="D19" s="422"/>
      <c r="E19" s="422"/>
      <c r="F19" s="422"/>
      <c r="G19" s="422"/>
      <c r="H19" s="422"/>
      <c r="I19" s="422"/>
      <c r="J19" s="422"/>
      <c r="K19" s="422"/>
      <c r="L19" s="422"/>
    </row>
    <row r="20" spans="1:12" x14ac:dyDescent="0.25">
      <c r="A20" s="59"/>
      <c r="B20" s="59"/>
      <c r="C20" s="71"/>
      <c r="D20" s="71"/>
      <c r="E20" s="71"/>
      <c r="F20" s="71"/>
      <c r="G20" s="71"/>
      <c r="H20" s="71"/>
      <c r="I20" s="71"/>
      <c r="J20" s="71"/>
      <c r="K20" s="71"/>
      <c r="L20" s="71"/>
    </row>
    <row r="21" spans="1:12" ht="28.5" customHeight="1" x14ac:dyDescent="0.25">
      <c r="A21" s="412" t="s">
        <v>223</v>
      </c>
      <c r="B21" s="412" t="s">
        <v>222</v>
      </c>
      <c r="C21" s="418" t="s">
        <v>347</v>
      </c>
      <c r="D21" s="418"/>
      <c r="E21" s="418"/>
      <c r="F21" s="418"/>
      <c r="G21" s="418"/>
      <c r="H21" s="418"/>
      <c r="I21" s="413" t="s">
        <v>221</v>
      </c>
      <c r="J21" s="415" t="s">
        <v>349</v>
      </c>
      <c r="K21" s="412" t="s">
        <v>220</v>
      </c>
      <c r="L21" s="414" t="s">
        <v>348</v>
      </c>
    </row>
    <row r="22" spans="1:12" ht="58.5" customHeight="1" x14ac:dyDescent="0.25">
      <c r="A22" s="412"/>
      <c r="B22" s="412"/>
      <c r="C22" s="419" t="s">
        <v>3</v>
      </c>
      <c r="D22" s="419"/>
      <c r="E22" s="101"/>
      <c r="F22" s="102"/>
      <c r="G22" s="420" t="s">
        <v>2</v>
      </c>
      <c r="H22" s="421"/>
      <c r="I22" s="413"/>
      <c r="J22" s="416"/>
      <c r="K22" s="412"/>
      <c r="L22" s="414"/>
    </row>
    <row r="23" spans="1:12" ht="47.25" x14ac:dyDescent="0.25">
      <c r="A23" s="412"/>
      <c r="B23" s="412"/>
      <c r="C23" s="70" t="s">
        <v>219</v>
      </c>
      <c r="D23" s="70" t="s">
        <v>218</v>
      </c>
      <c r="E23" s="70" t="s">
        <v>219</v>
      </c>
      <c r="F23" s="70" t="s">
        <v>218</v>
      </c>
      <c r="G23" s="70" t="s">
        <v>219</v>
      </c>
      <c r="H23" s="70" t="s">
        <v>218</v>
      </c>
      <c r="I23" s="413"/>
      <c r="J23" s="417"/>
      <c r="K23" s="412"/>
      <c r="L23" s="414"/>
    </row>
    <row r="24" spans="1:12" x14ac:dyDescent="0.25">
      <c r="A24" s="62">
        <v>1</v>
      </c>
      <c r="B24" s="62">
        <v>2</v>
      </c>
      <c r="C24" s="70">
        <v>3</v>
      </c>
      <c r="D24" s="70">
        <v>4</v>
      </c>
      <c r="E24" s="70">
        <v>5</v>
      </c>
      <c r="F24" s="70">
        <v>6</v>
      </c>
      <c r="G24" s="70">
        <v>7</v>
      </c>
      <c r="H24" s="70">
        <v>8</v>
      </c>
      <c r="I24" s="70">
        <v>9</v>
      </c>
      <c r="J24" s="70">
        <v>10</v>
      </c>
      <c r="K24" s="70">
        <v>11</v>
      </c>
      <c r="L24" s="70">
        <v>12</v>
      </c>
    </row>
    <row r="25" spans="1:12" x14ac:dyDescent="0.25">
      <c r="A25" s="66">
        <v>1</v>
      </c>
      <c r="B25" s="67" t="s">
        <v>217</v>
      </c>
      <c r="C25" s="127"/>
      <c r="D25" s="128"/>
      <c r="E25" s="128"/>
      <c r="F25" s="128"/>
      <c r="G25" s="128"/>
      <c r="H25" s="128"/>
      <c r="I25" s="128"/>
      <c r="J25" s="128"/>
      <c r="K25" s="63"/>
      <c r="L25" s="78"/>
    </row>
    <row r="26" spans="1:12" ht="47.25" x14ac:dyDescent="0.25">
      <c r="A26" s="66" t="s">
        <v>216</v>
      </c>
      <c r="B26" s="69" t="s">
        <v>354</v>
      </c>
      <c r="C26" s="64" t="s">
        <v>448</v>
      </c>
      <c r="D26" s="64" t="s">
        <v>448</v>
      </c>
      <c r="E26" s="64" t="s">
        <v>448</v>
      </c>
      <c r="F26" s="64" t="s">
        <v>448</v>
      </c>
      <c r="G26" s="64" t="s">
        <v>448</v>
      </c>
      <c r="H26" s="64" t="s">
        <v>448</v>
      </c>
      <c r="I26" s="128"/>
      <c r="J26" s="128"/>
      <c r="K26" s="63"/>
      <c r="L26" s="63"/>
    </row>
    <row r="27" spans="1:12" s="60" customFormat="1" ht="47.25" x14ac:dyDescent="0.25">
      <c r="A27" s="66" t="s">
        <v>215</v>
      </c>
      <c r="B27" s="69" t="s">
        <v>356</v>
      </c>
      <c r="C27" s="64" t="s">
        <v>448</v>
      </c>
      <c r="D27" s="64" t="s">
        <v>448</v>
      </c>
      <c r="E27" s="64" t="s">
        <v>448</v>
      </c>
      <c r="F27" s="64" t="s">
        <v>448</v>
      </c>
      <c r="G27" s="64" t="s">
        <v>448</v>
      </c>
      <c r="H27" s="64" t="s">
        <v>448</v>
      </c>
      <c r="I27" s="128"/>
      <c r="J27" s="128"/>
      <c r="K27" s="63"/>
      <c r="L27" s="63"/>
    </row>
    <row r="28" spans="1:12" s="60" customFormat="1" ht="63" x14ac:dyDescent="0.25">
      <c r="A28" s="66" t="s">
        <v>355</v>
      </c>
      <c r="B28" s="69" t="s">
        <v>360</v>
      </c>
      <c r="C28" s="64" t="s">
        <v>448</v>
      </c>
      <c r="D28" s="64" t="s">
        <v>448</v>
      </c>
      <c r="E28" s="64" t="s">
        <v>448</v>
      </c>
      <c r="F28" s="64" t="s">
        <v>448</v>
      </c>
      <c r="G28" s="64" t="s">
        <v>448</v>
      </c>
      <c r="H28" s="64" t="s">
        <v>448</v>
      </c>
      <c r="I28" s="128"/>
      <c r="J28" s="128"/>
      <c r="K28" s="63"/>
      <c r="L28" s="63"/>
    </row>
    <row r="29" spans="1:12" s="60" customFormat="1" ht="47.25" x14ac:dyDescent="0.25">
      <c r="A29" s="66" t="s">
        <v>214</v>
      </c>
      <c r="B29" s="69" t="s">
        <v>359</v>
      </c>
      <c r="C29" s="64" t="s">
        <v>448</v>
      </c>
      <c r="D29" s="64" t="s">
        <v>448</v>
      </c>
      <c r="E29" s="64" t="s">
        <v>448</v>
      </c>
      <c r="F29" s="64" t="s">
        <v>448</v>
      </c>
      <c r="G29" s="64" t="s">
        <v>448</v>
      </c>
      <c r="H29" s="64" t="s">
        <v>448</v>
      </c>
      <c r="I29" s="128"/>
      <c r="J29" s="128"/>
      <c r="K29" s="63"/>
      <c r="L29" s="63"/>
    </row>
    <row r="30" spans="1:12" s="60" customFormat="1" ht="47.25" x14ac:dyDescent="0.25">
      <c r="A30" s="66" t="s">
        <v>213</v>
      </c>
      <c r="B30" s="69" t="s">
        <v>361</v>
      </c>
      <c r="C30" s="64" t="s">
        <v>448</v>
      </c>
      <c r="D30" s="64" t="s">
        <v>448</v>
      </c>
      <c r="E30" s="64" t="s">
        <v>448</v>
      </c>
      <c r="F30" s="64" t="s">
        <v>448</v>
      </c>
      <c r="G30" s="64" t="s">
        <v>448</v>
      </c>
      <c r="H30" s="64" t="s">
        <v>448</v>
      </c>
      <c r="I30" s="128"/>
      <c r="J30" s="128"/>
      <c r="K30" s="63"/>
      <c r="L30" s="63"/>
    </row>
    <row r="31" spans="1:12" s="60" customFormat="1" ht="31.5" x14ac:dyDescent="0.25">
      <c r="A31" s="66" t="s">
        <v>212</v>
      </c>
      <c r="B31" s="65" t="s">
        <v>357</v>
      </c>
      <c r="C31" s="143">
        <v>41614</v>
      </c>
      <c r="D31" s="143">
        <v>41614</v>
      </c>
      <c r="E31" s="140"/>
      <c r="F31" s="140"/>
      <c r="G31" s="143">
        <v>43440</v>
      </c>
      <c r="H31" s="143">
        <v>43440</v>
      </c>
      <c r="I31" s="141">
        <v>1</v>
      </c>
      <c r="J31" s="141">
        <v>1</v>
      </c>
      <c r="K31" s="63"/>
      <c r="L31" s="63"/>
    </row>
    <row r="32" spans="1:12" s="60" customFormat="1" ht="47.25" x14ac:dyDescent="0.25">
      <c r="A32" s="66" t="s">
        <v>210</v>
      </c>
      <c r="B32" s="65" t="s">
        <v>362</v>
      </c>
      <c r="C32" s="64" t="s">
        <v>448</v>
      </c>
      <c r="D32" s="64" t="s">
        <v>448</v>
      </c>
      <c r="E32" s="64" t="s">
        <v>448</v>
      </c>
      <c r="F32" s="64" t="s">
        <v>448</v>
      </c>
      <c r="G32" s="64" t="s">
        <v>448</v>
      </c>
      <c r="H32" s="64" t="s">
        <v>448</v>
      </c>
      <c r="I32" s="128"/>
      <c r="J32" s="128"/>
      <c r="K32" s="63"/>
      <c r="L32" s="63"/>
    </row>
    <row r="33" spans="1:12" s="60" customFormat="1" ht="47.25" x14ac:dyDescent="0.25">
      <c r="A33" s="66" t="s">
        <v>373</v>
      </c>
      <c r="B33" s="65" t="s">
        <v>309</v>
      </c>
      <c r="C33" s="143">
        <v>41971</v>
      </c>
      <c r="D33" s="143">
        <v>41971</v>
      </c>
      <c r="E33" s="128"/>
      <c r="F33" s="128"/>
      <c r="G33" s="143">
        <v>43797</v>
      </c>
      <c r="H33" s="143">
        <v>43797</v>
      </c>
      <c r="I33" s="141">
        <v>1</v>
      </c>
      <c r="J33" s="141">
        <v>1</v>
      </c>
      <c r="K33" s="63"/>
      <c r="L33" s="63"/>
    </row>
    <row r="34" spans="1:12" s="60" customFormat="1" ht="63" x14ac:dyDescent="0.25">
      <c r="A34" s="66" t="s">
        <v>374</v>
      </c>
      <c r="B34" s="65" t="s">
        <v>366</v>
      </c>
      <c r="C34" s="64" t="s">
        <v>448</v>
      </c>
      <c r="D34" s="64" t="s">
        <v>448</v>
      </c>
      <c r="E34" s="64" t="s">
        <v>448</v>
      </c>
      <c r="F34" s="64" t="s">
        <v>448</v>
      </c>
      <c r="G34" s="64" t="s">
        <v>448</v>
      </c>
      <c r="H34" s="64" t="s">
        <v>448</v>
      </c>
      <c r="I34" s="129"/>
      <c r="J34" s="129"/>
      <c r="K34" s="68"/>
      <c r="L34" s="63"/>
    </row>
    <row r="35" spans="1:12" s="60" customFormat="1" ht="31.5" x14ac:dyDescent="0.25">
      <c r="A35" s="66" t="s">
        <v>375</v>
      </c>
      <c r="B35" s="65" t="s">
        <v>211</v>
      </c>
      <c r="C35" s="143">
        <v>41975</v>
      </c>
      <c r="D35" s="143">
        <v>41975</v>
      </c>
      <c r="E35" s="129"/>
      <c r="F35" s="129"/>
      <c r="G35" s="143">
        <v>43801</v>
      </c>
      <c r="H35" s="143">
        <v>43801</v>
      </c>
      <c r="I35" s="141">
        <v>1</v>
      </c>
      <c r="J35" s="141">
        <v>1</v>
      </c>
      <c r="K35" s="68"/>
      <c r="L35" s="63"/>
    </row>
    <row r="36" spans="1:12" ht="47.25" x14ac:dyDescent="0.25">
      <c r="A36" s="66" t="s">
        <v>376</v>
      </c>
      <c r="B36" s="65" t="s">
        <v>358</v>
      </c>
      <c r="C36" s="64" t="s">
        <v>448</v>
      </c>
      <c r="D36" s="64" t="s">
        <v>448</v>
      </c>
      <c r="E36" s="64" t="s">
        <v>448</v>
      </c>
      <c r="F36" s="64" t="s">
        <v>448</v>
      </c>
      <c r="G36" s="64" t="s">
        <v>448</v>
      </c>
      <c r="H36" s="64" t="s">
        <v>448</v>
      </c>
      <c r="I36" s="132"/>
      <c r="J36" s="132"/>
      <c r="K36" s="63"/>
      <c r="L36" s="63"/>
    </row>
    <row r="37" spans="1:12" x14ac:dyDescent="0.25">
      <c r="A37" s="66" t="s">
        <v>377</v>
      </c>
      <c r="B37" s="65" t="s">
        <v>209</v>
      </c>
      <c r="C37" s="143">
        <v>41974</v>
      </c>
      <c r="D37" s="143">
        <v>42003</v>
      </c>
      <c r="E37" s="130"/>
      <c r="F37" s="131"/>
      <c r="G37" s="143">
        <v>43800</v>
      </c>
      <c r="H37" s="143">
        <v>43829</v>
      </c>
      <c r="I37" s="141">
        <v>1</v>
      </c>
      <c r="J37" s="141">
        <v>1</v>
      </c>
      <c r="K37" s="63"/>
      <c r="L37" s="63"/>
    </row>
    <row r="38" spans="1:12" x14ac:dyDescent="0.25">
      <c r="A38" s="66" t="s">
        <v>378</v>
      </c>
      <c r="B38" s="67" t="s">
        <v>208</v>
      </c>
      <c r="C38" s="252"/>
      <c r="D38" s="252"/>
      <c r="E38" s="252"/>
      <c r="F38" s="252"/>
      <c r="G38" s="252"/>
      <c r="H38" s="252"/>
      <c r="I38" s="133"/>
      <c r="J38" s="133"/>
      <c r="K38" s="63"/>
      <c r="L38" s="63"/>
    </row>
    <row r="39" spans="1:12" ht="63" x14ac:dyDescent="0.25">
      <c r="A39" s="66">
        <v>2</v>
      </c>
      <c r="B39" s="65" t="s">
        <v>363</v>
      </c>
      <c r="C39" s="143">
        <v>45757</v>
      </c>
      <c r="D39" s="143">
        <v>46811</v>
      </c>
      <c r="E39" s="133"/>
      <c r="F39" s="133"/>
      <c r="G39" s="143">
        <v>45239</v>
      </c>
      <c r="H39" s="143">
        <v>45259</v>
      </c>
      <c r="I39" s="141">
        <v>1</v>
      </c>
      <c r="J39" s="141">
        <v>1</v>
      </c>
      <c r="K39" s="63"/>
      <c r="L39" s="63"/>
    </row>
    <row r="40" spans="1:12" ht="47.25" x14ac:dyDescent="0.25">
      <c r="A40" s="66" t="s">
        <v>207</v>
      </c>
      <c r="B40" s="65" t="s">
        <v>365</v>
      </c>
      <c r="C40" s="253">
        <v>45836</v>
      </c>
      <c r="D40" s="253">
        <v>46934</v>
      </c>
      <c r="E40" s="64" t="s">
        <v>448</v>
      </c>
      <c r="F40" s="64" t="s">
        <v>448</v>
      </c>
      <c r="G40" s="253">
        <v>45261</v>
      </c>
      <c r="H40" s="253">
        <v>45291</v>
      </c>
      <c r="I40" s="141">
        <v>1</v>
      </c>
      <c r="J40" s="141">
        <v>1</v>
      </c>
      <c r="K40" s="63"/>
      <c r="L40" s="63"/>
    </row>
    <row r="41" spans="1:12" ht="47.25" x14ac:dyDescent="0.25">
      <c r="A41" s="66" t="s">
        <v>206</v>
      </c>
      <c r="B41" s="67" t="s">
        <v>444</v>
      </c>
      <c r="C41" s="64"/>
      <c r="D41" s="133"/>
      <c r="E41" s="133"/>
      <c r="F41" s="133"/>
      <c r="G41" s="64"/>
      <c r="H41" s="133"/>
      <c r="I41" s="133"/>
      <c r="J41" s="133"/>
      <c r="K41" s="63"/>
      <c r="L41" s="63"/>
    </row>
    <row r="42" spans="1:12" ht="31.5" x14ac:dyDescent="0.25">
      <c r="A42" s="66">
        <v>3</v>
      </c>
      <c r="B42" s="65" t="s">
        <v>364</v>
      </c>
      <c r="C42" s="143">
        <f>C40</f>
        <v>45836</v>
      </c>
      <c r="D42" s="143">
        <v>46934</v>
      </c>
      <c r="E42" s="133"/>
      <c r="F42" s="133"/>
      <c r="G42" s="143">
        <v>45413</v>
      </c>
      <c r="H42" s="143">
        <v>45991</v>
      </c>
      <c r="I42" s="141">
        <v>1</v>
      </c>
      <c r="J42" s="141">
        <v>1</v>
      </c>
      <c r="K42" s="63"/>
      <c r="L42" s="63"/>
    </row>
    <row r="43" spans="1:12" x14ac:dyDescent="0.25">
      <c r="A43" s="66" t="s">
        <v>205</v>
      </c>
      <c r="B43" s="65" t="s">
        <v>203</v>
      </c>
      <c r="C43" s="143">
        <f>C42+90</f>
        <v>45926</v>
      </c>
      <c r="D43" s="143">
        <v>46934</v>
      </c>
      <c r="E43" s="133"/>
      <c r="F43" s="133"/>
      <c r="G43" s="253">
        <v>45261</v>
      </c>
      <c r="H43" s="253">
        <v>45291</v>
      </c>
      <c r="I43" s="141">
        <v>1</v>
      </c>
      <c r="J43" s="141">
        <v>1</v>
      </c>
      <c r="K43" s="63"/>
      <c r="L43" s="63"/>
    </row>
    <row r="44" spans="1:12" x14ac:dyDescent="0.25">
      <c r="A44" s="66" t="s">
        <v>204</v>
      </c>
      <c r="B44" s="65" t="s">
        <v>201</v>
      </c>
      <c r="C44" s="143">
        <f>C43+30</f>
        <v>45956</v>
      </c>
      <c r="D44" s="143">
        <v>47082</v>
      </c>
      <c r="E44" s="133"/>
      <c r="F44" s="133"/>
      <c r="G44" s="143">
        <v>45444</v>
      </c>
      <c r="H44" s="143">
        <v>46021</v>
      </c>
      <c r="I44" s="141">
        <v>1</v>
      </c>
      <c r="J44" s="141">
        <v>1</v>
      </c>
      <c r="K44" s="63"/>
      <c r="L44" s="63"/>
    </row>
    <row r="45" spans="1:12" ht="78.75" x14ac:dyDescent="0.25">
      <c r="A45" s="66" t="s">
        <v>202</v>
      </c>
      <c r="B45" s="65" t="s">
        <v>369</v>
      </c>
      <c r="C45" s="64" t="s">
        <v>448</v>
      </c>
      <c r="D45" s="64" t="s">
        <v>448</v>
      </c>
      <c r="E45" s="64" t="s">
        <v>448</v>
      </c>
      <c r="F45" s="64" t="s">
        <v>448</v>
      </c>
      <c r="G45" s="64" t="s">
        <v>448</v>
      </c>
      <c r="H45" s="64" t="s">
        <v>448</v>
      </c>
      <c r="I45" s="133"/>
      <c r="J45" s="133"/>
      <c r="K45" s="63"/>
      <c r="L45" s="63"/>
    </row>
    <row r="46" spans="1:12" ht="157.5" x14ac:dyDescent="0.25">
      <c r="A46" s="66" t="s">
        <v>200</v>
      </c>
      <c r="B46" s="65" t="s">
        <v>367</v>
      </c>
      <c r="C46" s="64" t="s">
        <v>448</v>
      </c>
      <c r="D46" s="64" t="s">
        <v>448</v>
      </c>
      <c r="E46" s="64" t="s">
        <v>448</v>
      </c>
      <c r="F46" s="64" t="s">
        <v>448</v>
      </c>
      <c r="G46" s="64" t="s">
        <v>448</v>
      </c>
      <c r="H46" s="64" t="s">
        <v>448</v>
      </c>
      <c r="I46" s="133"/>
      <c r="J46" s="133"/>
      <c r="K46" s="63"/>
      <c r="L46" s="63"/>
    </row>
    <row r="47" spans="1:12" x14ac:dyDescent="0.25">
      <c r="A47" s="66" t="s">
        <v>198</v>
      </c>
      <c r="B47" s="65" t="s">
        <v>199</v>
      </c>
      <c r="C47" s="143">
        <f>C44+30</f>
        <v>45986</v>
      </c>
      <c r="D47" s="143">
        <v>47102</v>
      </c>
      <c r="E47" s="133"/>
      <c r="F47" s="133"/>
      <c r="G47" s="143">
        <v>45444</v>
      </c>
      <c r="H47" s="143">
        <v>46021</v>
      </c>
      <c r="I47" s="141">
        <v>1</v>
      </c>
      <c r="J47" s="141">
        <v>1</v>
      </c>
      <c r="K47" s="63"/>
      <c r="L47" s="63"/>
    </row>
    <row r="48" spans="1:12" ht="31.5" x14ac:dyDescent="0.25">
      <c r="A48" s="66" t="s">
        <v>379</v>
      </c>
      <c r="B48" s="67" t="s">
        <v>197</v>
      </c>
      <c r="C48" s="64"/>
      <c r="D48" s="133"/>
      <c r="E48" s="133"/>
      <c r="F48" s="133"/>
      <c r="G48" s="64"/>
      <c r="H48" s="133"/>
      <c r="I48" s="133"/>
      <c r="J48" s="133"/>
      <c r="K48" s="63"/>
      <c r="L48" s="63"/>
    </row>
    <row r="49" spans="1:12" ht="31.5" x14ac:dyDescent="0.25">
      <c r="A49" s="66">
        <v>4</v>
      </c>
      <c r="B49" s="65" t="s">
        <v>195</v>
      </c>
      <c r="C49" s="143">
        <f>C47+30</f>
        <v>46016</v>
      </c>
      <c r="D49" s="143">
        <v>47107</v>
      </c>
      <c r="E49" s="133"/>
      <c r="F49" s="133"/>
      <c r="G49" s="143">
        <v>45626</v>
      </c>
      <c r="H49" s="143">
        <v>45746</v>
      </c>
      <c r="I49" s="141">
        <v>1</v>
      </c>
      <c r="J49" s="141">
        <v>1</v>
      </c>
      <c r="K49" s="63"/>
      <c r="L49" s="63"/>
    </row>
    <row r="50" spans="1:12" ht="78.75" x14ac:dyDescent="0.25">
      <c r="A50" s="66" t="s">
        <v>196</v>
      </c>
      <c r="B50" s="65" t="s">
        <v>368</v>
      </c>
      <c r="C50" s="253">
        <f>C49+2</f>
        <v>46018</v>
      </c>
      <c r="D50" s="253">
        <v>47112</v>
      </c>
      <c r="E50" s="64"/>
      <c r="F50" s="64"/>
      <c r="G50" s="143">
        <v>45626</v>
      </c>
      <c r="H50" s="143">
        <v>45772</v>
      </c>
      <c r="I50" s="141">
        <v>1</v>
      </c>
      <c r="J50" s="141">
        <v>1</v>
      </c>
      <c r="K50" s="63"/>
      <c r="L50" s="63"/>
    </row>
    <row r="51" spans="1:12" ht="63" x14ac:dyDescent="0.25">
      <c r="A51" s="66" t="s">
        <v>194</v>
      </c>
      <c r="B51" s="65" t="s">
        <v>370</v>
      </c>
      <c r="C51" s="64" t="s">
        <v>448</v>
      </c>
      <c r="D51" s="64" t="s">
        <v>448</v>
      </c>
      <c r="E51" s="64" t="s">
        <v>448</v>
      </c>
      <c r="F51" s="64" t="s">
        <v>448</v>
      </c>
      <c r="G51" s="64" t="s">
        <v>448</v>
      </c>
      <c r="H51" s="64" t="s">
        <v>448</v>
      </c>
      <c r="I51" s="133"/>
      <c r="J51" s="133"/>
      <c r="K51" s="63"/>
      <c r="L51" s="63"/>
    </row>
    <row r="52" spans="1:12" ht="63" x14ac:dyDescent="0.25">
      <c r="A52" s="66" t="s">
        <v>192</v>
      </c>
      <c r="B52" s="65" t="s">
        <v>193</v>
      </c>
      <c r="C52" s="144" t="s">
        <v>448</v>
      </c>
      <c r="D52" s="144" t="s">
        <v>448</v>
      </c>
      <c r="E52" s="144" t="s">
        <v>448</v>
      </c>
      <c r="F52" s="144" t="s">
        <v>448</v>
      </c>
      <c r="G52" s="144" t="s">
        <v>448</v>
      </c>
      <c r="H52" s="144" t="s">
        <v>448</v>
      </c>
      <c r="I52" s="133"/>
      <c r="J52" s="133"/>
      <c r="K52" s="63"/>
      <c r="L52" s="63"/>
    </row>
    <row r="53" spans="1:12" ht="31.5" x14ac:dyDescent="0.25">
      <c r="A53" s="66" t="s">
        <v>190</v>
      </c>
      <c r="B53" s="103" t="s">
        <v>371</v>
      </c>
      <c r="C53" s="143">
        <f>C50+2</f>
        <v>46020</v>
      </c>
      <c r="D53" s="143">
        <v>47117</v>
      </c>
      <c r="E53" s="133"/>
      <c r="F53" s="133"/>
      <c r="G53" s="143">
        <v>45626</v>
      </c>
      <c r="H53" s="143">
        <v>45777</v>
      </c>
      <c r="I53" s="141">
        <v>1</v>
      </c>
      <c r="J53" s="141">
        <v>1</v>
      </c>
      <c r="K53" s="63"/>
      <c r="L53" s="63"/>
    </row>
    <row r="54" spans="1:12" ht="31.5" x14ac:dyDescent="0.25">
      <c r="A54" s="66" t="s">
        <v>372</v>
      </c>
      <c r="B54" s="65" t="s">
        <v>191</v>
      </c>
      <c r="C54" s="143" t="s">
        <v>448</v>
      </c>
      <c r="D54" s="143" t="s">
        <v>448</v>
      </c>
      <c r="E54" s="143" t="s">
        <v>448</v>
      </c>
      <c r="F54" s="143" t="s">
        <v>448</v>
      </c>
      <c r="G54" s="143" t="s">
        <v>448</v>
      </c>
      <c r="H54" s="143" t="s">
        <v>448</v>
      </c>
      <c r="I54" s="133"/>
      <c r="J54" s="13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46" zoomScale="55" zoomScaleNormal="70" zoomScaleSheetLayoutView="55" workbookViewId="0">
      <selection activeCell="C24" sqref="C24:AC86"/>
    </sheetView>
  </sheetViews>
  <sheetFormatPr defaultColWidth="9.140625" defaultRowHeight="15.75" x14ac:dyDescent="0.25"/>
  <cols>
    <col min="1" max="1" width="9.140625" style="57"/>
    <col min="2" max="2" width="57.85546875" style="57" customWidth="1"/>
    <col min="3" max="3" width="13" style="134" customWidth="1"/>
    <col min="4" max="4" width="17.85546875" style="134" customWidth="1"/>
    <col min="5" max="5" width="20.42578125" style="134" customWidth="1"/>
    <col min="6" max="6" width="18.7109375" style="134" customWidth="1"/>
    <col min="7" max="7" width="12.85546875" style="123" customWidth="1"/>
    <col min="8" max="11" width="10.42578125" style="256" customWidth="1"/>
    <col min="12" max="12" width="10.140625" style="134" customWidth="1"/>
    <col min="13" max="13" width="5.28515625" style="134" customWidth="1"/>
    <col min="14" max="14" width="13.140625" style="134" bestFit="1" customWidth="1"/>
    <col min="15" max="15" width="6.140625" style="134" customWidth="1"/>
    <col min="16" max="16" width="10.42578125" style="134" customWidth="1"/>
    <col min="17" max="17" width="6.140625" style="134" customWidth="1"/>
    <col min="18" max="18" width="14.28515625" style="134" customWidth="1"/>
    <col min="19" max="19" width="6.140625" style="134" customWidth="1"/>
    <col min="20" max="20" width="12" style="134" customWidth="1"/>
    <col min="21" max="21" width="6.140625" style="134" customWidth="1"/>
    <col min="22" max="22" width="10.5703125" style="134" bestFit="1" customWidth="1"/>
    <col min="23" max="23" width="6.140625" style="134" customWidth="1"/>
    <col min="24" max="24" width="12" style="134" customWidth="1"/>
    <col min="25" max="25" width="6.140625" style="134" customWidth="1"/>
    <col min="26" max="26" width="10.5703125" style="134" customWidth="1"/>
    <col min="27" max="27" width="6.140625" style="134" customWidth="1"/>
    <col min="28" max="28" width="11.85546875" style="134" customWidth="1"/>
    <col min="29" max="29" width="10.5703125" style="134" customWidth="1"/>
    <col min="30" max="16384" width="9.140625" style="57"/>
  </cols>
  <sheetData>
    <row r="1" spans="1:29" ht="18.75" x14ac:dyDescent="0.25">
      <c r="A1" s="58"/>
      <c r="B1" s="58"/>
      <c r="C1" s="123"/>
      <c r="D1" s="123"/>
      <c r="E1" s="123"/>
      <c r="F1" s="123"/>
      <c r="L1" s="123"/>
      <c r="M1" s="123"/>
      <c r="AC1" s="36" t="s">
        <v>70</v>
      </c>
    </row>
    <row r="2" spans="1:29" ht="18.75" x14ac:dyDescent="0.3">
      <c r="A2" s="58"/>
      <c r="B2" s="58"/>
      <c r="C2" s="123"/>
      <c r="D2" s="123"/>
      <c r="E2" s="123"/>
      <c r="F2" s="123"/>
      <c r="L2" s="123"/>
      <c r="M2" s="123"/>
      <c r="AC2" s="15" t="s">
        <v>11</v>
      </c>
    </row>
    <row r="3" spans="1:29" ht="18.75" x14ac:dyDescent="0.3">
      <c r="A3" s="58"/>
      <c r="B3" s="58"/>
      <c r="C3" s="123"/>
      <c r="D3" s="123"/>
      <c r="E3" s="123"/>
      <c r="F3" s="123"/>
      <c r="L3" s="123"/>
      <c r="M3" s="123"/>
      <c r="AC3" s="15" t="s">
        <v>69</v>
      </c>
    </row>
    <row r="4" spans="1:29"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5" s="58"/>
      <c r="B5" s="58"/>
      <c r="C5" s="123"/>
      <c r="D5" s="123"/>
      <c r="E5" s="123"/>
      <c r="F5" s="123"/>
      <c r="L5" s="123"/>
      <c r="M5" s="123"/>
      <c r="AC5" s="13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3"/>
      <c r="B7" s="13"/>
      <c r="C7" s="120"/>
      <c r="D7" s="120"/>
      <c r="E7" s="120"/>
      <c r="F7" s="120"/>
      <c r="G7" s="120"/>
      <c r="H7" s="254"/>
      <c r="I7" s="254"/>
      <c r="J7" s="254"/>
      <c r="K7" s="254"/>
      <c r="L7" s="136"/>
      <c r="M7" s="136"/>
      <c r="N7" s="136"/>
      <c r="O7" s="136"/>
      <c r="P7" s="136"/>
      <c r="Q7" s="136"/>
      <c r="R7" s="136"/>
      <c r="S7" s="136"/>
      <c r="T7" s="136"/>
      <c r="U7" s="136"/>
      <c r="V7" s="136"/>
      <c r="W7" s="136"/>
      <c r="X7" s="136"/>
      <c r="Y7" s="136"/>
      <c r="Z7" s="136"/>
      <c r="AA7" s="136"/>
      <c r="AB7" s="136"/>
      <c r="AC7" s="136"/>
    </row>
    <row r="8" spans="1:29" ht="18.75"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13"/>
      <c r="B10" s="13"/>
      <c r="C10" s="120"/>
      <c r="D10" s="120"/>
      <c r="E10" s="120"/>
      <c r="F10" s="120"/>
      <c r="G10" s="120"/>
      <c r="H10" s="254"/>
      <c r="I10" s="254"/>
      <c r="J10" s="254"/>
      <c r="K10" s="254"/>
      <c r="L10" s="136"/>
      <c r="M10" s="136"/>
      <c r="N10" s="136"/>
      <c r="O10" s="136"/>
      <c r="P10" s="136"/>
      <c r="Q10" s="136"/>
      <c r="R10" s="136"/>
      <c r="S10" s="136"/>
      <c r="T10" s="136"/>
      <c r="U10" s="136"/>
      <c r="V10" s="136"/>
      <c r="W10" s="136"/>
      <c r="X10" s="136"/>
      <c r="Y10" s="136"/>
      <c r="Z10" s="136"/>
      <c r="AA10" s="136"/>
      <c r="AB10" s="136"/>
      <c r="AC10" s="136"/>
    </row>
    <row r="11" spans="1:29" ht="18.75" x14ac:dyDescent="0.25">
      <c r="A11" s="315" t="str">
        <f>'1. паспорт местоположение'!A12:C12</f>
        <v>H_TP3400.PS.0021</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1"/>
      <c r="B13" s="11"/>
      <c r="C13" s="122"/>
      <c r="D13" s="122"/>
      <c r="E13" s="122"/>
      <c r="F13" s="122"/>
      <c r="G13" s="122"/>
      <c r="H13" s="255"/>
      <c r="I13" s="255"/>
      <c r="J13" s="255"/>
      <c r="K13" s="255"/>
      <c r="L13" s="137"/>
      <c r="M13" s="137"/>
      <c r="N13" s="137"/>
      <c r="O13" s="137"/>
      <c r="P13" s="137"/>
      <c r="Q13" s="137"/>
      <c r="R13" s="137"/>
      <c r="S13" s="137"/>
      <c r="T13" s="137"/>
      <c r="U13" s="137"/>
      <c r="V13" s="137"/>
      <c r="W13" s="137"/>
      <c r="X13" s="137"/>
      <c r="Y13" s="137"/>
      <c r="Z13" s="137"/>
      <c r="AA13" s="137"/>
      <c r="AB13" s="137"/>
      <c r="AC13" s="137"/>
    </row>
    <row r="14" spans="1:29" ht="18.75" x14ac:dyDescent="0.25">
      <c r="A14" s="294"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row>
    <row r="15" spans="1:29"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5" x14ac:dyDescent="0.25">
      <c r="A17" s="58"/>
      <c r="L17" s="123"/>
      <c r="M17" s="123"/>
      <c r="N17" s="123"/>
      <c r="O17" s="123"/>
      <c r="P17" s="123"/>
      <c r="Q17" s="123"/>
      <c r="R17" s="123"/>
      <c r="S17" s="123"/>
      <c r="T17" s="123"/>
      <c r="U17" s="123"/>
      <c r="V17" s="123"/>
      <c r="W17" s="123"/>
      <c r="X17" s="123"/>
      <c r="Y17" s="123"/>
      <c r="Z17" s="123"/>
      <c r="AA17" s="123"/>
      <c r="AB17" s="123"/>
    </row>
    <row r="18" spans="1:35" x14ac:dyDescent="0.25">
      <c r="A18" s="432" t="s">
        <v>417</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5" x14ac:dyDescent="0.25">
      <c r="A19" s="58"/>
      <c r="B19" s="58"/>
      <c r="C19" s="123"/>
      <c r="D19" s="123"/>
      <c r="E19" s="123"/>
      <c r="F19" s="123"/>
      <c r="L19" s="123"/>
      <c r="M19" s="123"/>
      <c r="N19" s="123"/>
      <c r="O19" s="123"/>
      <c r="P19" s="123"/>
      <c r="Q19" s="123"/>
      <c r="R19" s="123"/>
      <c r="S19" s="123"/>
      <c r="T19" s="123"/>
      <c r="U19" s="123"/>
      <c r="V19" s="123"/>
      <c r="W19" s="123"/>
      <c r="X19" s="123"/>
      <c r="Y19" s="123"/>
      <c r="Z19" s="123"/>
      <c r="AA19" s="123"/>
      <c r="AB19" s="123"/>
    </row>
    <row r="20" spans="1:35" s="188" customFormat="1" ht="33" customHeight="1" x14ac:dyDescent="0.25">
      <c r="A20" s="425" t="s">
        <v>189</v>
      </c>
      <c r="B20" s="425" t="s">
        <v>188</v>
      </c>
      <c r="C20" s="423" t="s">
        <v>187</v>
      </c>
      <c r="D20" s="423"/>
      <c r="E20" s="428" t="s">
        <v>186</v>
      </c>
      <c r="F20" s="428"/>
      <c r="G20" s="433" t="s">
        <v>663</v>
      </c>
      <c r="H20" s="430" t="s">
        <v>607</v>
      </c>
      <c r="I20" s="431"/>
      <c r="J20" s="431"/>
      <c r="K20" s="431"/>
      <c r="L20" s="430" t="s">
        <v>608</v>
      </c>
      <c r="M20" s="431"/>
      <c r="N20" s="431"/>
      <c r="O20" s="431"/>
      <c r="P20" s="430" t="s">
        <v>609</v>
      </c>
      <c r="Q20" s="431"/>
      <c r="R20" s="431"/>
      <c r="S20" s="431"/>
      <c r="T20" s="430" t="s">
        <v>647</v>
      </c>
      <c r="U20" s="431"/>
      <c r="V20" s="431"/>
      <c r="W20" s="431"/>
      <c r="X20" s="430" t="s">
        <v>664</v>
      </c>
      <c r="Y20" s="431"/>
      <c r="Z20" s="431"/>
      <c r="AA20" s="431"/>
      <c r="AB20" s="436" t="s">
        <v>185</v>
      </c>
      <c r="AC20" s="436"/>
    </row>
    <row r="21" spans="1:35" s="188" customFormat="1" ht="81.75" customHeight="1" x14ac:dyDescent="0.25">
      <c r="A21" s="426"/>
      <c r="B21" s="426"/>
      <c r="C21" s="423"/>
      <c r="D21" s="423"/>
      <c r="E21" s="428"/>
      <c r="F21" s="428"/>
      <c r="G21" s="434"/>
      <c r="H21" s="429" t="s">
        <v>3</v>
      </c>
      <c r="I21" s="429"/>
      <c r="J21" s="429" t="s">
        <v>183</v>
      </c>
      <c r="K21" s="429"/>
      <c r="L21" s="429" t="s">
        <v>3</v>
      </c>
      <c r="M21" s="429"/>
      <c r="N21" s="429" t="s">
        <v>183</v>
      </c>
      <c r="O21" s="429"/>
      <c r="P21" s="429" t="s">
        <v>3</v>
      </c>
      <c r="Q21" s="429"/>
      <c r="R21" s="429" t="s">
        <v>183</v>
      </c>
      <c r="S21" s="429"/>
      <c r="T21" s="429" t="s">
        <v>3</v>
      </c>
      <c r="U21" s="429"/>
      <c r="V21" s="429" t="s">
        <v>183</v>
      </c>
      <c r="W21" s="429"/>
      <c r="X21" s="429" t="s">
        <v>3</v>
      </c>
      <c r="Y21" s="429"/>
      <c r="Z21" s="429" t="s">
        <v>183</v>
      </c>
      <c r="AA21" s="429"/>
      <c r="AB21" s="436"/>
      <c r="AC21" s="436"/>
    </row>
    <row r="22" spans="1:35" s="188" customFormat="1" ht="89.25" customHeight="1" x14ac:dyDescent="0.3">
      <c r="A22" s="427"/>
      <c r="B22" s="427"/>
      <c r="C22" s="287" t="s">
        <v>3</v>
      </c>
      <c r="D22" s="287" t="s">
        <v>183</v>
      </c>
      <c r="E22" s="266" t="s">
        <v>666</v>
      </c>
      <c r="F22" s="266" t="s">
        <v>667</v>
      </c>
      <c r="G22" s="435"/>
      <c r="H22" s="267" t="s">
        <v>397</v>
      </c>
      <c r="I22" s="267" t="s">
        <v>668</v>
      </c>
      <c r="J22" s="267" t="s">
        <v>397</v>
      </c>
      <c r="K22" s="267" t="s">
        <v>668</v>
      </c>
      <c r="L22" s="267" t="s">
        <v>397</v>
      </c>
      <c r="M22" s="267" t="s">
        <v>668</v>
      </c>
      <c r="N22" s="267" t="s">
        <v>397</v>
      </c>
      <c r="O22" s="267" t="s">
        <v>668</v>
      </c>
      <c r="P22" s="267" t="s">
        <v>397</v>
      </c>
      <c r="Q22" s="267" t="s">
        <v>668</v>
      </c>
      <c r="R22" s="267" t="s">
        <v>397</v>
      </c>
      <c r="S22" s="267" t="s">
        <v>668</v>
      </c>
      <c r="T22" s="267" t="s">
        <v>397</v>
      </c>
      <c r="U22" s="267" t="s">
        <v>668</v>
      </c>
      <c r="V22" s="267" t="s">
        <v>397</v>
      </c>
      <c r="W22" s="267" t="s">
        <v>668</v>
      </c>
      <c r="X22" s="267" t="s">
        <v>397</v>
      </c>
      <c r="Y22" s="267" t="s">
        <v>668</v>
      </c>
      <c r="Z22" s="267" t="s">
        <v>397</v>
      </c>
      <c r="AA22" s="267" t="s">
        <v>668</v>
      </c>
      <c r="AB22" s="287" t="s">
        <v>184</v>
      </c>
      <c r="AC22" s="287" t="s">
        <v>183</v>
      </c>
      <c r="AE22" s="189"/>
      <c r="AF22" s="189"/>
      <c r="AG22" s="189"/>
      <c r="AH22" s="189"/>
      <c r="AI22" s="138"/>
    </row>
    <row r="23" spans="1:35" s="188" customFormat="1"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E23" s="138"/>
      <c r="AF23" s="138"/>
      <c r="AG23" s="138"/>
      <c r="AH23" s="138"/>
      <c r="AI23" s="138"/>
    </row>
    <row r="24" spans="1:35" s="188" customFormat="1" ht="47.25" customHeight="1" x14ac:dyDescent="0.25">
      <c r="A24" s="145">
        <v>1</v>
      </c>
      <c r="B24" s="139" t="s">
        <v>182</v>
      </c>
      <c r="C24" s="190">
        <v>734.63450639599989</v>
      </c>
      <c r="D24" s="190">
        <v>693.54128020200005</v>
      </c>
      <c r="E24" s="190">
        <v>550.51594625200005</v>
      </c>
      <c r="F24" s="190">
        <v>197.26678570200005</v>
      </c>
      <c r="G24" s="190">
        <v>353.24916055</v>
      </c>
      <c r="H24" s="190">
        <v>194.40824457399998</v>
      </c>
      <c r="I24" s="190"/>
      <c r="J24" s="190">
        <v>106.31566516000001</v>
      </c>
      <c r="K24" s="190"/>
      <c r="L24" s="190">
        <v>41.616116381999944</v>
      </c>
      <c r="M24" s="190"/>
      <c r="N24" s="190">
        <v>90.951120542000012</v>
      </c>
      <c r="O24" s="190"/>
      <c r="P24" s="190">
        <v>0</v>
      </c>
      <c r="Q24" s="190"/>
      <c r="R24" s="190">
        <v>0</v>
      </c>
      <c r="S24" s="190"/>
      <c r="T24" s="190">
        <v>0</v>
      </c>
      <c r="U24" s="190"/>
      <c r="V24" s="190">
        <v>0</v>
      </c>
      <c r="W24" s="190"/>
      <c r="X24" s="190">
        <v>0</v>
      </c>
      <c r="Y24" s="190"/>
      <c r="Z24" s="190" t="s">
        <v>648</v>
      </c>
      <c r="AA24" s="190"/>
      <c r="AB24" s="190">
        <v>236.02436095599992</v>
      </c>
      <c r="AC24" s="190">
        <v>197.26678570200002</v>
      </c>
    </row>
    <row r="25" spans="1:35" s="188" customFormat="1" ht="24" customHeight="1" x14ac:dyDescent="0.25">
      <c r="A25" s="146" t="s">
        <v>181</v>
      </c>
      <c r="B25" s="147" t="s">
        <v>180</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t="s">
        <v>648</v>
      </c>
      <c r="AA25" s="190"/>
      <c r="AB25" s="190">
        <v>0</v>
      </c>
      <c r="AC25" s="190">
        <v>0</v>
      </c>
    </row>
    <row r="26" spans="1:35" s="188" customFormat="1" x14ac:dyDescent="0.25">
      <c r="A26" s="146" t="s">
        <v>179</v>
      </c>
      <c r="B26" s="147" t="s">
        <v>178</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t="s">
        <v>648</v>
      </c>
      <c r="AA26" s="190"/>
      <c r="AB26" s="190">
        <v>0</v>
      </c>
      <c r="AC26" s="190">
        <v>0</v>
      </c>
    </row>
    <row r="27" spans="1:35" s="188" customFormat="1" ht="31.5" x14ac:dyDescent="0.25">
      <c r="A27" s="146" t="s">
        <v>177</v>
      </c>
      <c r="B27" s="147" t="s">
        <v>353</v>
      </c>
      <c r="C27" s="190"/>
      <c r="D27" s="190"/>
      <c r="E27" s="190"/>
      <c r="F27" s="190"/>
      <c r="G27" s="190">
        <v>297.41349987666666</v>
      </c>
      <c r="H27" s="190">
        <v>166.10575923666664</v>
      </c>
      <c r="I27" s="190"/>
      <c r="J27" s="190">
        <v>89.599575898333342</v>
      </c>
      <c r="K27" s="190"/>
      <c r="L27" s="190">
        <v>34.680096984999956</v>
      </c>
      <c r="M27" s="190"/>
      <c r="N27" s="190">
        <v>75.792600451666686</v>
      </c>
      <c r="O27" s="190"/>
      <c r="P27" s="190">
        <v>0</v>
      </c>
      <c r="Q27" s="190"/>
      <c r="R27" s="190">
        <v>0</v>
      </c>
      <c r="S27" s="190"/>
      <c r="T27" s="190">
        <v>0</v>
      </c>
      <c r="U27" s="190"/>
      <c r="V27" s="190">
        <v>0</v>
      </c>
      <c r="W27" s="190"/>
      <c r="X27" s="190">
        <v>0</v>
      </c>
      <c r="Y27" s="190"/>
      <c r="Z27" s="190" t="s">
        <v>648</v>
      </c>
      <c r="AA27" s="190"/>
      <c r="AB27" s="190">
        <v>200.78585622166659</v>
      </c>
      <c r="AC27" s="190">
        <v>165.39217635000003</v>
      </c>
    </row>
    <row r="28" spans="1:35" s="188" customFormat="1" x14ac:dyDescent="0.25">
      <c r="A28" s="146" t="s">
        <v>176</v>
      </c>
      <c r="B28" s="147" t="s">
        <v>175</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35" s="188" customFormat="1" x14ac:dyDescent="0.25">
      <c r="A29" s="146" t="s">
        <v>174</v>
      </c>
      <c r="B29" s="148" t="s">
        <v>173</v>
      </c>
      <c r="C29" s="190"/>
      <c r="D29" s="190"/>
      <c r="E29" s="190"/>
      <c r="F29" s="190"/>
      <c r="G29" s="190">
        <v>55.835660673333336</v>
      </c>
      <c r="H29" s="190">
        <v>28.302485337333337</v>
      </c>
      <c r="I29" s="190"/>
      <c r="J29" s="190">
        <v>16.716089261666667</v>
      </c>
      <c r="K29" s="190"/>
      <c r="L29" s="190">
        <v>6.9360193969999884</v>
      </c>
      <c r="M29" s="190"/>
      <c r="N29" s="190">
        <v>15.158520090333326</v>
      </c>
      <c r="O29" s="190"/>
      <c r="P29" s="190">
        <v>0</v>
      </c>
      <c r="Q29" s="190"/>
      <c r="R29" s="190">
        <v>0</v>
      </c>
      <c r="S29" s="190"/>
      <c r="T29" s="190">
        <v>0</v>
      </c>
      <c r="U29" s="190"/>
      <c r="V29" s="190">
        <v>0</v>
      </c>
      <c r="W29" s="190"/>
      <c r="X29" s="190">
        <v>0</v>
      </c>
      <c r="Y29" s="190"/>
      <c r="Z29" s="190" t="s">
        <v>648</v>
      </c>
      <c r="AA29" s="190"/>
      <c r="AB29" s="190">
        <v>35.238504734333326</v>
      </c>
      <c r="AC29" s="190">
        <v>31.874609351999993</v>
      </c>
    </row>
    <row r="30" spans="1:35" s="188" customFormat="1" ht="47.25" x14ac:dyDescent="0.25">
      <c r="A30" s="145" t="s">
        <v>64</v>
      </c>
      <c r="B30" s="139" t="s">
        <v>172</v>
      </c>
      <c r="C30" s="190">
        <v>619.72278532999985</v>
      </c>
      <c r="D30" s="190">
        <v>581.99345451666659</v>
      </c>
      <c r="E30" s="190">
        <v>245.52852626666663</v>
      </c>
      <c r="F30" s="190">
        <v>30.06257534666662</v>
      </c>
      <c r="G30" s="190">
        <v>215.46595092000001</v>
      </c>
      <c r="H30" s="190">
        <v>93.953526519999926</v>
      </c>
      <c r="I30" s="190"/>
      <c r="J30" s="190">
        <v>30.062575349999999</v>
      </c>
      <c r="K30" s="190"/>
      <c r="L30" s="190">
        <v>0</v>
      </c>
      <c r="M30" s="190"/>
      <c r="N30" s="190">
        <v>0</v>
      </c>
      <c r="O30" s="190"/>
      <c r="P30" s="190">
        <v>0</v>
      </c>
      <c r="Q30" s="190"/>
      <c r="R30" s="190">
        <v>0</v>
      </c>
      <c r="S30" s="190"/>
      <c r="T30" s="190">
        <v>0</v>
      </c>
      <c r="U30" s="190"/>
      <c r="V30" s="190">
        <v>0</v>
      </c>
      <c r="W30" s="190"/>
      <c r="X30" s="190">
        <v>0</v>
      </c>
      <c r="Y30" s="190"/>
      <c r="Z30" s="190" t="s">
        <v>648</v>
      </c>
      <c r="AA30" s="190"/>
      <c r="AB30" s="190">
        <v>93.953526519999926</v>
      </c>
      <c r="AC30" s="190">
        <v>30.062575349999999</v>
      </c>
    </row>
    <row r="31" spans="1:35" s="188" customFormat="1" x14ac:dyDescent="0.25">
      <c r="A31" s="145" t="s">
        <v>171</v>
      </c>
      <c r="B31" s="147" t="s">
        <v>170</v>
      </c>
      <c r="C31" s="190">
        <v>22.224684433333337</v>
      </c>
      <c r="D31" s="190">
        <v>22.224684436666667</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35" s="188" customFormat="1" ht="31.5" x14ac:dyDescent="0.25">
      <c r="A32" s="145" t="s">
        <v>169</v>
      </c>
      <c r="B32" s="147" t="s">
        <v>168</v>
      </c>
      <c r="C32" s="190">
        <v>89.322440766666688</v>
      </c>
      <c r="D32" s="190">
        <v>88.539287270000003</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s="188" customFormat="1" x14ac:dyDescent="0.25">
      <c r="A33" s="145" t="s">
        <v>167</v>
      </c>
      <c r="B33" s="147" t="s">
        <v>166</v>
      </c>
      <c r="C33" s="190">
        <v>378.24606444</v>
      </c>
      <c r="D33" s="190">
        <v>378.24606444</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s="188" customFormat="1" x14ac:dyDescent="0.25">
      <c r="A34" s="145" t="s">
        <v>165</v>
      </c>
      <c r="B34" s="147" t="s">
        <v>164</v>
      </c>
      <c r="C34" s="190">
        <v>129.92959568999993</v>
      </c>
      <c r="D34" s="190">
        <v>92.983418369999967</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s="188" customFormat="1" ht="31.5" x14ac:dyDescent="0.25">
      <c r="A35" s="145" t="s">
        <v>63</v>
      </c>
      <c r="B35" s="139" t="s">
        <v>163</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s="188" customFormat="1" x14ac:dyDescent="0.25">
      <c r="A36" s="146" t="s">
        <v>162</v>
      </c>
      <c r="B36" s="147" t="s">
        <v>552</v>
      </c>
      <c r="C36" s="190"/>
      <c r="D36" s="190"/>
      <c r="E36" s="190"/>
      <c r="F36" s="190"/>
      <c r="G36" s="190">
        <v>0</v>
      </c>
      <c r="H36" s="190">
        <v>0</v>
      </c>
      <c r="I36" s="258" t="s">
        <v>462</v>
      </c>
      <c r="J36" s="190">
        <v>0</v>
      </c>
      <c r="K36" s="258" t="s">
        <v>462</v>
      </c>
      <c r="L36" s="190">
        <v>0</v>
      </c>
      <c r="M36" s="258" t="s">
        <v>462</v>
      </c>
      <c r="N36" s="190">
        <v>0</v>
      </c>
      <c r="O36" s="258" t="s">
        <v>462</v>
      </c>
      <c r="P36" s="190">
        <v>0</v>
      </c>
      <c r="Q36" s="258" t="s">
        <v>462</v>
      </c>
      <c r="R36" s="190">
        <v>0</v>
      </c>
      <c r="S36" s="258" t="s">
        <v>462</v>
      </c>
      <c r="T36" s="190">
        <v>0</v>
      </c>
      <c r="U36" s="258" t="s">
        <v>462</v>
      </c>
      <c r="V36" s="190">
        <v>0</v>
      </c>
      <c r="W36" s="258" t="s">
        <v>462</v>
      </c>
      <c r="X36" s="190">
        <v>0</v>
      </c>
      <c r="Y36" s="258" t="s">
        <v>462</v>
      </c>
      <c r="Z36" s="190" t="s">
        <v>648</v>
      </c>
      <c r="AA36" s="258" t="s">
        <v>648</v>
      </c>
      <c r="AB36" s="190">
        <v>0</v>
      </c>
      <c r="AC36" s="190">
        <v>0</v>
      </c>
    </row>
    <row r="37" spans="1:29" s="188" customFormat="1" ht="31.5" x14ac:dyDescent="0.25">
      <c r="A37" s="146" t="s">
        <v>161</v>
      </c>
      <c r="B37" s="191" t="s">
        <v>550</v>
      </c>
      <c r="C37" s="190"/>
      <c r="D37" s="190"/>
      <c r="E37" s="190"/>
      <c r="F37" s="190"/>
      <c r="G37" s="190">
        <v>0</v>
      </c>
      <c r="H37" s="190">
        <v>0</v>
      </c>
      <c r="I37" s="258" t="s">
        <v>462</v>
      </c>
      <c r="J37" s="190">
        <v>0</v>
      </c>
      <c r="K37" s="258" t="s">
        <v>462</v>
      </c>
      <c r="L37" s="190">
        <v>0</v>
      </c>
      <c r="M37" s="258" t="s">
        <v>462</v>
      </c>
      <c r="N37" s="190">
        <v>0</v>
      </c>
      <c r="O37" s="258" t="s">
        <v>462</v>
      </c>
      <c r="P37" s="190">
        <v>0</v>
      </c>
      <c r="Q37" s="258" t="s">
        <v>462</v>
      </c>
      <c r="R37" s="190">
        <v>0</v>
      </c>
      <c r="S37" s="258" t="s">
        <v>462</v>
      </c>
      <c r="T37" s="190">
        <v>0</v>
      </c>
      <c r="U37" s="258" t="s">
        <v>462</v>
      </c>
      <c r="V37" s="190">
        <v>0</v>
      </c>
      <c r="W37" s="258" t="s">
        <v>462</v>
      </c>
      <c r="X37" s="190">
        <v>0</v>
      </c>
      <c r="Y37" s="258" t="s">
        <v>462</v>
      </c>
      <c r="Z37" s="190" t="s">
        <v>648</v>
      </c>
      <c r="AA37" s="258" t="s">
        <v>648</v>
      </c>
      <c r="AB37" s="190">
        <v>0</v>
      </c>
      <c r="AC37" s="190">
        <v>0</v>
      </c>
    </row>
    <row r="38" spans="1:29" s="188" customFormat="1" x14ac:dyDescent="0.25">
      <c r="A38" s="146" t="s">
        <v>160</v>
      </c>
      <c r="B38" s="191" t="s">
        <v>151</v>
      </c>
      <c r="C38" s="190"/>
      <c r="D38" s="190"/>
      <c r="E38" s="190"/>
      <c r="F38" s="190"/>
      <c r="G38" s="190">
        <v>0</v>
      </c>
      <c r="H38" s="190">
        <v>0</v>
      </c>
      <c r="I38" s="258" t="s">
        <v>462</v>
      </c>
      <c r="J38" s="190">
        <v>0</v>
      </c>
      <c r="K38" s="258" t="s">
        <v>462</v>
      </c>
      <c r="L38" s="190">
        <v>0</v>
      </c>
      <c r="M38" s="258" t="s">
        <v>462</v>
      </c>
      <c r="N38" s="190">
        <v>0</v>
      </c>
      <c r="O38" s="258" t="s">
        <v>462</v>
      </c>
      <c r="P38" s="190">
        <v>0</v>
      </c>
      <c r="Q38" s="258" t="s">
        <v>462</v>
      </c>
      <c r="R38" s="190">
        <v>0</v>
      </c>
      <c r="S38" s="258" t="s">
        <v>462</v>
      </c>
      <c r="T38" s="190">
        <v>0</v>
      </c>
      <c r="U38" s="258" t="s">
        <v>462</v>
      </c>
      <c r="V38" s="190">
        <v>0</v>
      </c>
      <c r="W38" s="258" t="s">
        <v>462</v>
      </c>
      <c r="X38" s="190">
        <v>0</v>
      </c>
      <c r="Y38" s="258" t="s">
        <v>462</v>
      </c>
      <c r="Z38" s="190" t="s">
        <v>648</v>
      </c>
      <c r="AA38" s="258" t="s">
        <v>648</v>
      </c>
      <c r="AB38" s="190">
        <v>0</v>
      </c>
      <c r="AC38" s="190">
        <v>0</v>
      </c>
    </row>
    <row r="39" spans="1:29" s="188" customFormat="1" x14ac:dyDescent="0.25">
      <c r="A39" s="146" t="s">
        <v>159</v>
      </c>
      <c r="B39" s="147" t="s">
        <v>583</v>
      </c>
      <c r="C39" s="190"/>
      <c r="D39" s="190"/>
      <c r="E39" s="190"/>
      <c r="F39" s="190"/>
      <c r="G39" s="190">
        <v>0</v>
      </c>
      <c r="H39" s="190">
        <v>0</v>
      </c>
      <c r="I39" s="258" t="s">
        <v>462</v>
      </c>
      <c r="J39" s="190">
        <v>0</v>
      </c>
      <c r="K39" s="258" t="s">
        <v>462</v>
      </c>
      <c r="L39" s="190">
        <v>0</v>
      </c>
      <c r="M39" s="258" t="s">
        <v>462</v>
      </c>
      <c r="N39" s="190">
        <v>0</v>
      </c>
      <c r="O39" s="258" t="s">
        <v>462</v>
      </c>
      <c r="P39" s="190">
        <v>0</v>
      </c>
      <c r="Q39" s="258" t="s">
        <v>462</v>
      </c>
      <c r="R39" s="190">
        <v>0</v>
      </c>
      <c r="S39" s="258" t="s">
        <v>462</v>
      </c>
      <c r="T39" s="190">
        <v>0</v>
      </c>
      <c r="U39" s="258" t="s">
        <v>462</v>
      </c>
      <c r="V39" s="190">
        <v>0</v>
      </c>
      <c r="W39" s="258" t="s">
        <v>462</v>
      </c>
      <c r="X39" s="190">
        <v>0</v>
      </c>
      <c r="Y39" s="258" t="s">
        <v>462</v>
      </c>
      <c r="Z39" s="190" t="s">
        <v>648</v>
      </c>
      <c r="AA39" s="258" t="s">
        <v>648</v>
      </c>
      <c r="AB39" s="190">
        <v>0</v>
      </c>
      <c r="AC39" s="190">
        <v>0</v>
      </c>
    </row>
    <row r="40" spans="1:29" s="188" customFormat="1" x14ac:dyDescent="0.25">
      <c r="A40" s="146" t="s">
        <v>158</v>
      </c>
      <c r="B40" s="147" t="s">
        <v>553</v>
      </c>
      <c r="C40" s="190"/>
      <c r="D40" s="190"/>
      <c r="E40" s="190"/>
      <c r="F40" s="190"/>
      <c r="G40" s="190">
        <v>0</v>
      </c>
      <c r="H40" s="190">
        <v>0</v>
      </c>
      <c r="I40" s="258" t="s">
        <v>462</v>
      </c>
      <c r="J40" s="190">
        <v>0</v>
      </c>
      <c r="K40" s="258" t="s">
        <v>462</v>
      </c>
      <c r="L40" s="190">
        <v>0</v>
      </c>
      <c r="M40" s="258" t="s">
        <v>462</v>
      </c>
      <c r="N40" s="190">
        <v>0</v>
      </c>
      <c r="O40" s="258" t="s">
        <v>462</v>
      </c>
      <c r="P40" s="190">
        <v>0</v>
      </c>
      <c r="Q40" s="258" t="s">
        <v>462</v>
      </c>
      <c r="R40" s="190">
        <v>0</v>
      </c>
      <c r="S40" s="258" t="s">
        <v>462</v>
      </c>
      <c r="T40" s="190">
        <v>0</v>
      </c>
      <c r="U40" s="258" t="s">
        <v>462</v>
      </c>
      <c r="V40" s="190">
        <v>0</v>
      </c>
      <c r="W40" s="258" t="s">
        <v>462</v>
      </c>
      <c r="X40" s="190">
        <v>0</v>
      </c>
      <c r="Y40" s="258" t="s">
        <v>462</v>
      </c>
      <c r="Z40" s="190" t="s">
        <v>648</v>
      </c>
      <c r="AA40" s="258" t="s">
        <v>648</v>
      </c>
      <c r="AB40" s="190">
        <v>0</v>
      </c>
      <c r="AC40" s="190">
        <v>0</v>
      </c>
    </row>
    <row r="41" spans="1:29" s="188" customFormat="1" x14ac:dyDescent="0.25">
      <c r="A41" s="146" t="s">
        <v>157</v>
      </c>
      <c r="B41" s="147" t="s">
        <v>554</v>
      </c>
      <c r="C41" s="190"/>
      <c r="D41" s="190"/>
      <c r="E41" s="190"/>
      <c r="F41" s="190"/>
      <c r="G41" s="190">
        <v>0</v>
      </c>
      <c r="H41" s="190">
        <v>0</v>
      </c>
      <c r="I41" s="258" t="s">
        <v>462</v>
      </c>
      <c r="J41" s="190">
        <v>0</v>
      </c>
      <c r="K41" s="258" t="s">
        <v>462</v>
      </c>
      <c r="L41" s="190">
        <v>0</v>
      </c>
      <c r="M41" s="258" t="s">
        <v>462</v>
      </c>
      <c r="N41" s="190">
        <v>0</v>
      </c>
      <c r="O41" s="258" t="s">
        <v>462</v>
      </c>
      <c r="P41" s="190">
        <v>0</v>
      </c>
      <c r="Q41" s="258" t="s">
        <v>462</v>
      </c>
      <c r="R41" s="190">
        <v>0</v>
      </c>
      <c r="S41" s="258" t="s">
        <v>462</v>
      </c>
      <c r="T41" s="190">
        <v>0</v>
      </c>
      <c r="U41" s="258" t="s">
        <v>462</v>
      </c>
      <c r="V41" s="190">
        <v>0</v>
      </c>
      <c r="W41" s="258" t="s">
        <v>462</v>
      </c>
      <c r="X41" s="190">
        <v>0</v>
      </c>
      <c r="Y41" s="258" t="s">
        <v>462</v>
      </c>
      <c r="Z41" s="190" t="s">
        <v>648</v>
      </c>
      <c r="AA41" s="258" t="s">
        <v>648</v>
      </c>
      <c r="AB41" s="190">
        <v>0</v>
      </c>
      <c r="AC41" s="190">
        <v>0</v>
      </c>
    </row>
    <row r="42" spans="1:29" s="188" customFormat="1" x14ac:dyDescent="0.25">
      <c r="A42" s="146" t="s">
        <v>156</v>
      </c>
      <c r="B42" s="147" t="s">
        <v>555</v>
      </c>
      <c r="C42" s="190"/>
      <c r="D42" s="190"/>
      <c r="E42" s="190"/>
      <c r="F42" s="190"/>
      <c r="G42" s="190">
        <v>0</v>
      </c>
      <c r="H42" s="190">
        <v>0</v>
      </c>
      <c r="I42" s="258" t="s">
        <v>462</v>
      </c>
      <c r="J42" s="190">
        <v>0</v>
      </c>
      <c r="K42" s="258" t="s">
        <v>462</v>
      </c>
      <c r="L42" s="190">
        <v>0</v>
      </c>
      <c r="M42" s="258" t="s">
        <v>462</v>
      </c>
      <c r="N42" s="190">
        <v>0</v>
      </c>
      <c r="O42" s="258" t="s">
        <v>462</v>
      </c>
      <c r="P42" s="190">
        <v>0</v>
      </c>
      <c r="Q42" s="258" t="s">
        <v>462</v>
      </c>
      <c r="R42" s="190">
        <v>0</v>
      </c>
      <c r="S42" s="258" t="s">
        <v>462</v>
      </c>
      <c r="T42" s="190">
        <v>0</v>
      </c>
      <c r="U42" s="258" t="s">
        <v>462</v>
      </c>
      <c r="V42" s="190">
        <v>0</v>
      </c>
      <c r="W42" s="258" t="s">
        <v>462</v>
      </c>
      <c r="X42" s="190">
        <v>0</v>
      </c>
      <c r="Y42" s="258" t="s">
        <v>462</v>
      </c>
      <c r="Z42" s="190" t="s">
        <v>648</v>
      </c>
      <c r="AA42" s="258" t="s">
        <v>648</v>
      </c>
      <c r="AB42" s="190">
        <v>0</v>
      </c>
      <c r="AC42" s="190">
        <v>0</v>
      </c>
    </row>
    <row r="43" spans="1:29" s="188" customFormat="1" x14ac:dyDescent="0.25">
      <c r="A43" s="146" t="s">
        <v>556</v>
      </c>
      <c r="B43" s="147" t="s">
        <v>557</v>
      </c>
      <c r="C43" s="190"/>
      <c r="D43" s="190"/>
      <c r="E43" s="190"/>
      <c r="F43" s="190"/>
      <c r="G43" s="190">
        <v>0</v>
      </c>
      <c r="H43" s="190">
        <v>0</v>
      </c>
      <c r="I43" s="258" t="s">
        <v>462</v>
      </c>
      <c r="J43" s="190">
        <v>0</v>
      </c>
      <c r="K43" s="258" t="s">
        <v>462</v>
      </c>
      <c r="L43" s="190">
        <v>0</v>
      </c>
      <c r="M43" s="258" t="s">
        <v>462</v>
      </c>
      <c r="N43" s="190">
        <v>0</v>
      </c>
      <c r="O43" s="258" t="s">
        <v>462</v>
      </c>
      <c r="P43" s="190">
        <v>0</v>
      </c>
      <c r="Q43" s="258" t="s">
        <v>462</v>
      </c>
      <c r="R43" s="190">
        <v>0</v>
      </c>
      <c r="S43" s="258" t="s">
        <v>462</v>
      </c>
      <c r="T43" s="190">
        <v>0</v>
      </c>
      <c r="U43" s="258" t="s">
        <v>462</v>
      </c>
      <c r="V43" s="190">
        <v>0</v>
      </c>
      <c r="W43" s="258" t="s">
        <v>462</v>
      </c>
      <c r="X43" s="190">
        <v>0</v>
      </c>
      <c r="Y43" s="258" t="s">
        <v>462</v>
      </c>
      <c r="Z43" s="190" t="s">
        <v>648</v>
      </c>
      <c r="AA43" s="258" t="s">
        <v>648</v>
      </c>
      <c r="AB43" s="190">
        <v>0</v>
      </c>
      <c r="AC43" s="190">
        <v>0</v>
      </c>
    </row>
    <row r="44" spans="1:29" s="188" customFormat="1" x14ac:dyDescent="0.25">
      <c r="A44" s="146" t="s">
        <v>558</v>
      </c>
      <c r="B44" s="147" t="s">
        <v>559</v>
      </c>
      <c r="C44" s="190"/>
      <c r="D44" s="190"/>
      <c r="E44" s="190"/>
      <c r="F44" s="190"/>
      <c r="G44" s="190">
        <v>0</v>
      </c>
      <c r="H44" s="190">
        <v>0</v>
      </c>
      <c r="I44" s="258" t="s">
        <v>462</v>
      </c>
      <c r="J44" s="190">
        <v>0</v>
      </c>
      <c r="K44" s="258" t="s">
        <v>462</v>
      </c>
      <c r="L44" s="190">
        <v>0</v>
      </c>
      <c r="M44" s="258" t="s">
        <v>462</v>
      </c>
      <c r="N44" s="190">
        <v>0</v>
      </c>
      <c r="O44" s="258" t="s">
        <v>462</v>
      </c>
      <c r="P44" s="190">
        <v>0</v>
      </c>
      <c r="Q44" s="258" t="s">
        <v>462</v>
      </c>
      <c r="R44" s="190">
        <v>0</v>
      </c>
      <c r="S44" s="258" t="s">
        <v>462</v>
      </c>
      <c r="T44" s="190">
        <v>0</v>
      </c>
      <c r="U44" s="258" t="s">
        <v>462</v>
      </c>
      <c r="V44" s="190">
        <v>0</v>
      </c>
      <c r="W44" s="258" t="s">
        <v>462</v>
      </c>
      <c r="X44" s="190">
        <v>0</v>
      </c>
      <c r="Y44" s="258" t="s">
        <v>462</v>
      </c>
      <c r="Z44" s="190" t="s">
        <v>648</v>
      </c>
      <c r="AA44" s="258" t="s">
        <v>648</v>
      </c>
      <c r="AB44" s="190">
        <v>0</v>
      </c>
      <c r="AC44" s="190">
        <v>0</v>
      </c>
    </row>
    <row r="45" spans="1:29" s="188" customFormat="1" x14ac:dyDescent="0.25">
      <c r="A45" s="146" t="s">
        <v>560</v>
      </c>
      <c r="B45" s="147" t="s">
        <v>561</v>
      </c>
      <c r="C45" s="190"/>
      <c r="D45" s="190"/>
      <c r="E45" s="190"/>
      <c r="F45" s="190"/>
      <c r="G45" s="190">
        <v>0</v>
      </c>
      <c r="H45" s="190">
        <v>0</v>
      </c>
      <c r="I45" s="258" t="s">
        <v>462</v>
      </c>
      <c r="J45" s="190">
        <v>0</v>
      </c>
      <c r="K45" s="258" t="s">
        <v>462</v>
      </c>
      <c r="L45" s="190">
        <v>0</v>
      </c>
      <c r="M45" s="258" t="s">
        <v>462</v>
      </c>
      <c r="N45" s="190">
        <v>0</v>
      </c>
      <c r="O45" s="258" t="s">
        <v>462</v>
      </c>
      <c r="P45" s="190">
        <v>0</v>
      </c>
      <c r="Q45" s="258" t="s">
        <v>462</v>
      </c>
      <c r="R45" s="190">
        <v>0</v>
      </c>
      <c r="S45" s="258" t="s">
        <v>462</v>
      </c>
      <c r="T45" s="190">
        <v>0</v>
      </c>
      <c r="U45" s="258" t="s">
        <v>462</v>
      </c>
      <c r="V45" s="190">
        <v>0</v>
      </c>
      <c r="W45" s="258" t="s">
        <v>462</v>
      </c>
      <c r="X45" s="190">
        <v>0</v>
      </c>
      <c r="Y45" s="258" t="s">
        <v>462</v>
      </c>
      <c r="Z45" s="190" t="s">
        <v>648</v>
      </c>
      <c r="AA45" s="258" t="s">
        <v>648</v>
      </c>
      <c r="AB45" s="190">
        <v>0</v>
      </c>
      <c r="AC45" s="190">
        <v>0</v>
      </c>
    </row>
    <row r="46" spans="1:29" s="188" customFormat="1" x14ac:dyDescent="0.25">
      <c r="A46" s="146" t="s">
        <v>562</v>
      </c>
      <c r="B46" s="147" t="s">
        <v>563</v>
      </c>
      <c r="C46" s="190"/>
      <c r="D46" s="190"/>
      <c r="E46" s="190"/>
      <c r="F46" s="190"/>
      <c r="G46" s="190">
        <v>0</v>
      </c>
      <c r="H46" s="190">
        <v>0</v>
      </c>
      <c r="I46" s="258" t="s">
        <v>462</v>
      </c>
      <c r="J46" s="190">
        <v>0</v>
      </c>
      <c r="K46" s="258" t="s">
        <v>462</v>
      </c>
      <c r="L46" s="190">
        <v>0</v>
      </c>
      <c r="M46" s="258" t="s">
        <v>462</v>
      </c>
      <c r="N46" s="190">
        <v>0</v>
      </c>
      <c r="O46" s="258" t="s">
        <v>462</v>
      </c>
      <c r="P46" s="190">
        <v>0</v>
      </c>
      <c r="Q46" s="258" t="s">
        <v>462</v>
      </c>
      <c r="R46" s="190">
        <v>0</v>
      </c>
      <c r="S46" s="258" t="s">
        <v>462</v>
      </c>
      <c r="T46" s="190">
        <v>0</v>
      </c>
      <c r="U46" s="258" t="s">
        <v>462</v>
      </c>
      <c r="V46" s="190">
        <v>0</v>
      </c>
      <c r="W46" s="258" t="s">
        <v>462</v>
      </c>
      <c r="X46" s="190">
        <v>0</v>
      </c>
      <c r="Y46" s="258" t="s">
        <v>462</v>
      </c>
      <c r="Z46" s="190" t="s">
        <v>648</v>
      </c>
      <c r="AA46" s="258" t="s">
        <v>648</v>
      </c>
      <c r="AB46" s="190">
        <v>0</v>
      </c>
      <c r="AC46" s="190">
        <v>0</v>
      </c>
    </row>
    <row r="47" spans="1:29" s="188" customFormat="1" x14ac:dyDescent="0.25">
      <c r="A47" s="145" t="s">
        <v>62</v>
      </c>
      <c r="B47" s="139" t="s">
        <v>155</v>
      </c>
      <c r="C47" s="190"/>
      <c r="D47" s="190"/>
      <c r="E47" s="190"/>
      <c r="F47" s="190"/>
      <c r="G47" s="190"/>
      <c r="H47" s="190"/>
      <c r="I47" s="190"/>
      <c r="J47" s="190"/>
      <c r="K47" s="190"/>
      <c r="L47" s="190"/>
      <c r="M47" s="190"/>
      <c r="N47" s="190"/>
      <c r="O47" s="190"/>
      <c r="P47" s="190"/>
      <c r="Q47" s="190"/>
      <c r="R47" s="190"/>
      <c r="S47" s="258"/>
      <c r="T47" s="190"/>
      <c r="U47" s="190"/>
      <c r="V47" s="190"/>
      <c r="W47" s="190"/>
      <c r="X47" s="190"/>
      <c r="Y47" s="190"/>
      <c r="Z47" s="190"/>
      <c r="AA47" s="190"/>
      <c r="AB47" s="190"/>
      <c r="AC47" s="190"/>
    </row>
    <row r="48" spans="1:29" s="188" customFormat="1" x14ac:dyDescent="0.25">
      <c r="A48" s="146" t="s">
        <v>154</v>
      </c>
      <c r="B48" s="147" t="s">
        <v>552</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648</v>
      </c>
      <c r="AA48" s="190"/>
      <c r="AB48" s="190">
        <v>0</v>
      </c>
      <c r="AC48" s="190">
        <v>0</v>
      </c>
    </row>
    <row r="49" spans="1:29" s="188" customFormat="1" ht="31.5" x14ac:dyDescent="0.25">
      <c r="A49" s="146" t="s">
        <v>153</v>
      </c>
      <c r="B49" s="191" t="s">
        <v>550</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648</v>
      </c>
      <c r="AA49" s="190"/>
      <c r="AB49" s="190">
        <v>0</v>
      </c>
      <c r="AC49" s="190">
        <v>0</v>
      </c>
    </row>
    <row r="50" spans="1:29" s="188" customFormat="1" x14ac:dyDescent="0.25">
      <c r="A50" s="146" t="s">
        <v>152</v>
      </c>
      <c r="B50" s="191" t="s">
        <v>151</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648</v>
      </c>
      <c r="AA50" s="190"/>
      <c r="AB50" s="190">
        <v>0</v>
      </c>
      <c r="AC50" s="190">
        <v>0</v>
      </c>
    </row>
    <row r="51" spans="1:29" s="188" customFormat="1" ht="31.5" x14ac:dyDescent="0.25">
      <c r="A51" s="146" t="s">
        <v>150</v>
      </c>
      <c r="B51" s="147" t="s">
        <v>149</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648</v>
      </c>
      <c r="AA51" s="190"/>
      <c r="AB51" s="190">
        <v>0</v>
      </c>
      <c r="AC51" s="190">
        <v>0</v>
      </c>
    </row>
    <row r="52" spans="1:29" s="188" customFormat="1" ht="31.5" x14ac:dyDescent="0.25">
      <c r="A52" s="146" t="s">
        <v>148</v>
      </c>
      <c r="B52" s="147" t="s">
        <v>147</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648</v>
      </c>
      <c r="AA52" s="190"/>
      <c r="AB52" s="190">
        <v>0</v>
      </c>
      <c r="AC52" s="190">
        <v>0</v>
      </c>
    </row>
    <row r="53" spans="1:29" s="188" customFormat="1" x14ac:dyDescent="0.25">
      <c r="A53" s="146" t="s">
        <v>146</v>
      </c>
      <c r="B53" s="147" t="s">
        <v>145</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648</v>
      </c>
      <c r="AA53" s="190"/>
      <c r="AB53" s="190">
        <v>0</v>
      </c>
      <c r="AC53" s="190">
        <v>0</v>
      </c>
    </row>
    <row r="54" spans="1:29" s="188" customFormat="1" x14ac:dyDescent="0.25">
      <c r="A54" s="146" t="s">
        <v>144</v>
      </c>
      <c r="B54" s="147" t="s">
        <v>553</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t="s">
        <v>648</v>
      </c>
      <c r="AA54" s="190"/>
      <c r="AB54" s="190">
        <v>0</v>
      </c>
      <c r="AC54" s="190">
        <v>0</v>
      </c>
    </row>
    <row r="55" spans="1:29" s="188" customFormat="1" x14ac:dyDescent="0.25">
      <c r="A55" s="146" t="s">
        <v>564</v>
      </c>
      <c r="B55" s="147" t="s">
        <v>554</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648</v>
      </c>
      <c r="AA55" s="190"/>
      <c r="AB55" s="190">
        <v>0</v>
      </c>
      <c r="AC55" s="190">
        <v>0</v>
      </c>
    </row>
    <row r="56" spans="1:29" s="188" customFormat="1" x14ac:dyDescent="0.25">
      <c r="A56" s="146" t="s">
        <v>565</v>
      </c>
      <c r="B56" s="147" t="s">
        <v>555</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648</v>
      </c>
      <c r="AA56" s="190"/>
      <c r="AB56" s="190">
        <v>0</v>
      </c>
      <c r="AC56" s="190">
        <v>0</v>
      </c>
    </row>
    <row r="57" spans="1:29" s="188" customFormat="1" x14ac:dyDescent="0.25">
      <c r="A57" s="146" t="s">
        <v>566</v>
      </c>
      <c r="B57" s="147" t="s">
        <v>557</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648</v>
      </c>
      <c r="AA57" s="190"/>
      <c r="AB57" s="190">
        <v>0</v>
      </c>
      <c r="AC57" s="190">
        <v>0</v>
      </c>
    </row>
    <row r="58" spans="1:29" s="188" customFormat="1" x14ac:dyDescent="0.25">
      <c r="A58" s="146" t="s">
        <v>567</v>
      </c>
      <c r="B58" s="147" t="s">
        <v>559</v>
      </c>
      <c r="C58" s="190">
        <v>24</v>
      </c>
      <c r="D58" s="190">
        <v>24</v>
      </c>
      <c r="E58" s="190"/>
      <c r="F58" s="190"/>
      <c r="G58" s="190">
        <v>8</v>
      </c>
      <c r="H58" s="190">
        <v>24</v>
      </c>
      <c r="I58" s="190"/>
      <c r="J58" s="190">
        <v>16</v>
      </c>
      <c r="K58" s="190"/>
      <c r="L58" s="190">
        <v>0</v>
      </c>
      <c r="M58" s="190"/>
      <c r="N58" s="190">
        <v>0</v>
      </c>
      <c r="O58" s="190"/>
      <c r="P58" s="190">
        <v>0</v>
      </c>
      <c r="Q58" s="190"/>
      <c r="R58" s="190">
        <v>0</v>
      </c>
      <c r="S58" s="190"/>
      <c r="T58" s="190">
        <v>0</v>
      </c>
      <c r="U58" s="190"/>
      <c r="V58" s="190">
        <v>0</v>
      </c>
      <c r="W58" s="190"/>
      <c r="X58" s="190">
        <v>0</v>
      </c>
      <c r="Y58" s="190"/>
      <c r="Z58" s="190" t="s">
        <v>648</v>
      </c>
      <c r="AA58" s="190"/>
      <c r="AB58" s="190">
        <v>24</v>
      </c>
      <c r="AC58" s="190">
        <v>16</v>
      </c>
    </row>
    <row r="59" spans="1:29" s="188" customFormat="1" x14ac:dyDescent="0.25">
      <c r="A59" s="146" t="s">
        <v>568</v>
      </c>
      <c r="B59" s="147" t="s">
        <v>561</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t="s">
        <v>648</v>
      </c>
      <c r="AA59" s="190"/>
      <c r="AB59" s="190">
        <v>0</v>
      </c>
      <c r="AC59" s="190">
        <v>0</v>
      </c>
    </row>
    <row r="60" spans="1:29" s="188" customFormat="1" x14ac:dyDescent="0.25">
      <c r="A60" s="146" t="s">
        <v>569</v>
      </c>
      <c r="B60" s="147" t="s">
        <v>563</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t="s">
        <v>648</v>
      </c>
      <c r="AA60" s="190"/>
      <c r="AB60" s="190">
        <v>0</v>
      </c>
      <c r="AC60" s="190">
        <v>0</v>
      </c>
    </row>
    <row r="61" spans="1:29" s="188" customFormat="1" ht="35.25" customHeight="1" x14ac:dyDescent="0.25">
      <c r="A61" s="145" t="s">
        <v>60</v>
      </c>
      <c r="B61" s="139" t="s">
        <v>143</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s="188" customFormat="1" x14ac:dyDescent="0.25">
      <c r="A62" s="146" t="s">
        <v>142</v>
      </c>
      <c r="B62" s="147" t="s">
        <v>141</v>
      </c>
      <c r="C62" s="190">
        <v>619.72278532999985</v>
      </c>
      <c r="D62" s="190">
        <v>581.99345451666659</v>
      </c>
      <c r="E62" s="190"/>
      <c r="F62" s="190"/>
      <c r="G62" s="190">
        <v>231.00147547999998</v>
      </c>
      <c r="H62" s="190">
        <v>619.72278532999997</v>
      </c>
      <c r="I62" s="190"/>
      <c r="J62" s="190">
        <v>350.99197903999993</v>
      </c>
      <c r="K62" s="190"/>
      <c r="L62" s="190">
        <v>0</v>
      </c>
      <c r="M62" s="190"/>
      <c r="N62" s="190">
        <v>0</v>
      </c>
      <c r="O62" s="190"/>
      <c r="P62" s="190">
        <v>0</v>
      </c>
      <c r="Q62" s="190"/>
      <c r="R62" s="190">
        <v>0</v>
      </c>
      <c r="S62" s="190"/>
      <c r="T62" s="190">
        <v>0</v>
      </c>
      <c r="U62" s="190"/>
      <c r="V62" s="190">
        <v>0</v>
      </c>
      <c r="W62" s="190"/>
      <c r="X62" s="190">
        <v>0</v>
      </c>
      <c r="Y62" s="190"/>
      <c r="Z62" s="190" t="s">
        <v>648</v>
      </c>
      <c r="AA62" s="190"/>
      <c r="AB62" s="190">
        <v>619.72278532999997</v>
      </c>
      <c r="AC62" s="190">
        <v>350.99197903999993</v>
      </c>
    </row>
    <row r="63" spans="1:29" s="188" customFormat="1" x14ac:dyDescent="0.25">
      <c r="A63" s="146" t="s">
        <v>140</v>
      </c>
      <c r="B63" s="191" t="s">
        <v>134</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648</v>
      </c>
      <c r="AA63" s="190"/>
      <c r="AB63" s="190">
        <v>0</v>
      </c>
      <c r="AC63" s="190">
        <v>0</v>
      </c>
    </row>
    <row r="64" spans="1:29" s="188" customFormat="1" x14ac:dyDescent="0.25">
      <c r="A64" s="146" t="s">
        <v>139</v>
      </c>
      <c r="B64" s="147" t="s">
        <v>133</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648</v>
      </c>
      <c r="AA64" s="190"/>
      <c r="AB64" s="190">
        <v>0</v>
      </c>
      <c r="AC64" s="190">
        <v>0</v>
      </c>
    </row>
    <row r="65" spans="1:29" s="188" customFormat="1" x14ac:dyDescent="0.25">
      <c r="A65" s="146" t="s">
        <v>138</v>
      </c>
      <c r="B65" s="191" t="s">
        <v>132</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648</v>
      </c>
      <c r="AA65" s="190"/>
      <c r="AB65" s="190">
        <v>0</v>
      </c>
      <c r="AC65" s="190">
        <v>0</v>
      </c>
    </row>
    <row r="66" spans="1:29" s="188" customFormat="1" x14ac:dyDescent="0.25">
      <c r="A66" s="146" t="s">
        <v>137</v>
      </c>
      <c r="B66" s="191" t="s">
        <v>131</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648</v>
      </c>
      <c r="AA66" s="190"/>
      <c r="AB66" s="190">
        <v>0</v>
      </c>
      <c r="AC66" s="190">
        <v>0</v>
      </c>
    </row>
    <row r="67" spans="1:29" s="188" customFormat="1" x14ac:dyDescent="0.25">
      <c r="A67" s="146" t="s">
        <v>136</v>
      </c>
      <c r="B67" s="147" t="s">
        <v>553</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t="s">
        <v>648</v>
      </c>
      <c r="AA67" s="190"/>
      <c r="AB67" s="190">
        <v>0</v>
      </c>
      <c r="AC67" s="190">
        <v>0</v>
      </c>
    </row>
    <row r="68" spans="1:29" s="188" customFormat="1" x14ac:dyDescent="0.25">
      <c r="A68" s="146" t="s">
        <v>570</v>
      </c>
      <c r="B68" s="147" t="s">
        <v>554</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648</v>
      </c>
      <c r="AA68" s="190"/>
      <c r="AB68" s="190">
        <v>0</v>
      </c>
      <c r="AC68" s="190">
        <v>0</v>
      </c>
    </row>
    <row r="69" spans="1:29" s="188" customFormat="1" x14ac:dyDescent="0.25">
      <c r="A69" s="146" t="s">
        <v>571</v>
      </c>
      <c r="B69" s="147" t="s">
        <v>555</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648</v>
      </c>
      <c r="AA69" s="190"/>
      <c r="AB69" s="190">
        <v>0</v>
      </c>
      <c r="AC69" s="190">
        <v>0</v>
      </c>
    </row>
    <row r="70" spans="1:29" s="188" customFormat="1" x14ac:dyDescent="0.25">
      <c r="A70" s="146" t="s">
        <v>572</v>
      </c>
      <c r="B70" s="147" t="s">
        <v>557</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648</v>
      </c>
      <c r="AA70" s="190"/>
      <c r="AB70" s="190">
        <v>0</v>
      </c>
      <c r="AC70" s="190">
        <v>0</v>
      </c>
    </row>
    <row r="71" spans="1:29" s="188" customFormat="1" x14ac:dyDescent="0.25">
      <c r="A71" s="146" t="s">
        <v>573</v>
      </c>
      <c r="B71" s="147" t="s">
        <v>559</v>
      </c>
      <c r="C71" s="190"/>
      <c r="D71" s="190"/>
      <c r="E71" s="190"/>
      <c r="F71" s="190"/>
      <c r="G71" s="190">
        <v>8</v>
      </c>
      <c r="H71" s="190">
        <v>24</v>
      </c>
      <c r="I71" s="190"/>
      <c r="J71" s="190">
        <v>16</v>
      </c>
      <c r="K71" s="190"/>
      <c r="L71" s="190">
        <v>0</v>
      </c>
      <c r="M71" s="190"/>
      <c r="N71" s="190">
        <v>0</v>
      </c>
      <c r="O71" s="190"/>
      <c r="P71" s="190">
        <v>0</v>
      </c>
      <c r="Q71" s="190"/>
      <c r="R71" s="190">
        <v>0</v>
      </c>
      <c r="S71" s="190"/>
      <c r="T71" s="190">
        <v>0</v>
      </c>
      <c r="U71" s="190"/>
      <c r="V71" s="190">
        <v>0</v>
      </c>
      <c r="W71" s="190"/>
      <c r="X71" s="190">
        <v>0</v>
      </c>
      <c r="Y71" s="190"/>
      <c r="Z71" s="190" t="s">
        <v>648</v>
      </c>
      <c r="AA71" s="190"/>
      <c r="AB71" s="190">
        <v>24</v>
      </c>
      <c r="AC71" s="190">
        <v>16</v>
      </c>
    </row>
    <row r="72" spans="1:29" s="188" customFormat="1" x14ac:dyDescent="0.25">
      <c r="A72" s="146" t="s">
        <v>574</v>
      </c>
      <c r="B72" s="147" t="s">
        <v>561</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t="s">
        <v>648</v>
      </c>
      <c r="AA72" s="190"/>
      <c r="AB72" s="190">
        <v>0</v>
      </c>
      <c r="AC72" s="190">
        <v>0</v>
      </c>
    </row>
    <row r="73" spans="1:29" s="188" customFormat="1" x14ac:dyDescent="0.25">
      <c r="A73" s="146" t="s">
        <v>575</v>
      </c>
      <c r="B73" s="147" t="s">
        <v>563</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t="s">
        <v>648</v>
      </c>
      <c r="AA73" s="190"/>
      <c r="AB73" s="190">
        <v>0</v>
      </c>
      <c r="AC73" s="190">
        <v>0</v>
      </c>
    </row>
    <row r="74" spans="1:29" s="188" customFormat="1" ht="36.75" customHeight="1" x14ac:dyDescent="0.25">
      <c r="A74" s="145" t="s">
        <v>59</v>
      </c>
      <c r="B74" s="192" t="s">
        <v>230</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648</v>
      </c>
      <c r="AA74" s="190"/>
      <c r="AB74" s="190">
        <v>0</v>
      </c>
      <c r="AC74" s="190">
        <v>0</v>
      </c>
    </row>
    <row r="75" spans="1:29" s="188" customFormat="1" x14ac:dyDescent="0.25">
      <c r="A75" s="145" t="s">
        <v>57</v>
      </c>
      <c r="B75" s="139" t="s">
        <v>135</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s="188" customFormat="1" x14ac:dyDescent="0.25">
      <c r="A76" s="146" t="s">
        <v>225</v>
      </c>
      <c r="B76" s="147" t="s">
        <v>552</v>
      </c>
      <c r="C76" s="268"/>
      <c r="D76" s="193"/>
      <c r="E76" s="194"/>
      <c r="F76" s="194"/>
      <c r="G76" s="190">
        <v>0</v>
      </c>
      <c r="H76" s="190">
        <v>0</v>
      </c>
      <c r="I76" s="194"/>
      <c r="J76" s="190">
        <v>0</v>
      </c>
      <c r="K76" s="193"/>
      <c r="L76" s="190">
        <v>0</v>
      </c>
      <c r="M76" s="193"/>
      <c r="N76" s="190">
        <v>0</v>
      </c>
      <c r="O76" s="193"/>
      <c r="P76" s="190">
        <v>0</v>
      </c>
      <c r="Q76" s="193"/>
      <c r="R76" s="190">
        <v>0</v>
      </c>
      <c r="S76" s="193"/>
      <c r="T76" s="190">
        <v>0</v>
      </c>
      <c r="U76" s="193"/>
      <c r="V76" s="190">
        <v>0</v>
      </c>
      <c r="W76" s="193"/>
      <c r="X76" s="190">
        <v>0</v>
      </c>
      <c r="Y76" s="193"/>
      <c r="Z76" s="190" t="s">
        <v>648</v>
      </c>
      <c r="AA76" s="193"/>
      <c r="AB76" s="190">
        <v>0</v>
      </c>
      <c r="AC76" s="190">
        <v>0</v>
      </c>
    </row>
    <row r="77" spans="1:29" s="188" customFormat="1" ht="31.5" x14ac:dyDescent="0.25">
      <c r="A77" s="146" t="s">
        <v>226</v>
      </c>
      <c r="B77" s="191" t="s">
        <v>550</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t="s">
        <v>648</v>
      </c>
      <c r="AA77" s="190"/>
      <c r="AB77" s="190">
        <v>0</v>
      </c>
      <c r="AC77" s="190">
        <v>0</v>
      </c>
    </row>
    <row r="78" spans="1:29" s="188" customFormat="1" x14ac:dyDescent="0.25">
      <c r="A78" s="146" t="s">
        <v>227</v>
      </c>
      <c r="B78" s="191" t="s">
        <v>151</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t="s">
        <v>648</v>
      </c>
      <c r="AA78" s="190"/>
      <c r="AB78" s="190">
        <v>0</v>
      </c>
      <c r="AC78" s="190">
        <v>0</v>
      </c>
    </row>
    <row r="79" spans="1:29" s="188" customFormat="1" x14ac:dyDescent="0.25">
      <c r="A79" s="146" t="s">
        <v>228</v>
      </c>
      <c r="B79" s="147" t="s">
        <v>551</v>
      </c>
      <c r="C79" s="190"/>
      <c r="D79" s="190"/>
      <c r="E79" s="190"/>
      <c r="F79" s="190"/>
      <c r="G79" s="190">
        <v>0</v>
      </c>
      <c r="H79" s="190">
        <v>0</v>
      </c>
      <c r="I79" s="190"/>
      <c r="J79" s="190">
        <v>0</v>
      </c>
      <c r="K79" s="190"/>
      <c r="L79" s="190">
        <v>0</v>
      </c>
      <c r="M79" s="190"/>
      <c r="N79" s="190">
        <v>0</v>
      </c>
      <c r="O79" s="190"/>
      <c r="P79" s="190">
        <v>0</v>
      </c>
      <c r="Q79" s="190"/>
      <c r="R79" s="190">
        <v>0</v>
      </c>
      <c r="S79" s="190"/>
      <c r="T79" s="190">
        <v>0</v>
      </c>
      <c r="U79" s="190"/>
      <c r="V79" s="190">
        <v>0</v>
      </c>
      <c r="W79" s="190"/>
      <c r="X79" s="190">
        <v>0</v>
      </c>
      <c r="Y79" s="190"/>
      <c r="Z79" s="190" t="s">
        <v>648</v>
      </c>
      <c r="AA79" s="190"/>
      <c r="AB79" s="190">
        <v>0</v>
      </c>
      <c r="AC79" s="190">
        <v>0</v>
      </c>
    </row>
    <row r="80" spans="1:29" s="188" customFormat="1" x14ac:dyDescent="0.25">
      <c r="A80" s="146" t="s">
        <v>229</v>
      </c>
      <c r="B80" s="147" t="s">
        <v>553</v>
      </c>
      <c r="C80" s="268"/>
      <c r="D80" s="193"/>
      <c r="E80" s="194"/>
      <c r="F80" s="194"/>
      <c r="G80" s="190">
        <v>0</v>
      </c>
      <c r="H80" s="190">
        <v>0</v>
      </c>
      <c r="I80" s="194"/>
      <c r="J80" s="190">
        <v>0</v>
      </c>
      <c r="K80" s="193"/>
      <c r="L80" s="190">
        <v>0</v>
      </c>
      <c r="M80" s="193"/>
      <c r="N80" s="190">
        <v>0</v>
      </c>
      <c r="O80" s="193"/>
      <c r="P80" s="190">
        <v>0</v>
      </c>
      <c r="Q80" s="193"/>
      <c r="R80" s="190">
        <v>0</v>
      </c>
      <c r="S80" s="193"/>
      <c r="T80" s="190">
        <v>0</v>
      </c>
      <c r="U80" s="193"/>
      <c r="V80" s="190">
        <v>0</v>
      </c>
      <c r="W80" s="193"/>
      <c r="X80" s="190">
        <v>0</v>
      </c>
      <c r="Y80" s="193"/>
      <c r="Z80" s="190" t="s">
        <v>648</v>
      </c>
      <c r="AA80" s="193"/>
      <c r="AB80" s="190">
        <v>0</v>
      </c>
      <c r="AC80" s="190">
        <v>0</v>
      </c>
    </row>
    <row r="81" spans="1:29" s="188" customFormat="1" x14ac:dyDescent="0.25">
      <c r="A81" s="146" t="s">
        <v>576</v>
      </c>
      <c r="B81" s="147" t="s">
        <v>554</v>
      </c>
      <c r="C81" s="268"/>
      <c r="D81" s="193"/>
      <c r="E81" s="194"/>
      <c r="F81" s="194"/>
      <c r="G81" s="190">
        <v>0</v>
      </c>
      <c r="H81" s="190">
        <v>0</v>
      </c>
      <c r="I81" s="194"/>
      <c r="J81" s="190">
        <v>0</v>
      </c>
      <c r="K81" s="193"/>
      <c r="L81" s="190">
        <v>0</v>
      </c>
      <c r="M81" s="193"/>
      <c r="N81" s="190">
        <v>0</v>
      </c>
      <c r="O81" s="193"/>
      <c r="P81" s="190">
        <v>0</v>
      </c>
      <c r="Q81" s="193"/>
      <c r="R81" s="190">
        <v>0</v>
      </c>
      <c r="S81" s="193"/>
      <c r="T81" s="190">
        <v>0</v>
      </c>
      <c r="U81" s="193"/>
      <c r="V81" s="190">
        <v>0</v>
      </c>
      <c r="W81" s="193"/>
      <c r="X81" s="190">
        <v>0</v>
      </c>
      <c r="Y81" s="193"/>
      <c r="Z81" s="190" t="s">
        <v>648</v>
      </c>
      <c r="AA81" s="193"/>
      <c r="AB81" s="190">
        <v>0</v>
      </c>
      <c r="AC81" s="190">
        <v>0</v>
      </c>
    </row>
    <row r="82" spans="1:29" s="188" customFormat="1" x14ac:dyDescent="0.25">
      <c r="A82" s="146" t="s">
        <v>577</v>
      </c>
      <c r="B82" s="147" t="s">
        <v>555</v>
      </c>
      <c r="C82" s="268"/>
      <c r="D82" s="193"/>
      <c r="E82" s="194"/>
      <c r="F82" s="194"/>
      <c r="G82" s="190">
        <v>0</v>
      </c>
      <c r="H82" s="190">
        <v>0</v>
      </c>
      <c r="I82" s="194"/>
      <c r="J82" s="190">
        <v>0</v>
      </c>
      <c r="K82" s="193"/>
      <c r="L82" s="190">
        <v>0</v>
      </c>
      <c r="M82" s="193"/>
      <c r="N82" s="190">
        <v>0</v>
      </c>
      <c r="O82" s="193"/>
      <c r="P82" s="190">
        <v>0</v>
      </c>
      <c r="Q82" s="193"/>
      <c r="R82" s="190">
        <v>0</v>
      </c>
      <c r="S82" s="193"/>
      <c r="T82" s="190">
        <v>0</v>
      </c>
      <c r="U82" s="193"/>
      <c r="V82" s="190">
        <v>0</v>
      </c>
      <c r="W82" s="193"/>
      <c r="X82" s="190">
        <v>0</v>
      </c>
      <c r="Y82" s="193"/>
      <c r="Z82" s="190" t="s">
        <v>648</v>
      </c>
      <c r="AA82" s="193"/>
      <c r="AB82" s="190">
        <v>0</v>
      </c>
      <c r="AC82" s="190">
        <v>0</v>
      </c>
    </row>
    <row r="83" spans="1:29" s="188" customFormat="1" x14ac:dyDescent="0.25">
      <c r="A83" s="146" t="s">
        <v>578</v>
      </c>
      <c r="B83" s="147" t="s">
        <v>557</v>
      </c>
      <c r="C83" s="268"/>
      <c r="D83" s="193"/>
      <c r="E83" s="194"/>
      <c r="F83" s="194"/>
      <c r="G83" s="190">
        <v>0</v>
      </c>
      <c r="H83" s="190">
        <v>0</v>
      </c>
      <c r="I83" s="194"/>
      <c r="J83" s="190">
        <v>0</v>
      </c>
      <c r="K83" s="193"/>
      <c r="L83" s="190">
        <v>0</v>
      </c>
      <c r="M83" s="193"/>
      <c r="N83" s="190">
        <v>0</v>
      </c>
      <c r="O83" s="193"/>
      <c r="P83" s="190">
        <v>0</v>
      </c>
      <c r="Q83" s="193"/>
      <c r="R83" s="190">
        <v>0</v>
      </c>
      <c r="S83" s="193"/>
      <c r="T83" s="190">
        <v>0</v>
      </c>
      <c r="U83" s="193"/>
      <c r="V83" s="190">
        <v>0</v>
      </c>
      <c r="W83" s="193"/>
      <c r="X83" s="190">
        <v>0</v>
      </c>
      <c r="Y83" s="193"/>
      <c r="Z83" s="190" t="s">
        <v>648</v>
      </c>
      <c r="AA83" s="193"/>
      <c r="AB83" s="190">
        <v>0</v>
      </c>
      <c r="AC83" s="190">
        <v>0</v>
      </c>
    </row>
    <row r="84" spans="1:29" s="188" customFormat="1" x14ac:dyDescent="0.25">
      <c r="A84" s="146" t="s">
        <v>579</v>
      </c>
      <c r="B84" s="147" t="s">
        <v>559</v>
      </c>
      <c r="C84" s="268"/>
      <c r="D84" s="193"/>
      <c r="E84" s="194"/>
      <c r="F84" s="194"/>
      <c r="G84" s="190">
        <v>0</v>
      </c>
      <c r="H84" s="190">
        <v>0</v>
      </c>
      <c r="I84" s="194"/>
      <c r="J84" s="190">
        <v>0</v>
      </c>
      <c r="K84" s="193"/>
      <c r="L84" s="190">
        <v>0</v>
      </c>
      <c r="M84" s="193"/>
      <c r="N84" s="190">
        <v>0</v>
      </c>
      <c r="O84" s="193"/>
      <c r="P84" s="190">
        <v>0</v>
      </c>
      <c r="Q84" s="193"/>
      <c r="R84" s="190">
        <v>0</v>
      </c>
      <c r="S84" s="193"/>
      <c r="T84" s="190">
        <v>0</v>
      </c>
      <c r="U84" s="193"/>
      <c r="V84" s="190">
        <v>0</v>
      </c>
      <c r="W84" s="193"/>
      <c r="X84" s="190">
        <v>0</v>
      </c>
      <c r="Y84" s="193"/>
      <c r="Z84" s="190" t="s">
        <v>648</v>
      </c>
      <c r="AA84" s="193"/>
      <c r="AB84" s="190">
        <v>0</v>
      </c>
      <c r="AC84" s="190">
        <v>0</v>
      </c>
    </row>
    <row r="85" spans="1:29" s="188" customFormat="1" x14ac:dyDescent="0.25">
      <c r="A85" s="146" t="s">
        <v>580</v>
      </c>
      <c r="B85" s="147" t="s">
        <v>561</v>
      </c>
      <c r="C85" s="268"/>
      <c r="D85" s="193"/>
      <c r="E85" s="194"/>
      <c r="F85" s="194"/>
      <c r="G85" s="190">
        <v>0</v>
      </c>
      <c r="H85" s="190">
        <v>0</v>
      </c>
      <c r="I85" s="194"/>
      <c r="J85" s="190">
        <v>0</v>
      </c>
      <c r="K85" s="193"/>
      <c r="L85" s="190">
        <v>0</v>
      </c>
      <c r="M85" s="193"/>
      <c r="N85" s="190">
        <v>0</v>
      </c>
      <c r="O85" s="193"/>
      <c r="P85" s="190">
        <v>0</v>
      </c>
      <c r="Q85" s="193"/>
      <c r="R85" s="190">
        <v>0</v>
      </c>
      <c r="S85" s="193"/>
      <c r="T85" s="190">
        <v>0</v>
      </c>
      <c r="U85" s="193"/>
      <c r="V85" s="190">
        <v>0</v>
      </c>
      <c r="W85" s="193"/>
      <c r="X85" s="190">
        <v>0</v>
      </c>
      <c r="Y85" s="193"/>
      <c r="Z85" s="190" t="s">
        <v>648</v>
      </c>
      <c r="AA85" s="193"/>
      <c r="AB85" s="190">
        <v>0</v>
      </c>
      <c r="AC85" s="190">
        <v>0</v>
      </c>
    </row>
    <row r="86" spans="1:29" s="188" customFormat="1" x14ac:dyDescent="0.25">
      <c r="A86" s="146" t="s">
        <v>581</v>
      </c>
      <c r="B86" s="147" t="s">
        <v>563</v>
      </c>
      <c r="C86" s="269"/>
      <c r="D86" s="193"/>
      <c r="E86" s="194"/>
      <c r="F86" s="194"/>
      <c r="G86" s="190">
        <v>0</v>
      </c>
      <c r="H86" s="190">
        <v>0</v>
      </c>
      <c r="I86" s="194"/>
      <c r="J86" s="190">
        <v>0</v>
      </c>
      <c r="K86" s="193"/>
      <c r="L86" s="190">
        <v>0</v>
      </c>
      <c r="M86" s="193"/>
      <c r="N86" s="190">
        <v>0</v>
      </c>
      <c r="O86" s="193"/>
      <c r="P86" s="190">
        <v>0</v>
      </c>
      <c r="Q86" s="193"/>
      <c r="R86" s="190">
        <v>0</v>
      </c>
      <c r="S86" s="193"/>
      <c r="T86" s="190">
        <v>0</v>
      </c>
      <c r="U86" s="193"/>
      <c r="V86" s="190">
        <v>0</v>
      </c>
      <c r="W86" s="193"/>
      <c r="X86" s="190">
        <v>0</v>
      </c>
      <c r="Y86" s="193"/>
      <c r="Z86" s="190" t="s">
        <v>648</v>
      </c>
      <c r="AA86" s="193"/>
      <c r="AB86" s="190">
        <v>0</v>
      </c>
      <c r="AC86" s="190">
        <v>0</v>
      </c>
    </row>
    <row r="87" spans="1:29" x14ac:dyDescent="0.25">
      <c r="G87" s="134"/>
      <c r="H87" s="134"/>
      <c r="I87" s="134"/>
      <c r="J87" s="134"/>
      <c r="K87" s="134"/>
    </row>
    <row r="88" spans="1:29" x14ac:dyDescent="0.25">
      <c r="G88" s="134"/>
      <c r="H88" s="134"/>
      <c r="I88" s="134"/>
      <c r="J88" s="134"/>
      <c r="K88" s="134"/>
    </row>
    <row r="89" spans="1:29" x14ac:dyDescent="0.25">
      <c r="G89" s="134"/>
      <c r="H89" s="134"/>
      <c r="I89" s="134"/>
      <c r="J89" s="134"/>
      <c r="K89" s="134"/>
    </row>
    <row r="90" spans="1:29" x14ac:dyDescent="0.25">
      <c r="G90" s="134"/>
      <c r="H90" s="134"/>
      <c r="I90" s="134"/>
      <c r="J90" s="134"/>
      <c r="K90" s="134"/>
    </row>
    <row r="91" spans="1:29" x14ac:dyDescent="0.25">
      <c r="G91" s="134"/>
      <c r="H91" s="134"/>
      <c r="I91" s="134"/>
      <c r="J91" s="134"/>
      <c r="K91" s="134"/>
    </row>
    <row r="92" spans="1:29" x14ac:dyDescent="0.25">
      <c r="G92" s="134"/>
      <c r="H92" s="134"/>
      <c r="I92" s="134"/>
      <c r="J92" s="134"/>
      <c r="K92" s="134"/>
    </row>
  </sheetData>
  <mergeCells count="31">
    <mergeCell ref="X20:AA20"/>
    <mergeCell ref="X21:Y21"/>
    <mergeCell ref="Z21:AA21"/>
    <mergeCell ref="AB20:AC21"/>
    <mergeCell ref="B20:B22"/>
    <mergeCell ref="H20:K20"/>
    <mergeCell ref="H21:I21"/>
    <mergeCell ref="J21:K21"/>
    <mergeCell ref="P20:S20"/>
    <mergeCell ref="A4:AC4"/>
    <mergeCell ref="A12:AC12"/>
    <mergeCell ref="A9:AC9"/>
    <mergeCell ref="A11:AC11"/>
    <mergeCell ref="A8:AC8"/>
    <mergeCell ref="A6:AC6"/>
    <mergeCell ref="A14:AC14"/>
    <mergeCell ref="C20:D21"/>
    <mergeCell ref="A16:AC16"/>
    <mergeCell ref="A15:AC15"/>
    <mergeCell ref="A20:A22"/>
    <mergeCell ref="E20:F21"/>
    <mergeCell ref="P21:Q21"/>
    <mergeCell ref="R21:S21"/>
    <mergeCell ref="T20:W20"/>
    <mergeCell ref="T21:U21"/>
    <mergeCell ref="V21:W21"/>
    <mergeCell ref="A18:AC18"/>
    <mergeCell ref="L20:O20"/>
    <mergeCell ref="L21:M21"/>
    <mergeCell ref="N21:O21"/>
    <mergeCell ref="G20:G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7"/>
  <sheetViews>
    <sheetView view="pageBreakPreview" topLeftCell="J14" zoomScale="70" zoomScaleSheetLayoutView="70" workbookViewId="0">
      <selection activeCell="Q34" sqref="Q34"/>
    </sheetView>
  </sheetViews>
  <sheetFormatPr defaultColWidth="9.140625" defaultRowHeight="15" x14ac:dyDescent="0.25"/>
  <cols>
    <col min="1" max="1" width="11.5703125" style="19" customWidth="1"/>
    <col min="2" max="2" width="16.5703125" style="19" customWidth="1"/>
    <col min="3" max="3" width="18.5703125" style="19" customWidth="1"/>
    <col min="4" max="4" width="15.140625" style="19" customWidth="1"/>
    <col min="5" max="12" width="7.7109375" style="19" customWidth="1"/>
    <col min="13" max="13" width="10.7109375" style="19" customWidth="1"/>
    <col min="14" max="14" width="71.28515625" style="19" customWidth="1"/>
    <col min="15" max="15" width="16.42578125" style="19" customWidth="1"/>
    <col min="16" max="16" width="13.42578125" style="19" customWidth="1"/>
    <col min="17" max="17" width="43.5703125" style="19" customWidth="1"/>
    <col min="18" max="18" width="17" style="19" customWidth="1"/>
    <col min="19" max="20" width="9.7109375" style="19" customWidth="1"/>
    <col min="21" max="21" width="11.42578125" style="19" customWidth="1"/>
    <col min="22" max="22" width="12.7109375" style="19" customWidth="1"/>
    <col min="23" max="23" width="27.140625" style="19" customWidth="1"/>
    <col min="24" max="24" width="10.7109375" style="19" customWidth="1"/>
    <col min="25" max="25" width="27.14062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20.5703125" style="19" customWidth="1"/>
    <col min="33" max="33" width="19.140625" style="19" customWidth="1"/>
    <col min="34" max="34" width="24.140625" style="19" customWidth="1"/>
    <col min="35" max="35" width="18.42578125" style="19" customWidth="1"/>
    <col min="36" max="36" width="19.5703125" style="19" customWidth="1"/>
    <col min="37" max="37" width="23.140625" style="19" customWidth="1"/>
    <col min="38" max="38" width="26.85546875" style="19" customWidth="1"/>
    <col min="39" max="39" width="30" style="19" customWidth="1"/>
    <col min="40" max="40" width="27.425781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35.42578125" style="19" customWidth="1"/>
    <col min="49" max="50" width="0" style="19" hidden="1" customWidth="1"/>
    <col min="51" max="16384" width="9.140625" style="19"/>
  </cols>
  <sheetData>
    <row r="1" spans="1:48" ht="18.75" x14ac:dyDescent="0.25">
      <c r="AV1" s="156" t="s">
        <v>70</v>
      </c>
    </row>
    <row r="2" spans="1:48" ht="18.75" x14ac:dyDescent="0.3">
      <c r="AV2" s="157" t="s">
        <v>11</v>
      </c>
    </row>
    <row r="3" spans="1:48" ht="18.75" x14ac:dyDescent="0.3">
      <c r="AV3" s="157" t="s">
        <v>69</v>
      </c>
    </row>
    <row r="4" spans="1:48" ht="18.75" x14ac:dyDescent="0.3">
      <c r="AV4" s="157"/>
    </row>
    <row r="5" spans="1:48" ht="18.75" customHeight="1" x14ac:dyDescent="0.25">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7"/>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8.75" x14ac:dyDescent="0.25">
      <c r="A9" s="315" t="s">
        <v>549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36" t="str">
        <f>'1. паспорт местоположение'!A12:C12</f>
        <v>H_TP3400.PS.0021</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42" customHeight="1" x14ac:dyDescent="0.25">
      <c r="A15" s="305"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9"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9"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9"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9" s="20"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9" s="20" customFormat="1" x14ac:dyDescent="0.25">
      <c r="A21" s="437" t="s">
        <v>430</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9" s="20" customFormat="1" ht="58.5" customHeight="1" x14ac:dyDescent="0.25">
      <c r="A22" s="438" t="s">
        <v>53</v>
      </c>
      <c r="B22" s="441" t="s">
        <v>25</v>
      </c>
      <c r="C22" s="438" t="s">
        <v>52</v>
      </c>
      <c r="D22" s="438" t="s">
        <v>51</v>
      </c>
      <c r="E22" s="444" t="s">
        <v>441</v>
      </c>
      <c r="F22" s="445"/>
      <c r="G22" s="445"/>
      <c r="H22" s="445"/>
      <c r="I22" s="445"/>
      <c r="J22" s="445"/>
      <c r="K22" s="445"/>
      <c r="L22" s="446"/>
      <c r="M22" s="438" t="s">
        <v>50</v>
      </c>
      <c r="N22" s="438" t="s">
        <v>49</v>
      </c>
      <c r="O22" s="438" t="s">
        <v>48</v>
      </c>
      <c r="P22" s="448" t="s">
        <v>238</v>
      </c>
      <c r="Q22" s="448" t="s">
        <v>47</v>
      </c>
      <c r="R22" s="448" t="s">
        <v>46</v>
      </c>
      <c r="S22" s="448" t="s">
        <v>45</v>
      </c>
      <c r="T22" s="448"/>
      <c r="U22" s="451" t="s">
        <v>44</v>
      </c>
      <c r="V22" s="451" t="s">
        <v>43</v>
      </c>
      <c r="W22" s="448" t="s">
        <v>42</v>
      </c>
      <c r="X22" s="448" t="s">
        <v>41</v>
      </c>
      <c r="Y22" s="448" t="s">
        <v>40</v>
      </c>
      <c r="Z22" s="447"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48" t="s">
        <v>26</v>
      </c>
    </row>
    <row r="23" spans="1:49" s="20" customFormat="1" ht="64.5" customHeight="1" x14ac:dyDescent="0.25">
      <c r="A23" s="439"/>
      <c r="B23" s="442"/>
      <c r="C23" s="439"/>
      <c r="D23" s="439"/>
      <c r="E23" s="456" t="s">
        <v>24</v>
      </c>
      <c r="F23" s="454" t="s">
        <v>134</v>
      </c>
      <c r="G23" s="454" t="s">
        <v>133</v>
      </c>
      <c r="H23" s="454" t="s">
        <v>132</v>
      </c>
      <c r="I23" s="452" t="s">
        <v>350</v>
      </c>
      <c r="J23" s="452" t="s">
        <v>351</v>
      </c>
      <c r="K23" s="452" t="s">
        <v>352</v>
      </c>
      <c r="L23" s="454" t="s">
        <v>81</v>
      </c>
      <c r="M23" s="439"/>
      <c r="N23" s="439"/>
      <c r="O23" s="439"/>
      <c r="P23" s="448"/>
      <c r="Q23" s="448"/>
      <c r="R23" s="448"/>
      <c r="S23" s="449" t="s">
        <v>3</v>
      </c>
      <c r="T23" s="449" t="s">
        <v>12</v>
      </c>
      <c r="U23" s="451"/>
      <c r="V23" s="451"/>
      <c r="W23" s="448"/>
      <c r="X23" s="448"/>
      <c r="Y23" s="448"/>
      <c r="Z23" s="448"/>
      <c r="AA23" s="448"/>
      <c r="AB23" s="448"/>
      <c r="AC23" s="448"/>
      <c r="AD23" s="448"/>
      <c r="AE23" s="448"/>
      <c r="AF23" s="448" t="s">
        <v>23</v>
      </c>
      <c r="AG23" s="448"/>
      <c r="AH23" s="448" t="s">
        <v>22</v>
      </c>
      <c r="AI23" s="448"/>
      <c r="AJ23" s="438" t="s">
        <v>21</v>
      </c>
      <c r="AK23" s="438" t="s">
        <v>20</v>
      </c>
      <c r="AL23" s="438" t="s">
        <v>19</v>
      </c>
      <c r="AM23" s="438" t="s">
        <v>18</v>
      </c>
      <c r="AN23" s="438" t="s">
        <v>17</v>
      </c>
      <c r="AO23" s="438" t="s">
        <v>16</v>
      </c>
      <c r="AP23" s="438" t="s">
        <v>15</v>
      </c>
      <c r="AQ23" s="458" t="s">
        <v>12</v>
      </c>
      <c r="AR23" s="448"/>
      <c r="AS23" s="448"/>
      <c r="AT23" s="448"/>
      <c r="AU23" s="448"/>
      <c r="AV23" s="448"/>
    </row>
    <row r="24" spans="1:49" s="20" customFormat="1" ht="96.75" customHeight="1" x14ac:dyDescent="0.25">
      <c r="A24" s="440"/>
      <c r="B24" s="443"/>
      <c r="C24" s="440"/>
      <c r="D24" s="440"/>
      <c r="E24" s="457"/>
      <c r="F24" s="455"/>
      <c r="G24" s="455"/>
      <c r="H24" s="455"/>
      <c r="I24" s="453"/>
      <c r="J24" s="453"/>
      <c r="K24" s="453"/>
      <c r="L24" s="455"/>
      <c r="M24" s="440"/>
      <c r="N24" s="440"/>
      <c r="O24" s="440"/>
      <c r="P24" s="448"/>
      <c r="Q24" s="448"/>
      <c r="R24" s="448"/>
      <c r="S24" s="450"/>
      <c r="T24" s="450"/>
      <c r="U24" s="451"/>
      <c r="V24" s="451"/>
      <c r="W24" s="448"/>
      <c r="X24" s="448"/>
      <c r="Y24" s="448"/>
      <c r="Z24" s="448"/>
      <c r="AA24" s="448"/>
      <c r="AB24" s="448"/>
      <c r="AC24" s="448"/>
      <c r="AD24" s="448"/>
      <c r="AE24" s="448"/>
      <c r="AF24" s="195" t="s">
        <v>14</v>
      </c>
      <c r="AG24" s="195" t="s">
        <v>13</v>
      </c>
      <c r="AH24" s="196" t="s">
        <v>3</v>
      </c>
      <c r="AI24" s="196" t="s">
        <v>12</v>
      </c>
      <c r="AJ24" s="440"/>
      <c r="AK24" s="440"/>
      <c r="AL24" s="440"/>
      <c r="AM24" s="440"/>
      <c r="AN24" s="440"/>
      <c r="AO24" s="440"/>
      <c r="AP24" s="440"/>
      <c r="AQ24" s="459"/>
      <c r="AR24" s="448"/>
      <c r="AS24" s="448"/>
      <c r="AT24" s="448"/>
      <c r="AU24" s="448"/>
      <c r="AV24" s="448"/>
    </row>
    <row r="25" spans="1:49" x14ac:dyDescent="0.25">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9" ht="60" x14ac:dyDescent="0.25">
      <c r="A26" s="198" t="s">
        <v>532</v>
      </c>
      <c r="B26" s="199" t="s">
        <v>652</v>
      </c>
      <c r="C26" s="199" t="s">
        <v>533</v>
      </c>
      <c r="D26" s="200" t="s">
        <v>534</v>
      </c>
      <c r="E26" s="201" t="s">
        <v>313</v>
      </c>
      <c r="F26" s="201" t="s">
        <v>313</v>
      </c>
      <c r="G26" s="201" t="s">
        <v>313</v>
      </c>
      <c r="H26" s="201" t="s">
        <v>313</v>
      </c>
      <c r="I26" s="201" t="s">
        <v>313</v>
      </c>
      <c r="J26" s="201" t="s">
        <v>313</v>
      </c>
      <c r="K26" s="201" t="s">
        <v>313</v>
      </c>
      <c r="L26" s="201" t="s">
        <v>313</v>
      </c>
      <c r="M26" s="199" t="s">
        <v>535</v>
      </c>
      <c r="N26" s="202" t="s">
        <v>626</v>
      </c>
      <c r="O26" s="199" t="s">
        <v>652</v>
      </c>
      <c r="P26" s="203">
        <v>9032</v>
      </c>
      <c r="Q26" s="199" t="s">
        <v>536</v>
      </c>
      <c r="R26" s="203">
        <v>6323</v>
      </c>
      <c r="S26" s="199" t="s">
        <v>537</v>
      </c>
      <c r="T26" s="199" t="s">
        <v>537</v>
      </c>
      <c r="U26" s="199">
        <v>3</v>
      </c>
      <c r="V26" s="199">
        <v>3</v>
      </c>
      <c r="W26" s="199" t="s">
        <v>538</v>
      </c>
      <c r="X26" s="204">
        <v>6293</v>
      </c>
      <c r="Y26" s="199"/>
      <c r="Z26" s="199">
        <v>1</v>
      </c>
      <c r="AA26" s="203">
        <v>6230</v>
      </c>
      <c r="AB26" s="203">
        <v>6230</v>
      </c>
      <c r="AC26" s="199" t="s">
        <v>538</v>
      </c>
      <c r="AD26" s="203">
        <v>7351</v>
      </c>
      <c r="AE26" s="203">
        <v>7351</v>
      </c>
      <c r="AF26" s="278">
        <v>958578</v>
      </c>
      <c r="AG26" s="199" t="s">
        <v>539</v>
      </c>
      <c r="AH26" s="199" t="s">
        <v>540</v>
      </c>
      <c r="AI26" s="199" t="s">
        <v>540</v>
      </c>
      <c r="AJ26" s="199" t="s">
        <v>541</v>
      </c>
      <c r="AK26" s="199" t="s">
        <v>542</v>
      </c>
      <c r="AL26" s="199"/>
      <c r="AM26" s="199"/>
      <c r="AN26" s="199"/>
      <c r="AO26" s="200" t="s">
        <v>543</v>
      </c>
      <c r="AP26" s="199" t="s">
        <v>544</v>
      </c>
      <c r="AQ26" s="199" t="s">
        <v>545</v>
      </c>
      <c r="AR26" s="199" t="s">
        <v>544</v>
      </c>
      <c r="AS26" s="199" t="s">
        <v>545</v>
      </c>
      <c r="AT26" s="199" t="s">
        <v>546</v>
      </c>
      <c r="AU26" s="205"/>
      <c r="AV26" s="206" t="s">
        <v>658</v>
      </c>
      <c r="AW26" s="19">
        <v>7.476</v>
      </c>
    </row>
    <row r="27" spans="1:49" ht="23.25" customHeight="1" x14ac:dyDescent="0.25">
      <c r="A27" s="187"/>
      <c r="B27" s="187"/>
      <c r="C27" s="187"/>
      <c r="D27" s="187"/>
      <c r="E27" s="187"/>
      <c r="F27" s="187"/>
      <c r="G27" s="187"/>
      <c r="H27" s="187"/>
      <c r="I27" s="187"/>
      <c r="J27" s="187"/>
      <c r="K27" s="187"/>
      <c r="L27" s="187"/>
      <c r="M27" s="199" t="s">
        <v>543</v>
      </c>
      <c r="N27" s="202"/>
      <c r="O27" s="199"/>
      <c r="P27" s="203"/>
      <c r="Q27" s="199"/>
      <c r="R27" s="203"/>
      <c r="S27" s="199"/>
      <c r="T27" s="199"/>
      <c r="U27" s="199"/>
      <c r="V27" s="199"/>
      <c r="W27" s="199" t="s">
        <v>547</v>
      </c>
      <c r="X27" s="204">
        <v>6317</v>
      </c>
      <c r="Y27" s="199"/>
      <c r="Z27" s="199"/>
      <c r="AA27" s="203">
        <v>6244</v>
      </c>
      <c r="AB27" s="203"/>
      <c r="AC27" s="199"/>
      <c r="AD27" s="203"/>
      <c r="AE27" s="203"/>
      <c r="AF27" s="200" t="s">
        <v>543</v>
      </c>
      <c r="AG27" s="199"/>
      <c r="AH27" s="199"/>
      <c r="AI27" s="199"/>
      <c r="AJ27" s="199"/>
      <c r="AK27" s="199"/>
      <c r="AL27" s="199"/>
      <c r="AM27" s="199"/>
      <c r="AN27" s="199"/>
      <c r="AO27" s="200" t="s">
        <v>543</v>
      </c>
      <c r="AP27" s="199"/>
      <c r="AQ27" s="199"/>
      <c r="AR27" s="199"/>
      <c r="AS27" s="199"/>
      <c r="AT27" s="199"/>
      <c r="AU27" s="187"/>
      <c r="AV27" s="187"/>
    </row>
    <row r="28" spans="1:49" ht="28.5" customHeight="1" x14ac:dyDescent="0.25">
      <c r="A28" s="187"/>
      <c r="B28" s="187"/>
      <c r="C28" s="187"/>
      <c r="D28" s="187"/>
      <c r="E28" s="187"/>
      <c r="F28" s="187"/>
      <c r="G28" s="187"/>
      <c r="H28" s="187"/>
      <c r="I28" s="187"/>
      <c r="J28" s="187"/>
      <c r="K28" s="187"/>
      <c r="L28" s="187"/>
      <c r="M28" s="199" t="s">
        <v>543</v>
      </c>
      <c r="N28" s="202"/>
      <c r="O28" s="199"/>
      <c r="P28" s="203"/>
      <c r="Q28" s="199"/>
      <c r="R28" s="203"/>
      <c r="S28" s="199"/>
      <c r="T28" s="199"/>
      <c r="U28" s="199"/>
      <c r="V28" s="199"/>
      <c r="W28" s="199" t="s">
        <v>548</v>
      </c>
      <c r="X28" s="204">
        <v>6323</v>
      </c>
      <c r="Y28" s="199" t="s">
        <v>548</v>
      </c>
      <c r="Z28" s="199"/>
      <c r="AA28" s="203"/>
      <c r="AB28" s="203"/>
      <c r="AC28" s="199"/>
      <c r="AD28" s="203"/>
      <c r="AE28" s="203"/>
      <c r="AF28" s="200" t="s">
        <v>543</v>
      </c>
      <c r="AG28" s="199"/>
      <c r="AH28" s="199"/>
      <c r="AI28" s="199"/>
      <c r="AJ28" s="199"/>
      <c r="AK28" s="199"/>
      <c r="AL28" s="199"/>
      <c r="AM28" s="199"/>
      <c r="AN28" s="199"/>
      <c r="AO28" s="200" t="s">
        <v>543</v>
      </c>
      <c r="AP28" s="199"/>
      <c r="AQ28" s="199"/>
      <c r="AR28" s="199"/>
      <c r="AS28" s="199"/>
      <c r="AT28" s="199"/>
      <c r="AU28" s="187"/>
      <c r="AV28" s="187"/>
    </row>
    <row r="29" spans="1:49" ht="75" x14ac:dyDescent="0.25">
      <c r="A29" s="203">
        <v>1</v>
      </c>
      <c r="B29" s="262" t="s">
        <v>653</v>
      </c>
      <c r="C29" s="199" t="s">
        <v>533</v>
      </c>
      <c r="D29" s="200" t="s">
        <v>627</v>
      </c>
      <c r="E29" s="262" t="s">
        <v>313</v>
      </c>
      <c r="F29" s="262" t="s">
        <v>313</v>
      </c>
      <c r="G29" s="262" t="s">
        <v>313</v>
      </c>
      <c r="H29" s="262" t="s">
        <v>313</v>
      </c>
      <c r="I29" s="262" t="s">
        <v>313</v>
      </c>
      <c r="J29" s="262" t="s">
        <v>313</v>
      </c>
      <c r="K29" s="262" t="s">
        <v>313</v>
      </c>
      <c r="L29" s="262" t="s">
        <v>313</v>
      </c>
      <c r="M29" s="262" t="s">
        <v>535</v>
      </c>
      <c r="N29" s="202" t="s">
        <v>628</v>
      </c>
      <c r="O29" s="262" t="s">
        <v>653</v>
      </c>
      <c r="P29" s="263" t="s">
        <v>629</v>
      </c>
      <c r="Q29" s="199" t="s">
        <v>536</v>
      </c>
      <c r="R29" s="263" t="s">
        <v>630</v>
      </c>
      <c r="S29" s="263" t="s">
        <v>631</v>
      </c>
      <c r="T29" s="263" t="s">
        <v>631</v>
      </c>
      <c r="U29" s="264">
        <v>3</v>
      </c>
      <c r="V29" s="264">
        <v>3</v>
      </c>
      <c r="W29" s="199" t="s">
        <v>632</v>
      </c>
      <c r="X29" s="204">
        <v>15995</v>
      </c>
      <c r="Y29" s="263" t="s">
        <v>633</v>
      </c>
      <c r="Z29" s="263" t="s">
        <v>634</v>
      </c>
      <c r="AA29" s="264" t="s">
        <v>313</v>
      </c>
      <c r="AB29" s="204">
        <v>15995</v>
      </c>
      <c r="AC29" s="199" t="s">
        <v>632</v>
      </c>
      <c r="AD29" s="204">
        <v>19194</v>
      </c>
      <c r="AE29" s="204">
        <v>0</v>
      </c>
      <c r="AF29" s="263" t="s">
        <v>635</v>
      </c>
      <c r="AG29" s="263" t="s">
        <v>635</v>
      </c>
      <c r="AH29" s="263" t="s">
        <v>635</v>
      </c>
      <c r="AI29" s="263" t="s">
        <v>635</v>
      </c>
      <c r="AJ29" s="263" t="s">
        <v>635</v>
      </c>
      <c r="AK29" s="263" t="s">
        <v>635</v>
      </c>
      <c r="AL29" s="263" t="s">
        <v>636</v>
      </c>
      <c r="AM29" s="263" t="s">
        <v>636</v>
      </c>
      <c r="AN29" s="263" t="s">
        <v>636</v>
      </c>
      <c r="AO29" s="263" t="s">
        <v>636</v>
      </c>
      <c r="AP29" s="263" t="s">
        <v>633</v>
      </c>
      <c r="AQ29" s="199" t="s">
        <v>637</v>
      </c>
      <c r="AR29" s="263" t="s">
        <v>629</v>
      </c>
      <c r="AS29" s="199" t="s">
        <v>637</v>
      </c>
      <c r="AT29" s="199" t="s">
        <v>638</v>
      </c>
      <c r="AU29" s="187"/>
      <c r="AV29" s="206" t="s">
        <v>639</v>
      </c>
      <c r="AW29" s="19">
        <v>19.193999999999999</v>
      </c>
    </row>
    <row r="30" spans="1:49" x14ac:dyDescent="0.25">
      <c r="A30" s="265"/>
      <c r="B30" s="265"/>
      <c r="C30" s="265"/>
      <c r="D30" s="265"/>
      <c r="E30" s="265"/>
      <c r="F30" s="265"/>
      <c r="G30" s="265"/>
      <c r="H30" s="265"/>
      <c r="I30" s="265"/>
      <c r="J30" s="265"/>
      <c r="K30" s="265"/>
      <c r="L30" s="265"/>
      <c r="M30" s="265"/>
      <c r="N30" s="265"/>
      <c r="O30" s="265"/>
      <c r="P30" s="265"/>
      <c r="Q30" s="265"/>
      <c r="R30" s="265"/>
      <c r="S30" s="265"/>
      <c r="T30" s="265"/>
      <c r="U30" s="265"/>
      <c r="V30" s="265"/>
      <c r="W30" s="199" t="s">
        <v>640</v>
      </c>
      <c r="X30" s="204">
        <v>16451</v>
      </c>
      <c r="Y30" s="265"/>
      <c r="Z30" s="265"/>
      <c r="AA30" s="265"/>
      <c r="AB30" s="265"/>
      <c r="AC30" s="265"/>
      <c r="AD30" s="265"/>
      <c r="AE30" s="265"/>
      <c r="AF30" s="265"/>
      <c r="AG30" s="265"/>
      <c r="AH30" s="265"/>
      <c r="AI30" s="265"/>
      <c r="AJ30" s="265"/>
      <c r="AK30" s="265"/>
      <c r="AL30" s="265"/>
      <c r="AM30" s="265"/>
      <c r="AN30" s="265"/>
      <c r="AO30" s="265"/>
      <c r="AP30" s="265"/>
      <c r="AQ30" s="265"/>
      <c r="AR30" s="265"/>
      <c r="AS30" s="265"/>
      <c r="AT30" s="265"/>
      <c r="AU30" s="265"/>
      <c r="AV30" s="265"/>
    </row>
    <row r="31" spans="1:49" x14ac:dyDescent="0.25">
      <c r="A31" s="265"/>
      <c r="B31" s="265"/>
      <c r="C31" s="265"/>
      <c r="D31" s="265"/>
      <c r="E31" s="265"/>
      <c r="F31" s="265"/>
      <c r="G31" s="265"/>
      <c r="H31" s="265"/>
      <c r="I31" s="265"/>
      <c r="J31" s="265"/>
      <c r="K31" s="265"/>
      <c r="L31" s="265"/>
      <c r="M31" s="265"/>
      <c r="N31" s="265"/>
      <c r="O31" s="265"/>
      <c r="P31" s="265"/>
      <c r="Q31" s="265"/>
      <c r="R31" s="265"/>
      <c r="S31" s="265"/>
      <c r="T31" s="265"/>
      <c r="U31" s="265"/>
      <c r="V31" s="265"/>
      <c r="W31" s="199" t="s">
        <v>641</v>
      </c>
      <c r="X31" s="204">
        <v>16500</v>
      </c>
      <c r="Y31" s="265"/>
      <c r="Z31" s="265"/>
      <c r="AA31" s="265"/>
      <c r="AB31" s="265"/>
      <c r="AC31" s="265"/>
      <c r="AD31" s="265"/>
      <c r="AE31" s="265"/>
      <c r="AF31" s="265"/>
      <c r="AG31" s="265"/>
      <c r="AH31" s="265"/>
      <c r="AI31" s="265"/>
      <c r="AJ31" s="265"/>
      <c r="AK31" s="265"/>
      <c r="AL31" s="265"/>
      <c r="AM31" s="265"/>
      <c r="AN31" s="265"/>
      <c r="AO31" s="265"/>
      <c r="AP31" s="265"/>
      <c r="AQ31" s="265"/>
      <c r="AR31" s="265"/>
      <c r="AS31" s="265"/>
      <c r="AT31" s="265"/>
      <c r="AU31" s="265"/>
      <c r="AV31" s="265"/>
    </row>
    <row r="32" spans="1:49" ht="75" x14ac:dyDescent="0.25">
      <c r="A32" s="203">
        <v>2</v>
      </c>
      <c r="B32" s="262" t="s">
        <v>653</v>
      </c>
      <c r="C32" s="199" t="s">
        <v>533</v>
      </c>
      <c r="D32" s="200" t="s">
        <v>627</v>
      </c>
      <c r="E32" s="262" t="s">
        <v>313</v>
      </c>
      <c r="F32" s="262" t="s">
        <v>313</v>
      </c>
      <c r="G32" s="262" t="s">
        <v>313</v>
      </c>
      <c r="H32" s="262" t="s">
        <v>313</v>
      </c>
      <c r="I32" s="262" t="s">
        <v>313</v>
      </c>
      <c r="J32" s="262" t="s">
        <v>313</v>
      </c>
      <c r="K32" s="262" t="s">
        <v>313</v>
      </c>
      <c r="L32" s="262" t="s">
        <v>313</v>
      </c>
      <c r="M32" s="262" t="s">
        <v>642</v>
      </c>
      <c r="N32" s="202" t="s">
        <v>643</v>
      </c>
      <c r="O32" s="262" t="s">
        <v>653</v>
      </c>
      <c r="P32" s="263" t="s">
        <v>629</v>
      </c>
      <c r="Q32" s="199" t="s">
        <v>660</v>
      </c>
      <c r="R32" s="263" t="s">
        <v>630</v>
      </c>
      <c r="S32" s="263" t="s">
        <v>631</v>
      </c>
      <c r="T32" s="263" t="s">
        <v>631</v>
      </c>
      <c r="U32" s="264">
        <v>3</v>
      </c>
      <c r="V32" s="264">
        <v>3</v>
      </c>
      <c r="W32" s="199" t="s">
        <v>632</v>
      </c>
      <c r="X32" s="204">
        <v>376526</v>
      </c>
      <c r="Y32" s="263" t="s">
        <v>633</v>
      </c>
      <c r="Z32" s="263" t="s">
        <v>634</v>
      </c>
      <c r="AA32" s="264" t="s">
        <v>313</v>
      </c>
      <c r="AB32" s="204">
        <v>376526</v>
      </c>
      <c r="AC32" s="199" t="s">
        <v>632</v>
      </c>
      <c r="AD32" s="204">
        <v>451831</v>
      </c>
      <c r="AE32" s="204">
        <v>0</v>
      </c>
      <c r="AF32" s="263" t="s">
        <v>635</v>
      </c>
      <c r="AG32" s="263" t="s">
        <v>635</v>
      </c>
      <c r="AH32" s="263" t="s">
        <v>635</v>
      </c>
      <c r="AI32" s="263" t="s">
        <v>635</v>
      </c>
      <c r="AJ32" s="263" t="s">
        <v>635</v>
      </c>
      <c r="AK32" s="263" t="s">
        <v>635</v>
      </c>
      <c r="AL32" s="263" t="s">
        <v>636</v>
      </c>
      <c r="AM32" s="263" t="s">
        <v>636</v>
      </c>
      <c r="AN32" s="263" t="s">
        <v>636</v>
      </c>
      <c r="AO32" s="263" t="s">
        <v>636</v>
      </c>
      <c r="AP32" s="263" t="s">
        <v>633</v>
      </c>
      <c r="AQ32" s="199" t="s">
        <v>644</v>
      </c>
      <c r="AR32" s="263" t="s">
        <v>629</v>
      </c>
      <c r="AS32" s="199" t="s">
        <v>644</v>
      </c>
      <c r="AT32" s="199" t="s">
        <v>645</v>
      </c>
      <c r="AU32" s="187"/>
      <c r="AV32" s="206" t="s">
        <v>654</v>
      </c>
      <c r="AW32" s="19">
        <v>19.193999999999999</v>
      </c>
    </row>
    <row r="33" spans="1:48" x14ac:dyDescent="0.25">
      <c r="A33" s="265"/>
      <c r="B33" s="265"/>
      <c r="C33" s="265"/>
      <c r="D33" s="265"/>
      <c r="E33" s="265"/>
      <c r="F33" s="265"/>
      <c r="G33" s="265"/>
      <c r="H33" s="265"/>
      <c r="I33" s="265"/>
      <c r="J33" s="265"/>
      <c r="K33" s="265"/>
      <c r="L33" s="265"/>
      <c r="M33" s="265"/>
      <c r="N33" s="265"/>
      <c r="O33" s="265"/>
      <c r="P33" s="265"/>
      <c r="Q33" s="265"/>
      <c r="R33" s="265"/>
      <c r="S33" s="265"/>
      <c r="T33" s="265"/>
      <c r="U33" s="265"/>
      <c r="V33" s="265"/>
      <c r="W33" s="199" t="s">
        <v>646</v>
      </c>
      <c r="X33" s="204">
        <v>415009</v>
      </c>
      <c r="Y33" s="265"/>
      <c r="Z33" s="265"/>
      <c r="AA33" s="265"/>
      <c r="AB33" s="265"/>
      <c r="AC33" s="265"/>
      <c r="AD33" s="265"/>
      <c r="AE33" s="265"/>
      <c r="AF33" s="265"/>
      <c r="AG33" s="265"/>
      <c r="AH33" s="265"/>
      <c r="AI33" s="265"/>
      <c r="AJ33" s="265"/>
      <c r="AK33" s="265"/>
      <c r="AL33" s="265"/>
      <c r="AM33" s="265"/>
      <c r="AN33" s="265"/>
      <c r="AO33" s="265"/>
      <c r="AP33" s="265"/>
      <c r="AQ33" s="265"/>
      <c r="AR33" s="265"/>
      <c r="AS33" s="265"/>
      <c r="AT33" s="265"/>
      <c r="AU33" s="265"/>
      <c r="AV33" s="265"/>
    </row>
    <row r="34" spans="1:48" x14ac:dyDescent="0.25">
      <c r="A34" s="265"/>
      <c r="B34" s="265"/>
      <c r="C34" s="265"/>
      <c r="D34" s="265"/>
      <c r="E34" s="265"/>
      <c r="F34" s="265"/>
      <c r="G34" s="265"/>
      <c r="H34" s="265"/>
      <c r="I34" s="265"/>
      <c r="J34" s="265"/>
      <c r="K34" s="265"/>
      <c r="L34" s="265"/>
      <c r="M34" s="265"/>
      <c r="N34" s="265"/>
      <c r="O34" s="265"/>
      <c r="P34" s="265"/>
      <c r="Q34" s="265"/>
      <c r="R34" s="265"/>
      <c r="S34" s="265"/>
      <c r="T34" s="265"/>
      <c r="U34" s="265"/>
      <c r="V34" s="265"/>
      <c r="W34" s="199" t="s">
        <v>641</v>
      </c>
      <c r="X34" s="204">
        <v>377281</v>
      </c>
      <c r="Y34" s="265"/>
      <c r="Z34" s="265"/>
      <c r="AA34" s="265"/>
      <c r="AB34" s="265"/>
      <c r="AC34" s="265"/>
      <c r="AD34" s="265"/>
      <c r="AE34" s="265"/>
      <c r="AF34" s="265"/>
      <c r="AG34" s="265"/>
      <c r="AH34" s="265"/>
      <c r="AI34" s="265"/>
      <c r="AJ34" s="265"/>
      <c r="AK34" s="265"/>
      <c r="AL34" s="265"/>
      <c r="AM34" s="265"/>
      <c r="AN34" s="265"/>
      <c r="AO34" s="265"/>
      <c r="AP34" s="265"/>
      <c r="AQ34" s="265"/>
      <c r="AR34" s="265"/>
      <c r="AS34" s="265"/>
      <c r="AT34" s="265"/>
      <c r="AU34" s="265"/>
      <c r="AV34" s="265"/>
    </row>
    <row r="35" spans="1:48" s="286" customFormat="1" ht="63.75" x14ac:dyDescent="0.2">
      <c r="A35" s="279">
        <v>3</v>
      </c>
      <c r="B35" s="262" t="s">
        <v>653</v>
      </c>
      <c r="C35" s="280" t="s">
        <v>655</v>
      </c>
      <c r="D35" s="200" t="s">
        <v>627</v>
      </c>
      <c r="E35" s="279">
        <v>95</v>
      </c>
      <c r="F35" s="279" t="s">
        <v>313</v>
      </c>
      <c r="G35" s="279" t="s">
        <v>313</v>
      </c>
      <c r="H35" s="279" t="s">
        <v>313</v>
      </c>
      <c r="I35" s="279" t="s">
        <v>313</v>
      </c>
      <c r="J35" s="279" t="s">
        <v>313</v>
      </c>
      <c r="K35" s="279" t="s">
        <v>313</v>
      </c>
      <c r="L35" s="279" t="s">
        <v>313</v>
      </c>
      <c r="M35" s="281" t="s">
        <v>642</v>
      </c>
      <c r="N35" s="280" t="s">
        <v>657</v>
      </c>
      <c r="O35" s="262" t="s">
        <v>653</v>
      </c>
      <c r="P35" s="282" t="s">
        <v>629</v>
      </c>
      <c r="Q35" s="282" t="s">
        <v>656</v>
      </c>
      <c r="R35" s="282" t="s">
        <v>630</v>
      </c>
      <c r="S35" s="282" t="s">
        <v>631</v>
      </c>
      <c r="T35" s="282" t="s">
        <v>631</v>
      </c>
      <c r="U35" s="283">
        <v>3</v>
      </c>
      <c r="V35" s="283">
        <v>3</v>
      </c>
      <c r="W35" s="282" t="s">
        <v>632</v>
      </c>
      <c r="X35" s="283">
        <v>20739</v>
      </c>
      <c r="Y35" s="282" t="s">
        <v>633</v>
      </c>
      <c r="Z35" s="282" t="s">
        <v>634</v>
      </c>
      <c r="AA35" s="283" t="s">
        <v>313</v>
      </c>
      <c r="AB35" s="283">
        <v>20739</v>
      </c>
      <c r="AC35" s="282" t="s">
        <v>632</v>
      </c>
      <c r="AD35" s="284">
        <v>24887</v>
      </c>
      <c r="AE35" s="284">
        <v>24887</v>
      </c>
      <c r="AF35" s="282" t="s">
        <v>635</v>
      </c>
      <c r="AG35" s="282" t="s">
        <v>635</v>
      </c>
      <c r="AH35" s="282" t="s">
        <v>635</v>
      </c>
      <c r="AI35" s="282" t="s">
        <v>635</v>
      </c>
      <c r="AJ35" s="282" t="s">
        <v>635</v>
      </c>
      <c r="AK35" s="282" t="s">
        <v>635</v>
      </c>
      <c r="AL35" s="282" t="s">
        <v>636</v>
      </c>
      <c r="AM35" s="282" t="s">
        <v>636</v>
      </c>
      <c r="AN35" s="282" t="s">
        <v>636</v>
      </c>
      <c r="AO35" s="282" t="s">
        <v>636</v>
      </c>
      <c r="AP35" s="282" t="s">
        <v>633</v>
      </c>
      <c r="AQ35" s="285">
        <v>45504</v>
      </c>
      <c r="AR35" s="282" t="s">
        <v>629</v>
      </c>
      <c r="AS35" s="285">
        <v>45504</v>
      </c>
      <c r="AT35" s="285">
        <v>45641</v>
      </c>
      <c r="AU35" s="281"/>
      <c r="AV35" s="280" t="s">
        <v>639</v>
      </c>
    </row>
    <row r="36" spans="1:48" x14ac:dyDescent="0.25">
      <c r="A36" s="187"/>
      <c r="B36" s="187"/>
      <c r="C36" s="187"/>
      <c r="D36" s="187"/>
      <c r="E36" s="187"/>
      <c r="F36" s="187"/>
      <c r="G36" s="187"/>
      <c r="H36" s="187"/>
      <c r="I36" s="187"/>
      <c r="J36" s="187"/>
      <c r="K36" s="187"/>
      <c r="L36" s="187"/>
      <c r="M36" s="187"/>
      <c r="N36" s="187"/>
      <c r="O36" s="187"/>
      <c r="P36" s="187"/>
      <c r="Q36" s="187"/>
      <c r="R36" s="187"/>
      <c r="S36" s="187"/>
      <c r="T36" s="187"/>
      <c r="U36" s="187"/>
      <c r="V36" s="187"/>
      <c r="W36" s="282" t="s">
        <v>646</v>
      </c>
      <c r="X36" s="283">
        <v>21213</v>
      </c>
      <c r="Y36" s="187"/>
      <c r="Z36" s="187"/>
      <c r="AA36" s="187"/>
      <c r="AB36" s="187"/>
      <c r="AC36" s="187"/>
      <c r="AD36" s="187"/>
      <c r="AE36" s="187"/>
      <c r="AF36" s="187"/>
      <c r="AG36" s="187"/>
      <c r="AH36" s="187"/>
      <c r="AI36" s="187"/>
      <c r="AJ36" s="187"/>
      <c r="AK36" s="187"/>
      <c r="AL36" s="187"/>
      <c r="AM36" s="187"/>
      <c r="AN36" s="187"/>
      <c r="AO36" s="187"/>
      <c r="AP36" s="187"/>
      <c r="AQ36" s="187"/>
      <c r="AR36" s="187"/>
      <c r="AS36" s="187"/>
      <c r="AT36" s="187"/>
      <c r="AU36" s="187"/>
      <c r="AV36" s="187"/>
    </row>
    <row r="37" spans="1:48" x14ac:dyDescent="0.25">
      <c r="A37" s="187"/>
      <c r="B37" s="187"/>
      <c r="C37" s="187"/>
      <c r="D37" s="187"/>
      <c r="E37" s="187"/>
      <c r="F37" s="187"/>
      <c r="G37" s="187"/>
      <c r="H37" s="187"/>
      <c r="I37" s="187"/>
      <c r="J37" s="187"/>
      <c r="K37" s="187"/>
      <c r="L37" s="187"/>
      <c r="M37" s="187"/>
      <c r="N37" s="187"/>
      <c r="O37" s="187"/>
      <c r="P37" s="187"/>
      <c r="Q37" s="187"/>
      <c r="R37" s="187"/>
      <c r="S37" s="187"/>
      <c r="T37" s="187"/>
      <c r="U37" s="187"/>
      <c r="V37" s="187"/>
      <c r="W37" s="282" t="s">
        <v>641</v>
      </c>
      <c r="X37" s="283">
        <v>26318</v>
      </c>
      <c r="Y37" s="187"/>
      <c r="Z37" s="187"/>
      <c r="AA37" s="187"/>
      <c r="AB37" s="187"/>
      <c r="AC37" s="187"/>
      <c r="AD37" s="187"/>
      <c r="AE37" s="187"/>
      <c r="AF37" s="187"/>
      <c r="AG37" s="187"/>
      <c r="AH37" s="187"/>
      <c r="AI37" s="187"/>
      <c r="AJ37" s="187"/>
      <c r="AK37" s="187"/>
      <c r="AL37" s="187"/>
      <c r="AM37" s="187"/>
      <c r="AN37" s="187"/>
      <c r="AO37" s="187"/>
      <c r="AP37" s="187"/>
      <c r="AQ37" s="187"/>
      <c r="AR37" s="187"/>
      <c r="AS37" s="187"/>
      <c r="AT37" s="187"/>
      <c r="AU37" s="187"/>
      <c r="AV37" s="18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1" orientation="landscape" r:id="rId1"/>
  <ignoredErrors>
    <ignoredError sqref="A26 D26 D32 D29 D35"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83"/>
  <sheetViews>
    <sheetView tabSelected="1" view="pageBreakPreview" topLeftCell="A7" zoomScaleNormal="100" zoomScaleSheetLayoutView="100" workbookViewId="0">
      <selection activeCell="G24" sqref="G24"/>
    </sheetView>
  </sheetViews>
  <sheetFormatPr defaultRowHeight="15" x14ac:dyDescent="0.25"/>
  <cols>
    <col min="1" max="1" width="63.7109375" customWidth="1"/>
    <col min="2" max="2" width="59.28515625" customWidth="1"/>
  </cols>
  <sheetData>
    <row r="1" spans="1:2" ht="18.75" x14ac:dyDescent="0.25">
      <c r="A1" s="155"/>
      <c r="B1" s="156" t="s">
        <v>70</v>
      </c>
    </row>
    <row r="2" spans="1:2" ht="18.75" x14ac:dyDescent="0.3">
      <c r="A2" s="155"/>
      <c r="B2" s="157" t="s">
        <v>11</v>
      </c>
    </row>
    <row r="3" spans="1:2" ht="18.75" x14ac:dyDescent="0.3">
      <c r="A3" s="155"/>
      <c r="B3" s="157" t="s">
        <v>460</v>
      </c>
    </row>
    <row r="5" spans="1:2" ht="18.75" x14ac:dyDescent="0.3">
      <c r="A5" s="463" t="str">
        <f>'1. паспорт местоположение'!A5:C5</f>
        <v>Год раскрытия информации: 2025 год</v>
      </c>
      <c r="B5" s="463"/>
    </row>
    <row r="6" spans="1:2" ht="18.75" x14ac:dyDescent="0.3">
      <c r="A6" s="158"/>
      <c r="B6" s="158"/>
    </row>
    <row r="7" spans="1:2" ht="18.75" x14ac:dyDescent="0.25">
      <c r="A7" s="295" t="s">
        <v>10</v>
      </c>
      <c r="B7" s="295"/>
    </row>
    <row r="8" spans="1:2" ht="18.75" x14ac:dyDescent="0.25">
      <c r="A8" s="159"/>
      <c r="B8" s="159"/>
    </row>
    <row r="9" spans="1:2" ht="15.75" x14ac:dyDescent="0.25">
      <c r="A9" s="464" t="str">
        <f>'7. Паспорт отчет о закупке'!A9:AV9</f>
        <v>АО "Россети Тюмень"</v>
      </c>
      <c r="B9" s="464"/>
    </row>
    <row r="10" spans="1:2" ht="18.75" x14ac:dyDescent="0.25">
      <c r="A10" s="461" t="s">
        <v>9</v>
      </c>
      <c r="B10" s="461"/>
    </row>
    <row r="11" spans="1:2" ht="18.75" x14ac:dyDescent="0.25">
      <c r="A11" s="159"/>
      <c r="B11" s="159"/>
    </row>
    <row r="12" spans="1:2" ht="15.75" x14ac:dyDescent="0.25">
      <c r="A12" s="465" t="str">
        <f>'1. паспорт местоположение'!A12:C12</f>
        <v>H_TP3400.PS.0021</v>
      </c>
      <c r="B12" s="465"/>
    </row>
    <row r="13" spans="1:2" ht="18.75" x14ac:dyDescent="0.25">
      <c r="A13" s="461" t="s">
        <v>8</v>
      </c>
      <c r="B13" s="461"/>
    </row>
    <row r="14" spans="1:2" ht="18.75" x14ac:dyDescent="0.25">
      <c r="A14" s="160"/>
      <c r="B14" s="160"/>
    </row>
    <row r="15" spans="1:2" ht="38.25" customHeight="1" x14ac:dyDescent="0.25">
      <c r="A15" s="460" t="str">
        <f>'1. паспорт местоположение'!A15:C15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c r="B15" s="460"/>
    </row>
    <row r="16" spans="1:2" ht="18.75" x14ac:dyDescent="0.25">
      <c r="A16" s="461" t="s">
        <v>7</v>
      </c>
      <c r="B16" s="461"/>
    </row>
    <row r="17" spans="1:3" ht="15.75" x14ac:dyDescent="0.25">
      <c r="A17" s="161"/>
      <c r="B17" s="162"/>
    </row>
    <row r="18" spans="1:3" x14ac:dyDescent="0.25">
      <c r="A18" s="462" t="s">
        <v>431</v>
      </c>
      <c r="B18" s="462"/>
    </row>
    <row r="19" spans="1:3" s="155" customFormat="1" x14ac:dyDescent="0.25">
      <c r="A19" s="257"/>
      <c r="B19" s="257"/>
    </row>
    <row r="20" spans="1:3" ht="15.75" thickBot="1" x14ac:dyDescent="0.3">
      <c r="A20" s="155"/>
      <c r="B20" s="155"/>
    </row>
    <row r="21" spans="1:3" ht="60" x14ac:dyDescent="0.25">
      <c r="A21" s="165" t="s">
        <v>461</v>
      </c>
      <c r="B21" s="172" t="str">
        <f>A15</f>
        <v>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v>
      </c>
    </row>
    <row r="22" spans="1:3" ht="30" x14ac:dyDescent="0.25">
      <c r="A22" s="166" t="s">
        <v>320</v>
      </c>
      <c r="B22" s="259" t="s">
        <v>614</v>
      </c>
    </row>
    <row r="23" spans="1:3" x14ac:dyDescent="0.25">
      <c r="A23" s="166" t="s">
        <v>301</v>
      </c>
      <c r="B23" s="168" t="s">
        <v>463</v>
      </c>
    </row>
    <row r="24" spans="1:3" x14ac:dyDescent="0.25">
      <c r="A24" s="166" t="s">
        <v>321</v>
      </c>
      <c r="B24" s="164" t="s">
        <v>615</v>
      </c>
    </row>
    <row r="25" spans="1:3" x14ac:dyDescent="0.25">
      <c r="A25" s="169" t="s">
        <v>322</v>
      </c>
      <c r="B25" s="167">
        <v>2025</v>
      </c>
    </row>
    <row r="26" spans="1:3" x14ac:dyDescent="0.25">
      <c r="A26" s="169" t="s">
        <v>323</v>
      </c>
      <c r="B26" s="164" t="s">
        <v>665</v>
      </c>
    </row>
    <row r="27" spans="1:3" ht="28.5" x14ac:dyDescent="0.25">
      <c r="A27" s="170" t="s">
        <v>617</v>
      </c>
      <c r="B27" s="174">
        <v>693.54128020200005</v>
      </c>
    </row>
    <row r="28" spans="1:3" ht="17.25" customHeight="1" x14ac:dyDescent="0.25">
      <c r="A28" s="163" t="s">
        <v>324</v>
      </c>
      <c r="B28" s="164" t="s">
        <v>616</v>
      </c>
    </row>
    <row r="29" spans="1:3" ht="28.5" x14ac:dyDescent="0.25">
      <c r="A29" s="170" t="s">
        <v>325</v>
      </c>
      <c r="B29" s="174">
        <f>B30</f>
        <v>689.471</v>
      </c>
      <c r="C29" s="212"/>
    </row>
    <row r="30" spans="1:3" ht="28.5" x14ac:dyDescent="0.25">
      <c r="A30" s="171" t="s">
        <v>326</v>
      </c>
      <c r="B30" s="173">
        <v>689.471</v>
      </c>
    </row>
    <row r="31" spans="1:3" x14ac:dyDescent="0.25">
      <c r="A31" s="163" t="s">
        <v>327</v>
      </c>
      <c r="B31" s="164"/>
    </row>
    <row r="32" spans="1:3" ht="29.25" thickBot="1" x14ac:dyDescent="0.3">
      <c r="A32" s="176" t="s">
        <v>464</v>
      </c>
      <c r="B32" s="211">
        <v>689.471</v>
      </c>
    </row>
    <row r="33" spans="1:2" ht="30" x14ac:dyDescent="0.25">
      <c r="A33" s="177" t="s">
        <v>465</v>
      </c>
      <c r="B33" s="209">
        <v>7.476</v>
      </c>
    </row>
    <row r="34" spans="1:2" x14ac:dyDescent="0.25">
      <c r="A34" s="175" t="s">
        <v>328</v>
      </c>
      <c r="B34" s="207">
        <v>0.9</v>
      </c>
    </row>
    <row r="35" spans="1:2" x14ac:dyDescent="0.25">
      <c r="A35" s="175" t="s">
        <v>329</v>
      </c>
      <c r="B35" s="208">
        <v>7.476</v>
      </c>
    </row>
    <row r="36" spans="1:2" x14ac:dyDescent="0.25">
      <c r="A36" s="175" t="s">
        <v>330</v>
      </c>
      <c r="B36" s="208">
        <v>6.23</v>
      </c>
    </row>
    <row r="37" spans="1:2" ht="45" x14ac:dyDescent="0.25">
      <c r="A37" s="177" t="s">
        <v>624</v>
      </c>
      <c r="B37" s="209">
        <v>19.193999999999999</v>
      </c>
    </row>
    <row r="38" spans="1:2" x14ac:dyDescent="0.25">
      <c r="A38" s="175" t="s">
        <v>466</v>
      </c>
      <c r="B38" s="207" t="s">
        <v>462</v>
      </c>
    </row>
    <row r="39" spans="1:2" x14ac:dyDescent="0.25">
      <c r="A39" s="175" t="s">
        <v>328</v>
      </c>
      <c r="B39" s="207">
        <v>2.31</v>
      </c>
    </row>
    <row r="40" spans="1:2" x14ac:dyDescent="0.25">
      <c r="A40" s="175" t="s">
        <v>329</v>
      </c>
      <c r="B40" s="208">
        <v>0</v>
      </c>
    </row>
    <row r="41" spans="1:2" x14ac:dyDescent="0.25">
      <c r="A41" s="175" t="s">
        <v>330</v>
      </c>
      <c r="B41" s="208">
        <v>0</v>
      </c>
    </row>
    <row r="42" spans="1:2" ht="45" x14ac:dyDescent="0.25">
      <c r="A42" s="177" t="s">
        <v>625</v>
      </c>
      <c r="B42" s="209">
        <v>637.91399999999999</v>
      </c>
    </row>
    <row r="43" spans="1:2" x14ac:dyDescent="0.25">
      <c r="A43" s="175" t="s">
        <v>466</v>
      </c>
      <c r="B43" s="207">
        <v>76.83</v>
      </c>
    </row>
    <row r="44" spans="1:2" x14ac:dyDescent="0.25">
      <c r="A44" s="175" t="s">
        <v>328</v>
      </c>
      <c r="B44" s="207">
        <v>451.37</v>
      </c>
    </row>
    <row r="45" spans="1:2" x14ac:dyDescent="0.25">
      <c r="A45" s="175" t="s">
        <v>329</v>
      </c>
      <c r="B45" s="208">
        <v>491.51499999999999</v>
      </c>
    </row>
    <row r="46" spans="1:2" x14ac:dyDescent="0.25">
      <c r="A46" s="175" t="s">
        <v>330</v>
      </c>
      <c r="B46" s="208">
        <v>330.23500000000001</v>
      </c>
    </row>
    <row r="47" spans="1:2" s="155" customFormat="1" ht="45" x14ac:dyDescent="0.25">
      <c r="A47" s="276" t="s">
        <v>650</v>
      </c>
      <c r="B47" s="277">
        <v>24.887</v>
      </c>
    </row>
    <row r="48" spans="1:2" s="155" customFormat="1" x14ac:dyDescent="0.25">
      <c r="A48" s="273" t="s">
        <v>328</v>
      </c>
      <c r="B48" s="275">
        <v>3</v>
      </c>
    </row>
    <row r="49" spans="1:2" s="155" customFormat="1" x14ac:dyDescent="0.25">
      <c r="A49" s="273" t="s">
        <v>329</v>
      </c>
      <c r="B49" s="274">
        <v>0</v>
      </c>
    </row>
    <row r="50" spans="1:2" s="155" customFormat="1" x14ac:dyDescent="0.25">
      <c r="A50" s="273" t="s">
        <v>330</v>
      </c>
      <c r="B50" s="274">
        <v>19.956</v>
      </c>
    </row>
    <row r="51" spans="1:2" s="155" customFormat="1" x14ac:dyDescent="0.25">
      <c r="A51" s="271"/>
      <c r="B51" s="272"/>
    </row>
    <row r="52" spans="1:2" ht="29.25" thickBot="1" x14ac:dyDescent="0.3">
      <c r="A52" s="176" t="s">
        <v>331</v>
      </c>
      <c r="B52" s="210" t="s">
        <v>462</v>
      </c>
    </row>
    <row r="53" spans="1:2" x14ac:dyDescent="0.25">
      <c r="A53" s="175" t="s">
        <v>327</v>
      </c>
      <c r="B53" s="207" t="s">
        <v>462</v>
      </c>
    </row>
    <row r="54" spans="1:2" x14ac:dyDescent="0.25">
      <c r="A54" s="175" t="s">
        <v>467</v>
      </c>
      <c r="B54" s="207" t="s">
        <v>462</v>
      </c>
    </row>
    <row r="55" spans="1:2" x14ac:dyDescent="0.25">
      <c r="A55" s="175" t="s">
        <v>468</v>
      </c>
      <c r="B55" s="207" t="s">
        <v>462</v>
      </c>
    </row>
    <row r="56" spans="1:2" x14ac:dyDescent="0.25">
      <c r="A56" s="175" t="s">
        <v>469</v>
      </c>
      <c r="B56" s="207">
        <v>100</v>
      </c>
    </row>
    <row r="57" spans="1:2" ht="15.75" thickBot="1" x14ac:dyDescent="0.3">
      <c r="A57" s="176" t="s">
        <v>332</v>
      </c>
      <c r="B57" s="210">
        <v>59.77</v>
      </c>
    </row>
    <row r="58" spans="1:2" ht="15.75" thickBot="1" x14ac:dyDescent="0.3">
      <c r="A58" s="176" t="s">
        <v>333</v>
      </c>
      <c r="B58" s="211">
        <v>496.274</v>
      </c>
    </row>
    <row r="59" spans="1:2" ht="15.75" thickBot="1" x14ac:dyDescent="0.3">
      <c r="A59" s="176" t="s">
        <v>334</v>
      </c>
      <c r="B59" s="210">
        <v>79.77</v>
      </c>
    </row>
    <row r="60" spans="1:2" ht="15.75" thickBot="1" x14ac:dyDescent="0.3">
      <c r="A60" s="176" t="s">
        <v>335</v>
      </c>
      <c r="B60" s="211">
        <v>551.93100000000004</v>
      </c>
    </row>
    <row r="61" spans="1:2" ht="15.75" thickBot="1" x14ac:dyDescent="0.3">
      <c r="A61" s="176" t="s">
        <v>336</v>
      </c>
      <c r="B61" s="210" t="s">
        <v>462</v>
      </c>
    </row>
    <row r="62" spans="1:2" x14ac:dyDescent="0.25">
      <c r="A62" s="175" t="s">
        <v>337</v>
      </c>
      <c r="B62" s="207" t="s">
        <v>584</v>
      </c>
    </row>
    <row r="63" spans="1:2" ht="30" x14ac:dyDescent="0.25">
      <c r="A63" s="175" t="s">
        <v>338</v>
      </c>
      <c r="B63" s="207" t="s">
        <v>651</v>
      </c>
    </row>
    <row r="64" spans="1:2" x14ac:dyDescent="0.25">
      <c r="A64" s="175" t="s">
        <v>339</v>
      </c>
      <c r="B64" s="207" t="s">
        <v>462</v>
      </c>
    </row>
    <row r="65" spans="1:2" s="155" customFormat="1" x14ac:dyDescent="0.25">
      <c r="A65" s="175" t="s">
        <v>612</v>
      </c>
      <c r="B65" s="207" t="s">
        <v>462</v>
      </c>
    </row>
    <row r="66" spans="1:2" x14ac:dyDescent="0.25">
      <c r="A66" s="175" t="s">
        <v>340</v>
      </c>
      <c r="B66" s="207" t="s">
        <v>462</v>
      </c>
    </row>
    <row r="67" spans="1:2" ht="29.25" thickBot="1" x14ac:dyDescent="0.3">
      <c r="A67" s="176" t="s">
        <v>341</v>
      </c>
      <c r="B67" s="210" t="s">
        <v>661</v>
      </c>
    </row>
    <row r="68" spans="1:2" ht="29.25" thickBot="1" x14ac:dyDescent="0.3">
      <c r="A68" s="176" t="s">
        <v>342</v>
      </c>
      <c r="B68" s="210">
        <v>6</v>
      </c>
    </row>
    <row r="69" spans="1:2" x14ac:dyDescent="0.25">
      <c r="A69" s="175" t="s">
        <v>327</v>
      </c>
      <c r="B69" s="207" t="s">
        <v>462</v>
      </c>
    </row>
    <row r="70" spans="1:2" x14ac:dyDescent="0.25">
      <c r="A70" s="175" t="s">
        <v>470</v>
      </c>
      <c r="B70" s="207">
        <v>2</v>
      </c>
    </row>
    <row r="71" spans="1:2" x14ac:dyDescent="0.25">
      <c r="A71" s="175" t="s">
        <v>471</v>
      </c>
      <c r="B71" s="207">
        <v>4</v>
      </c>
    </row>
    <row r="72" spans="1:2" ht="29.25" thickBot="1" x14ac:dyDescent="0.3">
      <c r="A72" s="176" t="s">
        <v>343</v>
      </c>
      <c r="B72" s="261" t="s">
        <v>618</v>
      </c>
    </row>
    <row r="73" spans="1:2" ht="15.75" thickBot="1" x14ac:dyDescent="0.3">
      <c r="A73" s="176" t="s">
        <v>344</v>
      </c>
      <c r="B73" s="210"/>
    </row>
    <row r="74" spans="1:2" x14ac:dyDescent="0.25">
      <c r="A74" s="175" t="s">
        <v>472</v>
      </c>
      <c r="B74" s="260">
        <v>45657</v>
      </c>
    </row>
    <row r="75" spans="1:2" x14ac:dyDescent="0.25">
      <c r="A75" s="175" t="s">
        <v>473</v>
      </c>
      <c r="B75" s="207" t="s">
        <v>462</v>
      </c>
    </row>
    <row r="76" spans="1:2" x14ac:dyDescent="0.25">
      <c r="A76" s="175" t="s">
        <v>474</v>
      </c>
      <c r="B76" s="207" t="s">
        <v>462</v>
      </c>
    </row>
    <row r="77" spans="1:2" ht="29.25" thickBot="1" x14ac:dyDescent="0.3">
      <c r="A77" s="176" t="s">
        <v>345</v>
      </c>
      <c r="B77" s="210" t="s">
        <v>669</v>
      </c>
    </row>
    <row r="78" spans="1:2" ht="29.25" thickBot="1" x14ac:dyDescent="0.3">
      <c r="A78" s="176" t="s">
        <v>346</v>
      </c>
      <c r="B78" s="261" t="s">
        <v>662</v>
      </c>
    </row>
    <row r="79" spans="1:2" x14ac:dyDescent="0.25">
      <c r="A79" s="175" t="s">
        <v>475</v>
      </c>
      <c r="B79" s="207" t="s">
        <v>462</v>
      </c>
    </row>
    <row r="80" spans="1:2" x14ac:dyDescent="0.25">
      <c r="A80" s="175" t="s">
        <v>476</v>
      </c>
      <c r="B80" s="207" t="s">
        <v>462</v>
      </c>
    </row>
    <row r="81" spans="1:2" x14ac:dyDescent="0.25">
      <c r="A81" s="175" t="s">
        <v>477</v>
      </c>
      <c r="B81" s="207" t="s">
        <v>462</v>
      </c>
    </row>
    <row r="82" spans="1:2" x14ac:dyDescent="0.25">
      <c r="A82" s="175" t="s">
        <v>478</v>
      </c>
      <c r="B82" s="207" t="s">
        <v>462</v>
      </c>
    </row>
    <row r="83" spans="1:2" x14ac:dyDescent="0.25">
      <c r="A83" s="175" t="s">
        <v>479</v>
      </c>
      <c r="B83" s="207" t="s">
        <v>462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2025-11-04T11:26:11Z</dcterms:modified>
</cp:coreProperties>
</file>