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I_TP3500.VL.007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5" l="1"/>
  <c r="A12" i="25"/>
  <c r="A9" i="25"/>
  <c r="A5" i="25"/>
  <c r="A5" i="10"/>
  <c r="AW24" i="5" l="1"/>
  <c r="B22" i="24" l="1"/>
  <c r="B21" i="24" l="1"/>
  <c r="A9" i="24" l="1"/>
  <c r="T26" i="17" l="1"/>
  <c r="S26" i="17"/>
  <c r="Q26" i="17"/>
  <c r="O26" i="17"/>
  <c r="J26" i="17"/>
  <c r="F26" i="17"/>
  <c r="I26" i="17" s="1"/>
  <c r="A12" i="14" l="1"/>
  <c r="A5" i="5" l="1"/>
  <c r="A5" i="24" s="1"/>
  <c r="A4" i="15"/>
  <c r="A5" i="16"/>
  <c r="A4" i="17"/>
  <c r="A5" i="6"/>
  <c r="A5" i="14"/>
  <c r="A6" i="13"/>
  <c r="A4" i="12"/>
  <c r="A15" i="5" l="1"/>
  <c r="A15" i="24" s="1"/>
  <c r="A12" i="5"/>
  <c r="A12" i="24" s="1"/>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<sst xmlns="http://schemas.openxmlformats.org/spreadsheetml/2006/main" count="3072" uniqueCount="765">
  <si>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</si>
  <si>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</si>
  <si>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</si>
  <si>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</si>
  <si>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</si>
  <si>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</si>
  <si>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</si>
  <si>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</si>
  <si>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</si>
  <si>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</si>
  <si>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</si>
  <si>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</si>
  <si>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</si>
  <si>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</si>
  <si>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</si>
  <si>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</si>
  <si>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</si>
  <si>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</si>
  <si>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</si>
  <si>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</si>
  <si>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</si>
  <si>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</si>
  <si>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</si>
  <si>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</si>
  <si>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</si>
  <si>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</si>
  <si>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</si>
  <si>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</si>
  <si>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</si>
  <si>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</si>
  <si>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</si>
  <si>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</si>
  <si>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</si>
  <si>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</si>
  <si>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</si>
  <si>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</si>
  <si>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</si>
  <si>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</si>
  <si>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</si>
  <si>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</si>
  <si>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</si>
  <si>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</si>
  <si>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</si>
  <si>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</si>
  <si>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</si>
  <si>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</si>
  <si>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</si>
  <si>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</si>
  <si>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</si>
  <si>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</si>
  <si>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</si>
  <si>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</si>
  <si>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</si>
  <si>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</si>
  <si>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</si>
  <si>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</si>
  <si>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</si>
  <si>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</si>
  <si>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</si>
  <si>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</si>
  <si>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</si>
  <si>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</si>
  <si>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</si>
  <si>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</si>
  <si>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</si>
  <si>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</si>
  <si>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</si>
  <si>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</si>
  <si>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</si>
  <si>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</si>
  <si>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</si>
  <si>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</si>
  <si>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</si>
  <si>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</si>
  <si>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</si>
  <si>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</si>
  <si>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</si>
  <si>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</si>
  <si>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</si>
  <si>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</si>
  <si>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</si>
  <si>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</si>
  <si>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</si>
  <si>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</si>
  <si>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</si>
  <si>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</si>
  <si>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</si>
  <si>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</si>
  <si>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</si>
  <si>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</si>
  <si>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</si>
  <si>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</si>
  <si>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</si>
  <si>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</si>
  <si>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</si>
  <si>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</si>
  <si>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</si>
  <si>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</si>
  <si>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</si>
  <si>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</si>
  <si>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</si>
  <si>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</si>
  <si>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</si>
  <si>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</si>
  <si>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</si>
  <si>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</si>
  <si>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</si>
  <si>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</si>
  <si>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</si>
  <si>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</si>
  <si>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</si>
  <si>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</si>
  <si>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</si>
  <si>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</si>
  <si>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</si>
  <si>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</si>
  <si>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</si>
  <si>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</si>
  <si>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</si>
  <si>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</si>
  <si>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</si>
  <si>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</si>
  <si>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</si>
  <si>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</si>
  <si>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</si>
  <si>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</si>
  <si>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</si>
  <si>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</si>
  <si>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</si>
  <si>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</si>
  <si>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</si>
  <si>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</si>
  <si>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</si>
  <si>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</si>
  <si>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</si>
  <si>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</si>
  <si>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</si>
  <si>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</si>
  <si>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</si>
  <si>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</si>
  <si>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</si>
  <si>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</si>
  <si>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</si>
  <si>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</si>
  <si>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</si>
  <si>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</si>
  <si>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</si>
  <si>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</si>
  <si>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</si>
  <si>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</si>
  <si>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</si>
  <si>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</si>
  <si>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</si>
  <si>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</si>
  <si>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</si>
  <si>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</si>
  <si>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</si>
  <si>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</si>
  <si>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</si>
  <si>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</si>
  <si>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</si>
  <si>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</si>
  <si>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</si>
  <si>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</si>
  <si>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</si>
  <si>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</si>
  <si>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</si>
  <si>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</si>
  <si>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</si>
  <si>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</si>
  <si>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</si>
  <si>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</si>
  <si>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</si>
  <si>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</si>
  <si>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</si>
  <si>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</si>
  <si>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</si>
  <si>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</si>
  <si>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</si>
  <si>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</si>
  <si>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</si>
  <si>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</si>
  <si>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</si>
  <si>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</si>
  <si>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</si>
  <si>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</si>
  <si>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</si>
  <si>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</si>
  <si>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</si>
  <si>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</si>
  <si>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</si>
  <si>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</si>
  <si>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</si>
  <si>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</si>
  <si>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</si>
  <si>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</si>
  <si>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</si>
  <si>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</si>
  <si>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</si>
  <si>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</si>
  <si>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</si>
  <si>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</si>
  <si>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</si>
  <si>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</si>
  <si>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</si>
  <si>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</si>
  <si>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</si>
  <si>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</si>
  <si>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</si>
  <si>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</si>
  <si>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</si>
  <si>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</si>
  <si>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</si>
  <si>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</si>
  <si>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</si>
  <si>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</si>
  <si>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</si>
  <si>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</si>
  <si>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</si>
  <si>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</si>
  <si>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</si>
  <si>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</si>
  <si>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</si>
  <si>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</si>
  <si>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</si>
  <si>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</si>
  <si>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</si>
  <si>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</si>
  <si>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</si>
  <si>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</si>
  <si>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</si>
  <si>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</si>
  <si>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</si>
  <si>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</si>
  <si>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</si>
  <si>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</si>
  <si>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</si>
  <si>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</si>
  <si>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</si>
  <si>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</si>
  <si>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</si>
  <si>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</si>
  <si>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</si>
  <si>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</si>
  <si>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</si>
  <si>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</si>
  <si>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</si>
  <si>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</si>
  <si>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</si>
  <si>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</si>
  <si>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</si>
  <si>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</si>
  <si>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</si>
  <si>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</si>
  <si>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</si>
  <si>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</si>
  <si>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</si>
  <si>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</si>
  <si>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</si>
  <si>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</si>
  <si>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</si>
  <si>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</si>
  <si>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</si>
  <si>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</si>
  <si>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</si>
  <si>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</si>
  <si>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</si>
  <si>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</si>
  <si>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</si>
  <si>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</si>
  <si>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</si>
  <si>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</si>
  <si>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</si>
  <si>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</si>
  <si>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</si>
  <si>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</si>
  <si>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</si>
  <si>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</si>
  <si>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</si>
  <si>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</si>
  <si>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</si>
  <si>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</si>
  <si>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</si>
  <si>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</si>
  <si>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</si>
  <si>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</si>
  <si>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</si>
  <si>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</si>
  <si>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</si>
  <si>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</si>
  <si>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</si>
  <si>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</si>
  <si>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</si>
  <si>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</si>
  <si>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</si>
  <si>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</si>
  <si>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</si>
  <si>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</si>
  <si>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</si>
  <si>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</si>
  <si>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</si>
  <si>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</si>
  <si>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</si>
  <si>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</si>
  <si>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</si>
  <si>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</si>
  <si>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</si>
  <si>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</si>
  <si>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</si>
  <si>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</si>
  <si>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</si>
  <si>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</si>
  <si>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</si>
  <si>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</si>
  <si>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</si>
  <si>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</si>
  <si>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</si>
  <si>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</si>
  <si>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</si>
  <si>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</si>
  <si>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</si>
  <si>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</si>
  <si>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</si>
  <si>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</si>
  <si>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</si>
  <si>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</si>
  <si>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</si>
  <si>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</si>
  <si>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</si>
  <si>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</si>
  <si>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</si>
  <si>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</si>
  <si>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</si>
  <si>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</si>
  <si>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</si>
  <si>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</si>
  <si>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</si>
  <si>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</si>
  <si>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</si>
  <si>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</si>
  <si>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</si>
  <si>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</si>
  <si>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</si>
  <si>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</si>
  <si>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</si>
  <si>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</si>
  <si>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</si>
  <si>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</si>
  <si>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</si>
  <si>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</si>
  <si>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</si>
  <si>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</si>
  <si>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</si>
  <si>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</si>
  <si>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</si>
  <si>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</si>
  <si>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</si>
  <si>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</si>
  <si>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</si>
  <si>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</si>
  <si>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</si>
  <si>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</si>
  <si>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</si>
  <si>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</si>
  <si>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</si>
  <si>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</si>
  <si>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</si>
  <si>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</si>
  <si>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</si>
  <si>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</si>
  <si>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</si>
  <si>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</si>
  <si>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</si>
  <si>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</si>
  <si>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</si>
  <si>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</si>
  <si>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</si>
  <si>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</si>
  <si>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</si>
  <si>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</si>
  <si>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</si>
  <si>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</si>
  <si>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</si>
  <si>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</si>
  <si>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</si>
  <si>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</si>
  <si>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</si>
  <si>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</si>
  <si>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</si>
  <si>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</si>
  <si>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</si>
  <si>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</si>
  <si>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</si>
  <si>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</si>
  <si>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</si>
  <si>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</si>
  <si>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</si>
  <si>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</si>
  <si>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</si>
  <si>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</si>
  <si>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</si>
  <si>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</si>
  <si>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</si>
  <si>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</si>
  <si>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</si>
  <si>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</si>
  <si>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</si>
  <si>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</si>
  <si>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</si>
  <si>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</si>
  <si>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</si>
  <si>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</si>
  <si>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</si>
  <si>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</si>
  <si>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</si>
  <si>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</si>
  <si>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</si>
  <si>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</si>
  <si>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</si>
  <si>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</si>
  <si>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</si>
  <si>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</si>
  <si>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</si>
  <si>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</si>
  <si>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</si>
  <si>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</si>
  <si>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</si>
  <si>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</si>
  <si>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</si>
  <si>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</si>
  <si>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</si>
  <si>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</si>
  <si>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</si>
  <si>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</si>
  <si>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</si>
  <si>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</si>
  <si>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</si>
  <si>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</si>
  <si>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</si>
  <si>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</si>
  <si>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</si>
  <si>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</si>
  <si>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</si>
  <si>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</si>
  <si>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</si>
  <si>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</si>
  <si>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</si>
  <si>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</si>
  <si>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</si>
  <si>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</si>
  <si>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</si>
  <si>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</si>
  <si>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</si>
  <si>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</si>
  <si>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</si>
  <si>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</si>
  <si>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</si>
  <si>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</si>
  <si>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</si>
  <si>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</si>
  <si>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</si>
  <si>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</si>
  <si>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</si>
  <si>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</si>
  <si>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</si>
  <si>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</si>
  <si>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</si>
  <si>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</si>
  <si>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</si>
  <si>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</si>
  <si>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</si>
  <si>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</si>
  <si>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</si>
  <si>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</si>
  <si>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</si>
  <si>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</si>
  <si>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</si>
  <si>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</si>
  <si>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</si>
  <si>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</si>
  <si>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</si>
  <si>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</si>
  <si>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</si>
  <si>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</si>
  <si>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</si>
  <si>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</si>
  <si>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</si>
  <si>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</si>
  <si>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</si>
  <si>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</si>
  <si>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</si>
  <si>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</si>
  <si>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</si>
  <si>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</si>
  <si>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</si>
  <si>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</si>
  <si>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</si>
  <si>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</si>
  <si>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</si>
  <si>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</si>
  <si>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</si>
  <si>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</si>
  <si>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</si>
  <si>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</si>
  <si>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</si>
  <si>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</si>
  <si>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</si>
  <si>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</si>
  <si>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</si>
  <si>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</si>
  <si>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</si>
  <si>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</si>
  <si>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</si>
  <si>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</si>
  <si>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</si>
  <si>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</si>
  <si>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</si>
  <si>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</si>
  <si>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</si>
  <si>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</si>
  <si>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</si>
  <si>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</si>
  <si>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</si>
  <si>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</si>
  <si>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</si>
  <si>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</si>
  <si>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</si>
  <si>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</si>
  <si>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</si>
  <si>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</si>
  <si>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</si>
  <si>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</si>
  <si>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</si>
  <si>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</si>
  <si>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</si>
  <si>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</si>
  <si>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</si>
  <si>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</si>
  <si>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</si>
  <si>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</si>
  <si>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</si>
  <si>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</si>
  <si>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</si>
  <si>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</si>
  <si>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</si>
  <si>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</si>
  <si>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</si>
  <si>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</si>
  <si>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</si>
  <si>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</si>
  <si>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</si>
  <si>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</si>
  <si>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</si>
  <si>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</si>
  <si>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</si>
  <si>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</si>
  <si>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</si>
  <si>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</si>
  <si>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</si>
  <si>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</si>
  <si>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</si>
  <si>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</si>
  <si>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</si>
  <si>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</si>
  <si>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</si>
  <si>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</si>
  <si>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</si>
  <si>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</si>
  <si>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</si>
  <si>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</si>
  <si>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</si>
  <si>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</si>
  <si>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</si>
  <si>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</si>
  <si>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</si>
  <si>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</si>
  <si>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</si>
  <si>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</si>
  <si>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</si>
  <si>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</si>
  <si>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</si>
  <si>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</si>
  <si>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</si>
  <si>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 xml:space="preserve"> </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</si>
  <si>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</si>
  <si>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</si>
  <si>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</si>
  <si>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</si>
  <si>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</si>
  <si>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</si>
  <si>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</si>
  <si>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</si>
  <si>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</si>
  <si>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</si>
  <si>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</si>
  <si>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</si>
  <si>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</si>
  <si>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</si>
  <si>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</si>
  <si>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</si>
  <si>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</si>
  <si>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</si>
  <si>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</si>
  <si>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</si>
  <si>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</si>
  <si>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</si>
  <si>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</si>
  <si>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</si>
  <si>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</si>
  <si>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</si>
  <si>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</si>
  <si>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</si>
  <si>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</si>
  <si>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</si>
  <si>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</si>
  <si>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</si>
  <si>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</si>
  <si>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</si>
  <si>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</si>
  <si>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</si>
  <si>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</si>
  <si>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</si>
  <si>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</si>
  <si>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</si>
  <si>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</si>
  <si>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</si>
  <si>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</si>
  <si>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</si>
  <si>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</si>
  <si>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</si>
  <si>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</si>
  <si>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</si>
  <si>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</si>
  <si>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</si>
  <si>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</si>
  <si>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</si>
  <si>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</si>
  <si>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</si>
  <si>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</si>
  <si>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</si>
  <si>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</si>
  <si>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</si>
  <si>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</si>
  <si>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</si>
  <si>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</si>
  <si>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</si>
  <si>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</si>
  <si>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</si>
  <si>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</si>
  <si>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</si>
  <si>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</si>
  <si>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</si>
  <si>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</si>
  <si>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</si>
  <si>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</si>
  <si>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</si>
  <si>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</si>
  <si>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</si>
  <si>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</si>
  <si>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</si>
  <si>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</si>
  <si>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</si>
  <si>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</si>
  <si>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</si>
  <si>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</si>
  <si>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</si>
  <si>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</si>
  <si>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</si>
  <si>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</si>
  <si>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</si>
  <si>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</si>
  <si>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t>
  </si>
  <si>
    <t>Год 2025</t>
  </si>
  <si>
    <t>Год 2026</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</si>
  <si>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</si>
  <si>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</si>
  <si>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</si>
  <si>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</si>
  <si>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</si>
  <si>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</si>
  <si>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</si>
  <si>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</si>
  <si>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</si>
  <si>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</si>
  <si>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</si>
  <si>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</si>
  <si>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</si>
  <si>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</si>
  <si>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</si>
  <si>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</si>
  <si>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</si>
  <si>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</si>
  <si>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</si>
  <si>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</si>
  <si>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</si>
  <si>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</si>
  <si>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</si>
  <si>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</si>
  <si>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</si>
  <si>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</si>
  <si>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</si>
  <si>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</si>
  <si>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</si>
  <si>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</si>
  <si>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</si>
  <si>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</si>
  <si>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</si>
  <si>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35,31 млн. руб. с НДС</t>
  </si>
  <si>
    <t>Год 2027</t>
  </si>
  <si>
    <t>30.02.2024</t>
  </si>
  <si>
    <t>182.35 тыс.руб./га</t>
  </si>
  <si>
    <t>расширение просек до ширины охранной зоны ВЛ 10 кВ - 144.92 га</t>
  </si>
  <si>
    <t>Постановление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Распоряжение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</si>
  <si>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Оценка плановой стоимости</t>
  </si>
  <si>
    <t>объем заключенного договора PD01.3000.2023.2532 от 18.10.2023 . ООО "СМУ-9"    в ценах 2023 года с НДС, млн. руб</t>
  </si>
  <si>
    <t xml:space="preserve"> АО "ЭЛСИ Энергопроект" ; ООО "СМУ-9"</t>
  </si>
  <si>
    <t>2023.0556</t>
  </si>
  <si>
    <t>филиал АО "Россети Тюмень" Тюменские ЭС</t>
  </si>
  <si>
    <t>12.2024</t>
  </si>
  <si>
    <t>86</t>
  </si>
  <si>
    <t>Выполнение работ по расширению просек ВЛ 10 кВ в границах охранной зоны Ишимского ТПО филиала АО "Россети Тюмень"Тюменские электрические сети (2 этап)</t>
  </si>
  <si>
    <t>ОК ЕП</t>
  </si>
  <si>
    <t>2825218</t>
  </si>
  <si>
    <t>www.rts-tender.ru</t>
  </si>
  <si>
    <t>09.08.2023</t>
  </si>
  <si>
    <t>08.08.2023</t>
  </si>
  <si>
    <t>11.09.2023</t>
  </si>
  <si>
    <t>28.09.2023</t>
  </si>
  <si>
    <t>п.7.5.3.</t>
  </si>
  <si>
    <t>32312654367/2023.0556-3</t>
  </si>
  <si>
    <t>27.09.2023</t>
  </si>
  <si>
    <t>18.10.2023</t>
  </si>
  <si>
    <t>29.11.2024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</si>
  <si>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</si>
  <si>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</si>
  <si>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</si>
  <si>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</si>
  <si>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</si>
  <si>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</si>
  <si>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</si>
  <si>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</si>
  <si>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</si>
  <si>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</si>
  <si>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</si>
  <si>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</si>
  <si>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</si>
  <si>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</si>
  <si>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</si>
  <si>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</si>
  <si>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</si>
  <si>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</si>
  <si>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</si>
  <si>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</si>
  <si>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</si>
  <si>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</si>
  <si>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</si>
  <si>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</si>
  <si>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нд</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</si>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</sst>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170" fontId="11" fillId="0" borderId="1" xfId="96" applyNumberFormat="1" applyFont="1" applyFill="1" applyBorder="1" applyAlignment="1">
      <alignment horizontal="right"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9" fillId="0" borderId="0" xfId="2" applyFont="1" applyFill="1" applyAlignment="1">
      <alignment horizont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6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5" fillId="0" borderId="0" xfId="1" applyFont="1" applyFill="1" applyAlignment="1">
      <alignment horizontal="center" vertical="center"/>
    </xf>
    <xf numFmtId="0" fontId="10" fillId="0" borderId="0" xfId="1" applyFont="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42" fillId="0" borderId="26" xfId="2" applyFont="1" applyFill="1" applyBorder="1" applyAlignment="1">
      <alignment vertical="top" wrapText="1"/>
    </xf>
    <xf numFmtId="4"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6" fillId="0" borderId="1" xfId="49"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70" fillId="0" borderId="0" xfId="49" applyFont="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9"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36" xfId="50" applyFont="1" applyBorder="1" applyAlignment="1">
      <alignment vertical="center"/>
    </xf>
    <xf numFmtId="0" fontId="73" fillId="0" borderId="37" xfId="50" applyFont="1" applyBorder="1" applyAlignment="1">
      <alignment vertical="center"/>
    </xf>
    <xf numFmtId="0" fontId="73" fillId="0" borderId="38"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4" xfId="50" applyFont="1" applyBorder="1" applyAlignment="1">
      <alignment vertical="center"/>
    </xf>
    <xf numFmtId="0" fontId="73" fillId="0" borderId="33" xfId="50" applyFont="1" applyBorder="1" applyAlignment="1">
      <alignment vertical="center"/>
    </xf>
    <xf numFmtId="0" fontId="73" fillId="0" borderId="35"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33" xfId="50" applyFont="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E1-4946-A4B9-F0AD8615C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E1-4946-A4B9-F0AD8615CF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8" t="s">
        <v>758</v>
      </c>
      <c r="B5" s="278"/>
      <c r="C5" s="278"/>
      <c r="D5" s="114"/>
      <c r="E5" s="114"/>
      <c r="F5" s="114"/>
      <c r="G5" s="114"/>
    </row>
    <row r="6" spans="1:19" s="12" customFormat="1" ht="18.75" x14ac:dyDescent="0.3">
      <c r="A6" s="17"/>
      <c r="D6" s="16"/>
      <c r="E6" s="15"/>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80" t="s">
        <v>606</v>
      </c>
      <c r="B9" s="280"/>
      <c r="C9" s="280"/>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581</v>
      </c>
      <c r="B12" s="280"/>
      <c r="C12" s="280"/>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
      <c r="A15" s="280" t="s">
        <v>686</v>
      </c>
      <c r="B15" s="280"/>
      <c r="C15" s="280"/>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430</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300</v>
      </c>
      <c r="C22" s="36" t="s">
        <v>759</v>
      </c>
      <c r="D22" s="29"/>
      <c r="E22" s="29"/>
      <c r="F22" s="28"/>
      <c r="G22" s="28"/>
      <c r="H22" s="28"/>
      <c r="I22" s="28"/>
      <c r="J22" s="28"/>
      <c r="K22" s="28"/>
      <c r="L22" s="28"/>
      <c r="M22" s="28"/>
      <c r="N22" s="28"/>
      <c r="O22" s="28"/>
      <c r="P22" s="28"/>
      <c r="Q22" s="27"/>
      <c r="R22" s="27"/>
      <c r="S22" s="27"/>
    </row>
    <row r="23" spans="1:19" s="3" customFormat="1" ht="65.25" customHeight="1" x14ac:dyDescent="0.2">
      <c r="A23" s="24" t="s">
        <v>63</v>
      </c>
      <c r="B23" s="35" t="s">
        <v>64</v>
      </c>
      <c r="C23" s="36" t="s">
        <v>760</v>
      </c>
      <c r="D23" s="29"/>
      <c r="E23" s="29"/>
      <c r="F23" s="28"/>
      <c r="G23" s="28"/>
      <c r="H23" s="28"/>
      <c r="I23" s="28"/>
      <c r="J23" s="28"/>
      <c r="K23" s="28"/>
      <c r="L23" s="28"/>
      <c r="M23" s="28"/>
      <c r="N23" s="28"/>
      <c r="O23" s="28"/>
      <c r="P23" s="28"/>
      <c r="Q23" s="27"/>
      <c r="R23" s="27"/>
      <c r="S23" s="27"/>
    </row>
    <row r="24" spans="1:19" s="3" customFormat="1" ht="18.75" x14ac:dyDescent="0.2">
      <c r="A24" s="275"/>
      <c r="B24" s="276"/>
      <c r="C24" s="27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1" t="s">
        <v>377</v>
      </c>
      <c r="C25" s="122" t="s">
        <v>582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1" t="s">
        <v>75</v>
      </c>
      <c r="C26" s="122" t="s">
        <v>687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1" t="s">
        <v>74</v>
      </c>
      <c r="C27" s="122" t="s">
        <v>456</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1" t="s">
        <v>378</v>
      </c>
      <c r="C28" s="122" t="s">
        <v>448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1" t="s">
        <v>379</v>
      </c>
      <c r="C29" s="122" t="s">
        <v>448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1" t="s">
        <v>380</v>
      </c>
      <c r="C30" s="122" t="s">
        <v>448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381</v>
      </c>
      <c r="C31" s="122" t="s">
        <v>448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382</v>
      </c>
      <c r="C32" s="122" t="s">
        <v>448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383</v>
      </c>
      <c r="C33" s="121" t="s">
        <v>584</v>
      </c>
      <c r="D33" s="34"/>
      <c r="E33" s="33"/>
      <c r="F33" s="33"/>
      <c r="G33" s="33"/>
      <c r="H33" s="33"/>
      <c r="I33" s="33"/>
      <c r="J33" s="33"/>
      <c r="K33" s="33"/>
      <c r="L33" s="33"/>
      <c r="M33" s="33"/>
      <c r="N33" s="33"/>
      <c r="O33" s="33"/>
      <c r="P33" s="32"/>
      <c r="Q33" s="32"/>
      <c r="R33" s="32"/>
      <c r="S33" s="32"/>
    </row>
    <row r="34" spans="1:19" ht="111" customHeight="1" x14ac:dyDescent="0.25">
      <c r="A34" s="24" t="s">
        <v>399</v>
      </c>
      <c r="B34" s="39" t="s">
        <v>384</v>
      </c>
      <c r="C34" s="36" t="s">
        <v>448</v>
      </c>
      <c r="D34" s="23"/>
      <c r="E34" s="23"/>
      <c r="F34" s="23"/>
      <c r="G34" s="23"/>
      <c r="H34" s="23"/>
      <c r="I34" s="23"/>
      <c r="J34" s="23"/>
      <c r="K34" s="23"/>
      <c r="L34" s="23"/>
      <c r="M34" s="23"/>
      <c r="N34" s="23"/>
      <c r="O34" s="23"/>
      <c r="P34" s="23"/>
      <c r="Q34" s="23"/>
      <c r="R34" s="23"/>
      <c r="S34" s="23"/>
    </row>
    <row r="35" spans="1:19" ht="58.5" customHeight="1" x14ac:dyDescent="0.25">
      <c r="A35" s="24" t="s">
        <v>387</v>
      </c>
      <c r="B35" s="39" t="s">
        <v>72</v>
      </c>
      <c r="C35" s="36" t="s">
        <v>448</v>
      </c>
      <c r="D35" s="23"/>
      <c r="E35" s="23"/>
      <c r="F35" s="23"/>
      <c r="G35" s="23"/>
      <c r="H35" s="23"/>
      <c r="I35" s="23"/>
      <c r="J35" s="23"/>
      <c r="K35" s="23"/>
      <c r="L35" s="23"/>
      <c r="M35" s="23"/>
      <c r="N35" s="23"/>
      <c r="O35" s="23"/>
      <c r="P35" s="23"/>
      <c r="Q35" s="23"/>
      <c r="R35" s="23"/>
      <c r="S35" s="23"/>
    </row>
    <row r="36" spans="1:19" ht="51.75" customHeight="1" x14ac:dyDescent="0.25">
      <c r="A36" s="24" t="s">
        <v>400</v>
      </c>
      <c r="B36" s="39" t="s">
        <v>385</v>
      </c>
      <c r="C36" s="36" t="s">
        <v>448</v>
      </c>
      <c r="D36" s="23"/>
      <c r="E36" s="23"/>
      <c r="F36" s="23"/>
      <c r="G36" s="23"/>
      <c r="H36" s="23"/>
      <c r="I36" s="23"/>
      <c r="J36" s="23"/>
      <c r="K36" s="23"/>
      <c r="L36" s="23"/>
      <c r="M36" s="23"/>
      <c r="N36" s="23"/>
      <c r="O36" s="23"/>
      <c r="P36" s="23"/>
      <c r="Q36" s="23"/>
      <c r="R36" s="23"/>
      <c r="S36" s="23"/>
    </row>
    <row r="37" spans="1:19" ht="43.5" customHeight="1" x14ac:dyDescent="0.25">
      <c r="A37" s="24" t="s">
        <v>388</v>
      </c>
      <c r="B37" s="39" t="s">
        <v>386</v>
      </c>
      <c r="C37" s="36" t="s">
        <v>671</v>
      </c>
      <c r="D37" s="23"/>
      <c r="E37" s="23"/>
      <c r="F37" s="23"/>
      <c r="G37" s="23"/>
      <c r="H37" s="23"/>
      <c r="I37" s="23"/>
      <c r="J37" s="23"/>
      <c r="K37" s="23"/>
      <c r="L37" s="23"/>
      <c r="M37" s="23"/>
      <c r="N37" s="23"/>
      <c r="O37" s="23"/>
      <c r="P37" s="23"/>
      <c r="Q37" s="23"/>
      <c r="R37" s="23"/>
      <c r="S37" s="23"/>
    </row>
    <row r="38" spans="1:19" ht="43.5" customHeight="1" x14ac:dyDescent="0.25">
      <c r="A38" s="24" t="s">
        <v>401</v>
      </c>
      <c r="B38" s="39" t="s">
        <v>235</v>
      </c>
      <c r="C38" s="36" t="s">
        <v>448</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39" t="s">
        <v>441</v>
      </c>
      <c r="C40" s="2" t="s">
        <v>707</v>
      </c>
      <c r="D40" s="23"/>
      <c r="E40" s="23"/>
      <c r="F40" s="23"/>
      <c r="G40" s="23"/>
      <c r="H40" s="23"/>
      <c r="I40" s="23"/>
      <c r="J40" s="23"/>
      <c r="K40" s="23"/>
      <c r="L40" s="23"/>
      <c r="M40" s="23"/>
      <c r="N40" s="23"/>
      <c r="O40" s="23"/>
      <c r="P40" s="23"/>
      <c r="Q40" s="23"/>
      <c r="R40" s="23"/>
      <c r="S40" s="23"/>
    </row>
    <row r="41" spans="1:19" ht="105.75" customHeight="1" x14ac:dyDescent="0.25">
      <c r="A41" s="24" t="s">
        <v>402</v>
      </c>
      <c r="B41" s="39" t="s">
        <v>425</v>
      </c>
      <c r="C41" s="2" t="s">
        <v>450</v>
      </c>
      <c r="D41" s="23"/>
      <c r="E41" s="23"/>
      <c r="F41" s="23"/>
      <c r="G41" s="23"/>
      <c r="H41" s="23"/>
      <c r="I41" s="23"/>
      <c r="J41" s="23"/>
      <c r="K41" s="23"/>
      <c r="L41" s="23"/>
      <c r="M41" s="23"/>
      <c r="N41" s="23"/>
      <c r="O41" s="23"/>
      <c r="P41" s="23"/>
      <c r="Q41" s="23"/>
      <c r="R41" s="23"/>
      <c r="S41" s="23"/>
    </row>
    <row r="42" spans="1:19" ht="83.25" customHeight="1" x14ac:dyDescent="0.25">
      <c r="A42" s="24" t="s">
        <v>390</v>
      </c>
      <c r="B42" s="39" t="s">
        <v>440</v>
      </c>
      <c r="C42" s="2" t="s">
        <v>450</v>
      </c>
      <c r="D42" s="23"/>
      <c r="E42" s="23"/>
      <c r="F42" s="23"/>
      <c r="G42" s="23"/>
      <c r="H42" s="23"/>
      <c r="I42" s="23"/>
      <c r="J42" s="23"/>
      <c r="K42" s="23"/>
      <c r="L42" s="23"/>
      <c r="M42" s="23"/>
      <c r="N42" s="23"/>
      <c r="O42" s="23"/>
      <c r="P42" s="23"/>
      <c r="Q42" s="23"/>
      <c r="R42" s="23"/>
      <c r="S42" s="23"/>
    </row>
    <row r="43" spans="1:19" ht="186" customHeight="1" x14ac:dyDescent="0.25">
      <c r="A43" s="24" t="s">
        <v>405</v>
      </c>
      <c r="B43" s="39" t="s">
        <v>406</v>
      </c>
      <c r="C43" s="2" t="s">
        <v>450</v>
      </c>
      <c r="D43" s="23"/>
      <c r="E43" s="23"/>
      <c r="F43" s="23"/>
      <c r="G43" s="23"/>
      <c r="H43" s="23"/>
      <c r="I43" s="23"/>
      <c r="J43" s="23"/>
      <c r="K43" s="23"/>
      <c r="L43" s="23"/>
      <c r="M43" s="23"/>
      <c r="N43" s="23"/>
      <c r="O43" s="23"/>
      <c r="P43" s="23"/>
      <c r="Q43" s="23"/>
      <c r="R43" s="23"/>
      <c r="S43" s="23"/>
    </row>
    <row r="44" spans="1:19" ht="102.75" customHeight="1" x14ac:dyDescent="0.25">
      <c r="A44" s="24" t="s">
        <v>391</v>
      </c>
      <c r="B44" s="39" t="s">
        <v>431</v>
      </c>
      <c r="C44" s="2" t="s">
        <v>450</v>
      </c>
      <c r="D44" s="23"/>
      <c r="E44" s="23"/>
      <c r="F44" s="23"/>
      <c r="G44" s="23"/>
      <c r="H44" s="23"/>
      <c r="I44" s="23"/>
      <c r="J44" s="23"/>
      <c r="K44" s="23"/>
      <c r="L44" s="23"/>
      <c r="M44" s="23"/>
      <c r="N44" s="23"/>
      <c r="O44" s="23"/>
      <c r="P44" s="23"/>
      <c r="Q44" s="23"/>
      <c r="R44" s="23"/>
      <c r="S44" s="23"/>
    </row>
    <row r="45" spans="1:19" ht="102" customHeight="1" x14ac:dyDescent="0.25">
      <c r="A45" s="24" t="s">
        <v>426</v>
      </c>
      <c r="B45" s="39" t="s">
        <v>432</v>
      </c>
      <c r="C45" s="2" t="s">
        <v>450</v>
      </c>
      <c r="D45" s="23"/>
      <c r="E45" s="23"/>
      <c r="F45" s="23"/>
      <c r="G45" s="23"/>
      <c r="H45" s="23"/>
      <c r="I45" s="23"/>
      <c r="J45" s="23"/>
      <c r="K45" s="23"/>
      <c r="L45" s="23"/>
      <c r="M45" s="23"/>
      <c r="N45" s="23"/>
      <c r="O45" s="23"/>
      <c r="P45" s="23"/>
      <c r="Q45" s="23"/>
      <c r="R45" s="23"/>
      <c r="S45" s="23"/>
    </row>
    <row r="46" spans="1:19" ht="101.25" customHeight="1" x14ac:dyDescent="0.25">
      <c r="A46" s="24" t="s">
        <v>392</v>
      </c>
      <c r="B46" s="39" t="s">
        <v>433</v>
      </c>
      <c r="C46" s="2" t="s">
        <v>450</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427</v>
      </c>
      <c r="B48" s="39" t="s">
        <v>446</v>
      </c>
      <c r="C48" s="200">
        <v>2.9027759719999962</v>
      </c>
      <c r="D48" s="23"/>
      <c r="E48" s="23"/>
      <c r="F48" s="23"/>
      <c r="G48" s="23"/>
      <c r="H48" s="23"/>
      <c r="I48" s="23"/>
      <c r="J48" s="23"/>
      <c r="K48" s="23"/>
      <c r="L48" s="23"/>
      <c r="M48" s="23"/>
      <c r="N48" s="23"/>
      <c r="O48" s="23"/>
      <c r="P48" s="23"/>
      <c r="Q48" s="23"/>
      <c r="R48" s="23"/>
      <c r="S48" s="23"/>
    </row>
    <row r="49" spans="1:19" ht="71.25" customHeight="1" x14ac:dyDescent="0.25">
      <c r="A49" s="24" t="s">
        <v>393</v>
      </c>
      <c r="B49" s="39" t="s">
        <v>447</v>
      </c>
      <c r="C49" s="200">
        <v>1.7023695316666634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I_TP3500.VL.0074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66.5" customHeight="1" x14ac:dyDescent="0.2">
      <c r="A14" s="283"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0" t="s">
        <v>404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5</v>
      </c>
      <c r="B19" s="288" t="s">
        <v>108</v>
      </c>
      <c r="C19" s="289" t="s">
        <v>317</v>
      </c>
      <c r="D19" s="288" t="s">
        <v>316</v>
      </c>
      <c r="E19" s="288" t="s">
        <v>107</v>
      </c>
      <c r="F19" s="288" t="s">
        <v>106</v>
      </c>
      <c r="G19" s="288" t="s">
        <v>312</v>
      </c>
      <c r="H19" s="288" t="s">
        <v>105</v>
      </c>
      <c r="I19" s="288" t="s">
        <v>104</v>
      </c>
      <c r="J19" s="288" t="s">
        <v>103</v>
      </c>
      <c r="K19" s="288" t="s">
        <v>102</v>
      </c>
      <c r="L19" s="288" t="s">
        <v>101</v>
      </c>
      <c r="M19" s="288" t="s">
        <v>100</v>
      </c>
      <c r="N19" s="288" t="s">
        <v>99</v>
      </c>
      <c r="O19" s="288" t="s">
        <v>98</v>
      </c>
      <c r="P19" s="288" t="s">
        <v>97</v>
      </c>
      <c r="Q19" s="288" t="s">
        <v>315</v>
      </c>
      <c r="R19" s="288"/>
      <c r="S19" s="291" t="s">
        <v>396</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313</v>
      </c>
      <c r="R20" s="42" t="s">
        <v>314</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397</v>
      </c>
      <c r="H22" s="46"/>
      <c r="I22" s="46"/>
      <c r="J22" s="46"/>
      <c r="K22" s="46"/>
      <c r="L22" s="46"/>
      <c r="M22" s="46"/>
      <c r="N22" s="46"/>
      <c r="O22" s="46"/>
      <c r="P22" s="46"/>
      <c r="Q22" s="37"/>
      <c r="R22" s="5"/>
      <c r="S22" s="10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4"/>
      <c r="T24" s="28"/>
      <c r="U24" s="28"/>
      <c r="V24" s="28"/>
      <c r="W24" s="28"/>
      <c r="X24" s="27"/>
      <c r="Y24" s="27"/>
      <c r="Z24" s="27"/>
      <c r="AA24" s="27"/>
      <c r="AB24" s="27"/>
    </row>
    <row r="25" spans="1:28" s="3" customFormat="1" ht="31.5" x14ac:dyDescent="0.2">
      <c r="A25" s="45"/>
      <c r="B25" s="46" t="s">
        <v>92</v>
      </c>
      <c r="C25" s="46"/>
      <c r="D25" s="46"/>
      <c r="E25" s="46" t="s">
        <v>91</v>
      </c>
      <c r="F25" s="46" t="s">
        <v>90</v>
      </c>
      <c r="G25" s="46" t="s">
        <v>398</v>
      </c>
      <c r="H25" s="30"/>
      <c r="I25" s="30"/>
      <c r="J25" s="30"/>
      <c r="K25" s="30"/>
      <c r="L25" s="30"/>
      <c r="M25" s="30"/>
      <c r="N25" s="30"/>
      <c r="O25" s="30"/>
      <c r="P25" s="30"/>
      <c r="Q25" s="30"/>
      <c r="R25" s="5"/>
      <c r="S25" s="10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25">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5" style="50" customWidth="1"/>
    <col min="3" max="3" width="35" style="50" customWidth="1"/>
    <col min="4" max="4" width="16.140625" style="50" customWidth="1"/>
    <col min="5" max="5" width="11.140625" style="50" customWidth="1"/>
    <col min="6" max="6" width="11" style="50" customWidth="1"/>
    <col min="7" max="7" width="43.28515625" style="50" customWidth="1"/>
    <col min="8" max="8" width="28" style="50" customWidth="1"/>
    <col min="9" max="9" width="17.28515625" style="50" customWidth="1"/>
    <col min="10" max="10" width="12.140625" style="50" customWidth="1"/>
    <col min="11" max="11" width="14.8554687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I_TP3500.VL.0074</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208.5" customHeight="1" x14ac:dyDescent="0.2">
      <c r="A16" s="283"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81" t="s">
        <v>409</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5</v>
      </c>
      <c r="B21" s="299" t="s">
        <v>226</v>
      </c>
      <c r="C21" s="300"/>
      <c r="D21" s="303" t="s">
        <v>130</v>
      </c>
      <c r="E21" s="299" t="s">
        <v>438</v>
      </c>
      <c r="F21" s="300"/>
      <c r="G21" s="299" t="s">
        <v>245</v>
      </c>
      <c r="H21" s="300"/>
      <c r="I21" s="299" t="s">
        <v>129</v>
      </c>
      <c r="J21" s="300"/>
      <c r="K21" s="303" t="s">
        <v>128</v>
      </c>
      <c r="L21" s="299" t="s">
        <v>127</v>
      </c>
      <c r="M21" s="300"/>
      <c r="N21" s="299" t="s">
        <v>434</v>
      </c>
      <c r="O21" s="300"/>
      <c r="P21" s="303" t="s">
        <v>126</v>
      </c>
      <c r="Q21" s="292" t="s">
        <v>125</v>
      </c>
      <c r="R21" s="293"/>
      <c r="S21" s="292" t="s">
        <v>124</v>
      </c>
      <c r="T21" s="294"/>
    </row>
    <row r="22" spans="1:20" ht="204.75" customHeight="1" x14ac:dyDescent="0.25">
      <c r="A22" s="297"/>
      <c r="B22" s="301"/>
      <c r="C22" s="302"/>
      <c r="D22" s="306"/>
      <c r="E22" s="301"/>
      <c r="F22" s="302"/>
      <c r="G22" s="301"/>
      <c r="H22" s="302"/>
      <c r="I22" s="301"/>
      <c r="J22" s="302"/>
      <c r="K22" s="304"/>
      <c r="L22" s="301"/>
      <c r="M22" s="302"/>
      <c r="N22" s="301"/>
      <c r="O22" s="302"/>
      <c r="P22" s="304"/>
      <c r="Q22" s="88" t="s">
        <v>123</v>
      </c>
      <c r="R22" s="88" t="s">
        <v>408</v>
      </c>
      <c r="S22" s="88" t="s">
        <v>122</v>
      </c>
      <c r="T22" s="88" t="s">
        <v>121</v>
      </c>
    </row>
    <row r="23" spans="1:20" ht="51.75" customHeight="1" x14ac:dyDescent="0.25">
      <c r="A23" s="298"/>
      <c r="B23" s="112" t="s">
        <v>119</v>
      </c>
      <c r="C23" s="112" t="s">
        <v>120</v>
      </c>
      <c r="D23" s="304"/>
      <c r="E23" s="112" t="s">
        <v>119</v>
      </c>
      <c r="F23" s="112" t="s">
        <v>120</v>
      </c>
      <c r="G23" s="112" t="s">
        <v>119</v>
      </c>
      <c r="H23" s="112" t="s">
        <v>120</v>
      </c>
      <c r="I23" s="112" t="s">
        <v>119</v>
      </c>
      <c r="J23" s="112" t="s">
        <v>120</v>
      </c>
      <c r="K23" s="112" t="s">
        <v>119</v>
      </c>
      <c r="L23" s="112" t="s">
        <v>119</v>
      </c>
      <c r="M23" s="112" t="s">
        <v>120</v>
      </c>
      <c r="N23" s="112" t="s">
        <v>119</v>
      </c>
      <c r="O23" s="112" t="s">
        <v>120</v>
      </c>
      <c r="P23" s="113" t="s">
        <v>119</v>
      </c>
      <c r="Q23" s="88" t="s">
        <v>119</v>
      </c>
      <c r="R23" s="88" t="s">
        <v>119</v>
      </c>
      <c r="S23" s="88" t="s">
        <v>119</v>
      </c>
      <c r="T23" s="88"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25">
      <c r="A25" s="61"/>
      <c r="B25" s="136"/>
      <c r="C25" s="60"/>
      <c r="D25" s="60"/>
      <c r="E25" s="136"/>
      <c r="F25" s="136"/>
      <c r="G25" s="136"/>
      <c r="H25" s="60"/>
      <c r="I25" s="61"/>
      <c r="J25" s="59"/>
      <c r="K25" s="61"/>
      <c r="L25" s="61"/>
      <c r="M25" s="61"/>
      <c r="N25" s="61"/>
      <c r="O25" s="136"/>
      <c r="P25" s="59"/>
      <c r="Q25" s="59"/>
      <c r="R25" s="59"/>
      <c r="S25" s="115"/>
      <c r="T25" s="115"/>
    </row>
    <row r="26" spans="1:20" ht="22.5" customHeight="1" x14ac:dyDescent="0.25">
      <c r="A26" s="61"/>
      <c r="B26" s="61"/>
      <c r="C26" s="60"/>
      <c r="D26" s="60"/>
      <c r="E26" s="136"/>
      <c r="F26" s="136"/>
      <c r="G26" s="61"/>
      <c r="H26" s="60"/>
      <c r="I26" s="61"/>
      <c r="J26" s="59"/>
      <c r="K26" s="61"/>
      <c r="L26" s="61"/>
      <c r="M26" s="61"/>
      <c r="N26" s="61"/>
      <c r="O26" s="136"/>
      <c r="P26" s="59"/>
      <c r="Q26" s="59"/>
      <c r="R26" s="59"/>
      <c r="S26" s="115"/>
      <c r="T26" s="115"/>
    </row>
    <row r="27" spans="1:20" ht="22.5" customHeight="1" x14ac:dyDescent="0.25">
      <c r="A27" s="61"/>
      <c r="B27" s="61"/>
      <c r="C27" s="60"/>
      <c r="D27" s="60"/>
      <c r="E27" s="136"/>
      <c r="F27" s="136"/>
      <c r="G27" s="61"/>
      <c r="H27" s="60"/>
      <c r="I27" s="61"/>
      <c r="J27" s="59"/>
      <c r="K27" s="61"/>
      <c r="L27" s="61"/>
      <c r="M27" s="61"/>
      <c r="N27" s="61"/>
      <c r="O27" s="136"/>
      <c r="P27" s="59"/>
      <c r="Q27" s="59"/>
      <c r="R27" s="59"/>
      <c r="S27" s="115"/>
      <c r="T27" s="115"/>
    </row>
    <row r="28" spans="1:20" ht="22.5" customHeight="1" x14ac:dyDescent="0.25">
      <c r="A28" s="61"/>
      <c r="B28" s="61"/>
      <c r="C28" s="60"/>
      <c r="D28" s="60"/>
      <c r="E28" s="136"/>
      <c r="F28" s="136"/>
      <c r="G28" s="61"/>
      <c r="H28" s="60"/>
      <c r="I28" s="61"/>
      <c r="J28" s="59"/>
      <c r="K28" s="61"/>
      <c r="L28" s="61"/>
      <c r="M28" s="61"/>
      <c r="N28" s="61"/>
      <c r="O28" s="136"/>
      <c r="P28" s="59"/>
      <c r="Q28" s="59"/>
      <c r="R28" s="59"/>
      <c r="S28" s="115"/>
      <c r="T28" s="115"/>
    </row>
    <row r="29" spans="1:20" ht="22.5" customHeight="1" x14ac:dyDescent="0.25">
      <c r="A29" s="61"/>
      <c r="B29" s="61"/>
      <c r="C29" s="60"/>
      <c r="D29" s="60"/>
      <c r="E29" s="136"/>
      <c r="F29" s="136"/>
      <c r="G29" s="61"/>
      <c r="H29" s="60"/>
      <c r="I29" s="61"/>
      <c r="J29" s="59"/>
      <c r="K29" s="61"/>
      <c r="L29" s="61"/>
      <c r="M29" s="61"/>
      <c r="N29" s="61"/>
      <c r="O29" s="136"/>
      <c r="P29" s="59"/>
      <c r="Q29" s="59"/>
      <c r="R29" s="59"/>
      <c r="S29" s="115"/>
      <c r="T29" s="115"/>
    </row>
    <row r="30" spans="1:20" ht="22.5" customHeight="1" x14ac:dyDescent="0.25">
      <c r="A30" s="61"/>
      <c r="B30" s="61"/>
      <c r="C30" s="60"/>
      <c r="D30" s="60"/>
      <c r="E30" s="136"/>
      <c r="F30" s="136"/>
      <c r="G30" s="61"/>
      <c r="H30" s="60"/>
      <c r="I30" s="61"/>
      <c r="J30" s="59"/>
      <c r="K30" s="61"/>
      <c r="L30" s="61"/>
      <c r="M30" s="61"/>
      <c r="N30" s="61"/>
      <c r="O30" s="136"/>
      <c r="P30" s="59"/>
      <c r="Q30" s="59"/>
      <c r="R30" s="59"/>
      <c r="S30" s="115"/>
      <c r="T30" s="115"/>
    </row>
    <row r="31" spans="1:20" ht="22.5" customHeight="1" x14ac:dyDescent="0.25">
      <c r="A31" s="61"/>
      <c r="B31" s="61"/>
      <c r="C31" s="60"/>
      <c r="D31" s="60"/>
      <c r="E31" s="136"/>
      <c r="F31" s="136"/>
      <c r="G31" s="61"/>
      <c r="H31" s="60"/>
      <c r="I31" s="61"/>
      <c r="J31" s="59"/>
      <c r="K31" s="61"/>
      <c r="L31" s="61"/>
      <c r="M31" s="61"/>
      <c r="N31" s="61"/>
      <c r="O31" s="136"/>
      <c r="P31" s="59"/>
      <c r="Q31" s="59"/>
      <c r="R31" s="59"/>
      <c r="S31" s="115"/>
      <c r="T31" s="115"/>
    </row>
    <row r="32" spans="1:20" ht="22.5" customHeight="1" x14ac:dyDescent="0.25">
      <c r="A32" s="61"/>
      <c r="B32" s="61"/>
      <c r="C32" s="60"/>
      <c r="D32" s="60"/>
      <c r="E32" s="136"/>
      <c r="F32" s="136"/>
      <c r="G32" s="61"/>
      <c r="H32" s="60"/>
      <c r="I32" s="61"/>
      <c r="J32" s="59"/>
      <c r="K32" s="61"/>
      <c r="L32" s="61"/>
      <c r="M32" s="61"/>
      <c r="N32" s="61"/>
      <c r="O32" s="136"/>
      <c r="P32" s="59"/>
      <c r="Q32" s="59"/>
      <c r="R32" s="59"/>
      <c r="S32" s="115"/>
      <c r="T32" s="115"/>
    </row>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05" t="s">
        <v>442</v>
      </c>
      <c r="C35" s="305"/>
      <c r="D35" s="305"/>
      <c r="E35" s="305"/>
      <c r="F35" s="305"/>
      <c r="G35" s="305"/>
      <c r="H35" s="305"/>
      <c r="I35" s="305"/>
      <c r="J35" s="305"/>
      <c r="K35" s="305"/>
      <c r="L35" s="305"/>
      <c r="M35" s="305"/>
      <c r="N35" s="305"/>
      <c r="O35" s="305"/>
      <c r="P35" s="305"/>
      <c r="Q35" s="305"/>
      <c r="R35" s="305"/>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407</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153"/>
  <sheetViews>
    <sheetView view="pageBreakPreview" topLeftCell="A13" zoomScale="70" zoomScaleSheetLayoutView="70" workbookViewId="0">
      <selection activeCell="H4" sqref="H4"/>
    </sheetView>
  </sheetViews>
  <sheetFormatPr defaultColWidth="10.7109375" defaultRowHeight="15.75" x14ac:dyDescent="0.25"/>
  <cols>
    <col min="1" max="1" width="10.7109375" style="50"/>
    <col min="2" max="2" width="23.85546875" style="50" customWidth="1"/>
    <col min="3" max="3" width="21.5703125" style="50" customWidth="1"/>
    <col min="4" max="4" width="22.42578125" style="50" customWidth="1"/>
    <col min="5" max="5" width="2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22.5703125" style="50" customWidth="1"/>
    <col min="22" max="22" width="15" style="50" customWidth="1"/>
    <col min="23" max="23" width="13.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01"/>
      <c r="B6" s="201"/>
      <c r="C6" s="201"/>
      <c r="D6" s="201"/>
      <c r="E6" s="201"/>
      <c r="F6" s="201"/>
      <c r="G6" s="201"/>
      <c r="H6" s="201"/>
      <c r="I6" s="201"/>
      <c r="J6" s="201"/>
      <c r="K6" s="201"/>
      <c r="L6" s="201"/>
      <c r="M6" s="201"/>
      <c r="N6" s="201"/>
      <c r="O6" s="201"/>
      <c r="P6" s="201"/>
      <c r="Q6" s="201"/>
      <c r="R6" s="201"/>
      <c r="S6" s="201"/>
      <c r="T6" s="201"/>
      <c r="U6" s="206"/>
      <c r="V6" s="206"/>
      <c r="W6" s="206"/>
      <c r="X6" s="206"/>
      <c r="Y6" s="206"/>
      <c r="Z6" s="206"/>
      <c r="AA6" s="206"/>
    </row>
    <row r="7" spans="1:27" s="12" customFormat="1" ht="18.75" x14ac:dyDescent="0.2">
      <c r="A7" s="206"/>
      <c r="B7" s="206"/>
      <c r="C7" s="206"/>
      <c r="D7" s="206"/>
      <c r="E7" s="282" t="s">
        <v>9</v>
      </c>
      <c r="F7" s="282"/>
      <c r="G7" s="282"/>
      <c r="H7" s="282"/>
      <c r="I7" s="282"/>
      <c r="J7" s="282"/>
      <c r="K7" s="282"/>
      <c r="L7" s="282"/>
      <c r="M7" s="282"/>
      <c r="N7" s="282"/>
      <c r="O7" s="282"/>
      <c r="P7" s="282"/>
      <c r="Q7" s="282"/>
      <c r="R7" s="282"/>
      <c r="S7" s="282"/>
      <c r="T7" s="282"/>
      <c r="U7" s="282"/>
      <c r="V7" s="282"/>
      <c r="W7" s="282"/>
      <c r="X7" s="282"/>
      <c r="Y7" s="282"/>
      <c r="Z7" s="206"/>
      <c r="AA7" s="206"/>
    </row>
    <row r="8" spans="1:27" s="12" customFormat="1" ht="18.75" x14ac:dyDescent="0.2">
      <c r="A8" s="206"/>
      <c r="B8" s="206"/>
      <c r="C8" s="206"/>
      <c r="D8" s="206"/>
      <c r="E8" s="202"/>
      <c r="F8" s="202"/>
      <c r="G8" s="202"/>
      <c r="H8" s="202"/>
      <c r="I8" s="202"/>
      <c r="J8" s="202"/>
      <c r="K8" s="202"/>
      <c r="L8" s="202"/>
      <c r="M8" s="202"/>
      <c r="N8" s="202"/>
      <c r="O8" s="202"/>
      <c r="P8" s="202"/>
      <c r="Q8" s="202"/>
      <c r="R8" s="202"/>
      <c r="S8" s="202"/>
      <c r="T8" s="202"/>
      <c r="U8" s="202"/>
      <c r="V8" s="202"/>
      <c r="W8" s="202"/>
      <c r="X8" s="206"/>
      <c r="Y8" s="206"/>
      <c r="Z8" s="206"/>
      <c r="AA8" s="206"/>
    </row>
    <row r="9" spans="1:27" s="12" customFormat="1" ht="18.75" customHeight="1" x14ac:dyDescent="0.25">
      <c r="A9" s="286"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A10" s="206"/>
      <c r="B10" s="206"/>
      <c r="C10" s="206"/>
      <c r="D10" s="206"/>
      <c r="E10" s="279" t="s">
        <v>8</v>
      </c>
      <c r="F10" s="279"/>
      <c r="G10" s="279"/>
      <c r="H10" s="279"/>
      <c r="I10" s="279"/>
      <c r="J10" s="279"/>
      <c r="K10" s="279"/>
      <c r="L10" s="279"/>
      <c r="M10" s="279"/>
      <c r="N10" s="279"/>
      <c r="O10" s="279"/>
      <c r="P10" s="279"/>
      <c r="Q10" s="279"/>
      <c r="R10" s="279"/>
      <c r="S10" s="279"/>
      <c r="T10" s="279"/>
      <c r="U10" s="279"/>
      <c r="V10" s="279"/>
      <c r="W10" s="279"/>
      <c r="X10" s="279"/>
      <c r="Y10" s="279"/>
      <c r="Z10" s="206"/>
      <c r="AA10" s="206"/>
    </row>
    <row r="11" spans="1:27" s="12" customFormat="1" ht="18.75" x14ac:dyDescent="0.2">
      <c r="A11" s="206"/>
      <c r="B11" s="206"/>
      <c r="C11" s="206"/>
      <c r="D11" s="206"/>
      <c r="E11" s="202"/>
      <c r="F11" s="202"/>
      <c r="G11" s="202"/>
      <c r="H11" s="202"/>
      <c r="I11" s="202"/>
      <c r="J11" s="202"/>
      <c r="K11" s="202"/>
      <c r="L11" s="202"/>
      <c r="M11" s="202"/>
      <c r="N11" s="202"/>
      <c r="O11" s="202"/>
      <c r="P11" s="202"/>
      <c r="Q11" s="202"/>
      <c r="R11" s="202"/>
      <c r="S11" s="202"/>
      <c r="T11" s="202"/>
      <c r="U11" s="202"/>
      <c r="V11" s="202"/>
      <c r="W11" s="202"/>
      <c r="X11" s="206"/>
      <c r="Y11" s="206"/>
      <c r="Z11" s="206"/>
      <c r="AA11" s="206"/>
    </row>
    <row r="12" spans="1:27" s="12" customFormat="1" ht="18.75" customHeight="1" x14ac:dyDescent="0.25">
      <c r="A12" s="280" t="str">
        <f>'1. паспорт местоположение'!A12:C12</f>
        <v>I_TP3500.VL.0074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A13" s="206"/>
      <c r="B13" s="206"/>
      <c r="C13" s="206"/>
      <c r="D13" s="206"/>
      <c r="E13" s="279" t="s">
        <v>7</v>
      </c>
      <c r="F13" s="279"/>
      <c r="G13" s="279"/>
      <c r="H13" s="279"/>
      <c r="I13" s="279"/>
      <c r="J13" s="279"/>
      <c r="K13" s="279"/>
      <c r="L13" s="279"/>
      <c r="M13" s="279"/>
      <c r="N13" s="279"/>
      <c r="O13" s="279"/>
      <c r="P13" s="279"/>
      <c r="Q13" s="279"/>
      <c r="R13" s="279"/>
      <c r="S13" s="279"/>
      <c r="T13" s="279"/>
      <c r="U13" s="279"/>
      <c r="V13" s="279"/>
      <c r="W13" s="279"/>
      <c r="X13" s="279"/>
      <c r="Y13" s="279"/>
      <c r="Z13" s="206"/>
      <c r="AA13" s="2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5">
      <c r="A15" s="28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13" t="s">
        <v>5</v>
      </c>
      <c r="B21" s="307" t="s">
        <v>418</v>
      </c>
      <c r="C21" s="308"/>
      <c r="D21" s="307" t="s">
        <v>420</v>
      </c>
      <c r="E21" s="308"/>
      <c r="F21" s="292" t="s">
        <v>102</v>
      </c>
      <c r="G21" s="294"/>
      <c r="H21" s="294"/>
      <c r="I21" s="293"/>
      <c r="J21" s="313" t="s">
        <v>421</v>
      </c>
      <c r="K21" s="307" t="s">
        <v>422</v>
      </c>
      <c r="L21" s="308"/>
      <c r="M21" s="307" t="s">
        <v>423</v>
      </c>
      <c r="N21" s="308"/>
      <c r="O21" s="307" t="s">
        <v>410</v>
      </c>
      <c r="P21" s="308"/>
      <c r="Q21" s="307" t="s">
        <v>135</v>
      </c>
      <c r="R21" s="308"/>
      <c r="S21" s="313" t="s">
        <v>134</v>
      </c>
      <c r="T21" s="313" t="s">
        <v>424</v>
      </c>
      <c r="U21" s="313" t="s">
        <v>419</v>
      </c>
      <c r="V21" s="307" t="s">
        <v>133</v>
      </c>
      <c r="W21" s="308"/>
      <c r="X21" s="292" t="s">
        <v>125</v>
      </c>
      <c r="Y21" s="294"/>
      <c r="Z21" s="292" t="s">
        <v>124</v>
      </c>
      <c r="AA21" s="294"/>
    </row>
    <row r="22" spans="1:27" ht="216" customHeight="1" x14ac:dyDescent="0.25">
      <c r="A22" s="314"/>
      <c r="B22" s="309"/>
      <c r="C22" s="310"/>
      <c r="D22" s="309"/>
      <c r="E22" s="310"/>
      <c r="F22" s="292" t="s">
        <v>132</v>
      </c>
      <c r="G22" s="293"/>
      <c r="H22" s="292" t="s">
        <v>131</v>
      </c>
      <c r="I22" s="293"/>
      <c r="J22" s="315"/>
      <c r="K22" s="309"/>
      <c r="L22" s="310"/>
      <c r="M22" s="309"/>
      <c r="N22" s="310"/>
      <c r="O22" s="309"/>
      <c r="P22" s="310"/>
      <c r="Q22" s="309"/>
      <c r="R22" s="310"/>
      <c r="S22" s="315"/>
      <c r="T22" s="315"/>
      <c r="U22" s="315"/>
      <c r="V22" s="309"/>
      <c r="W22" s="310"/>
      <c r="X22" s="88" t="s">
        <v>123</v>
      </c>
      <c r="Y22" s="88" t="s">
        <v>408</v>
      </c>
      <c r="Z22" s="88" t="s">
        <v>122</v>
      </c>
      <c r="AA22" s="88" t="s">
        <v>121</v>
      </c>
    </row>
    <row r="23" spans="1:27" ht="60" customHeight="1" x14ac:dyDescent="0.25">
      <c r="A23" s="315"/>
      <c r="B23" s="110" t="s">
        <v>119</v>
      </c>
      <c r="C23" s="110"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ht="38.25" customHeight="1" x14ac:dyDescent="0.25">
      <c r="A25" s="140">
        <v>1</v>
      </c>
      <c r="B25" s="141" t="s">
        <v>462</v>
      </c>
      <c r="C25" s="141" t="s">
        <v>462</v>
      </c>
      <c r="D25" s="141" t="s">
        <v>462</v>
      </c>
      <c r="E25" s="141" t="s">
        <v>462</v>
      </c>
      <c r="F25" s="140">
        <v>10</v>
      </c>
      <c r="G25" s="140">
        <v>10</v>
      </c>
      <c r="H25" s="140">
        <v>10</v>
      </c>
      <c r="I25" s="140">
        <v>10</v>
      </c>
      <c r="J25" s="143">
        <v>1979</v>
      </c>
      <c r="K25" s="140">
        <v>1</v>
      </c>
      <c r="L25" s="140">
        <v>1</v>
      </c>
      <c r="M25" s="136" t="s">
        <v>452</v>
      </c>
      <c r="N25" s="136" t="s">
        <v>452</v>
      </c>
      <c r="O25" s="136" t="s">
        <v>451</v>
      </c>
      <c r="P25" s="136" t="s">
        <v>451</v>
      </c>
      <c r="Q25" s="140">
        <v>1.1340000000000001</v>
      </c>
      <c r="R25" s="140">
        <v>1.1340000000000001</v>
      </c>
      <c r="S25" s="140" t="s">
        <v>450</v>
      </c>
      <c r="T25" s="140">
        <v>1993</v>
      </c>
      <c r="U25" s="140">
        <v>1</v>
      </c>
      <c r="V25" s="140" t="s">
        <v>453</v>
      </c>
      <c r="W25" s="140" t="s">
        <v>453</v>
      </c>
      <c r="X25" s="183">
        <v>44043</v>
      </c>
      <c r="Y25" s="184" t="s">
        <v>674</v>
      </c>
      <c r="Z25" s="136" t="s">
        <v>455</v>
      </c>
      <c r="AA25" s="136" t="s">
        <v>454</v>
      </c>
    </row>
    <row r="26" spans="1:27" ht="38.25" customHeight="1" x14ac:dyDescent="0.25">
      <c r="A26" s="140">
        <v>2</v>
      </c>
      <c r="B26" s="141" t="s">
        <v>492</v>
      </c>
      <c r="C26" s="141" t="s">
        <v>492</v>
      </c>
      <c r="D26" s="141" t="s">
        <v>492</v>
      </c>
      <c r="E26" s="141" t="s">
        <v>492</v>
      </c>
      <c r="F26" s="140">
        <v>10</v>
      </c>
      <c r="G26" s="140">
        <v>10</v>
      </c>
      <c r="H26" s="140">
        <v>10</v>
      </c>
      <c r="I26" s="140">
        <v>10</v>
      </c>
      <c r="J26" s="143">
        <v>1977</v>
      </c>
      <c r="K26" s="140">
        <v>1</v>
      </c>
      <c r="L26" s="140">
        <v>1</v>
      </c>
      <c r="M26" s="136" t="s">
        <v>452</v>
      </c>
      <c r="N26" s="136" t="s">
        <v>452</v>
      </c>
      <c r="O26" s="136" t="s">
        <v>451</v>
      </c>
      <c r="P26" s="136" t="s">
        <v>451</v>
      </c>
      <c r="Q26" s="140">
        <v>3.294</v>
      </c>
      <c r="R26" s="140">
        <v>3.294</v>
      </c>
      <c r="S26" s="140" t="s">
        <v>450</v>
      </c>
      <c r="T26" s="140">
        <v>1991</v>
      </c>
      <c r="U26" s="140">
        <v>1</v>
      </c>
      <c r="V26" s="140" t="s">
        <v>453</v>
      </c>
      <c r="W26" s="140" t="s">
        <v>453</v>
      </c>
      <c r="X26" s="183">
        <v>42947</v>
      </c>
      <c r="Y26" s="184" t="s">
        <v>675</v>
      </c>
      <c r="Z26" s="136" t="s">
        <v>455</v>
      </c>
      <c r="AA26" s="136" t="s">
        <v>454</v>
      </c>
    </row>
    <row r="27" spans="1:27" ht="38.25" customHeight="1" x14ac:dyDescent="0.25">
      <c r="A27" s="140">
        <v>3</v>
      </c>
      <c r="B27" s="141" t="s">
        <v>493</v>
      </c>
      <c r="C27" s="141" t="s">
        <v>493</v>
      </c>
      <c r="D27" s="141" t="s">
        <v>493</v>
      </c>
      <c r="E27" s="141" t="s">
        <v>493</v>
      </c>
      <c r="F27" s="140">
        <v>10</v>
      </c>
      <c r="G27" s="140">
        <v>10</v>
      </c>
      <c r="H27" s="140">
        <v>10</v>
      </c>
      <c r="I27" s="140">
        <v>10</v>
      </c>
      <c r="J27" s="143">
        <v>1968</v>
      </c>
      <c r="K27" s="140">
        <v>1</v>
      </c>
      <c r="L27" s="140">
        <v>1</v>
      </c>
      <c r="M27" s="136" t="s">
        <v>452</v>
      </c>
      <c r="N27" s="136" t="s">
        <v>452</v>
      </c>
      <c r="O27" s="136" t="s">
        <v>451</v>
      </c>
      <c r="P27" s="136" t="s">
        <v>451</v>
      </c>
      <c r="Q27" s="140">
        <v>2.052</v>
      </c>
      <c r="R27" s="140">
        <v>2.052</v>
      </c>
      <c r="S27" s="140" t="s">
        <v>450</v>
      </c>
      <c r="T27" s="140">
        <v>1982</v>
      </c>
      <c r="U27" s="140">
        <v>1</v>
      </c>
      <c r="V27" s="140" t="s">
        <v>453</v>
      </c>
      <c r="W27" s="140" t="s">
        <v>453</v>
      </c>
      <c r="X27" s="183">
        <v>43677</v>
      </c>
      <c r="Y27" s="184" t="s">
        <v>676</v>
      </c>
      <c r="Z27" s="136" t="s">
        <v>455</v>
      </c>
      <c r="AA27" s="136" t="s">
        <v>454</v>
      </c>
    </row>
    <row r="28" spans="1:27" ht="38.25" customHeight="1" x14ac:dyDescent="0.25">
      <c r="A28" s="140">
        <v>4</v>
      </c>
      <c r="B28" s="141" t="s">
        <v>494</v>
      </c>
      <c r="C28" s="141" t="s">
        <v>494</v>
      </c>
      <c r="D28" s="141" t="s">
        <v>494</v>
      </c>
      <c r="E28" s="141" t="s">
        <v>494</v>
      </c>
      <c r="F28" s="140">
        <v>10</v>
      </c>
      <c r="G28" s="140">
        <v>10</v>
      </c>
      <c r="H28" s="140">
        <v>10</v>
      </c>
      <c r="I28" s="140">
        <v>10</v>
      </c>
      <c r="J28" s="143">
        <v>1977</v>
      </c>
      <c r="K28" s="140">
        <v>1</v>
      </c>
      <c r="L28" s="140">
        <v>1</v>
      </c>
      <c r="M28" s="136" t="s">
        <v>452</v>
      </c>
      <c r="N28" s="136" t="s">
        <v>452</v>
      </c>
      <c r="O28" s="136" t="s">
        <v>451</v>
      </c>
      <c r="P28" s="136" t="s">
        <v>451</v>
      </c>
      <c r="Q28" s="140">
        <v>2.4300000000000002</v>
      </c>
      <c r="R28" s="140">
        <v>2.4300000000000002</v>
      </c>
      <c r="S28" s="140" t="s">
        <v>450</v>
      </c>
      <c r="T28" s="140">
        <v>1991</v>
      </c>
      <c r="U28" s="140">
        <v>1</v>
      </c>
      <c r="V28" s="140" t="s">
        <v>453</v>
      </c>
      <c r="W28" s="140" t="s">
        <v>453</v>
      </c>
      <c r="X28" s="183">
        <v>44377</v>
      </c>
      <c r="Y28" s="184" t="s">
        <v>677</v>
      </c>
      <c r="Z28" s="136" t="s">
        <v>455</v>
      </c>
      <c r="AA28" s="136" t="s">
        <v>454</v>
      </c>
    </row>
    <row r="29" spans="1:27" ht="38.25" customHeight="1" x14ac:dyDescent="0.25">
      <c r="A29" s="140">
        <v>5</v>
      </c>
      <c r="B29" s="141" t="s">
        <v>495</v>
      </c>
      <c r="C29" s="141" t="s">
        <v>495</v>
      </c>
      <c r="D29" s="141" t="s">
        <v>495</v>
      </c>
      <c r="E29" s="141" t="s">
        <v>495</v>
      </c>
      <c r="F29" s="140">
        <v>10</v>
      </c>
      <c r="G29" s="140">
        <v>10</v>
      </c>
      <c r="H29" s="140">
        <v>10</v>
      </c>
      <c r="I29" s="140">
        <v>10</v>
      </c>
      <c r="J29" s="143">
        <v>1979</v>
      </c>
      <c r="K29" s="140">
        <v>1</v>
      </c>
      <c r="L29" s="140">
        <v>1</v>
      </c>
      <c r="M29" s="136" t="s">
        <v>452</v>
      </c>
      <c r="N29" s="136" t="s">
        <v>452</v>
      </c>
      <c r="O29" s="136" t="s">
        <v>451</v>
      </c>
      <c r="P29" s="136" t="s">
        <v>451</v>
      </c>
      <c r="Q29" s="140">
        <v>1.8360000000000001</v>
      </c>
      <c r="R29" s="140">
        <v>1.8360000000000001</v>
      </c>
      <c r="S29" s="140" t="s">
        <v>450</v>
      </c>
      <c r="T29" s="140">
        <v>1993</v>
      </c>
      <c r="U29" s="140">
        <v>1</v>
      </c>
      <c r="V29" s="140" t="s">
        <v>453</v>
      </c>
      <c r="W29" s="140" t="s">
        <v>453</v>
      </c>
      <c r="X29" s="183">
        <v>44012</v>
      </c>
      <c r="Y29" s="184" t="s">
        <v>674</v>
      </c>
      <c r="Z29" s="136" t="s">
        <v>455</v>
      </c>
      <c r="AA29" s="136" t="s">
        <v>454</v>
      </c>
    </row>
    <row r="30" spans="1:27" ht="38.25" customHeight="1" x14ac:dyDescent="0.25">
      <c r="A30" s="140">
        <v>6</v>
      </c>
      <c r="B30" s="141" t="s">
        <v>496</v>
      </c>
      <c r="C30" s="141" t="s">
        <v>496</v>
      </c>
      <c r="D30" s="141" t="s">
        <v>496</v>
      </c>
      <c r="E30" s="141" t="s">
        <v>496</v>
      </c>
      <c r="F30" s="140">
        <v>10</v>
      </c>
      <c r="G30" s="140">
        <v>10</v>
      </c>
      <c r="H30" s="140">
        <v>10</v>
      </c>
      <c r="I30" s="140">
        <v>10</v>
      </c>
      <c r="J30" s="143">
        <v>1967</v>
      </c>
      <c r="K30" s="140">
        <v>1</v>
      </c>
      <c r="L30" s="140">
        <v>1</v>
      </c>
      <c r="M30" s="136" t="s">
        <v>452</v>
      </c>
      <c r="N30" s="136" t="s">
        <v>452</v>
      </c>
      <c r="O30" s="136" t="s">
        <v>451</v>
      </c>
      <c r="P30" s="136" t="s">
        <v>451</v>
      </c>
      <c r="Q30" s="140">
        <v>2.4300000000000002</v>
      </c>
      <c r="R30" s="140">
        <v>2.4300000000000002</v>
      </c>
      <c r="S30" s="140" t="s">
        <v>450</v>
      </c>
      <c r="T30" s="140">
        <v>1981</v>
      </c>
      <c r="U30" s="140">
        <v>1</v>
      </c>
      <c r="V30" s="140" t="s">
        <v>453</v>
      </c>
      <c r="W30" s="140" t="s">
        <v>453</v>
      </c>
      <c r="X30" s="183">
        <v>44012</v>
      </c>
      <c r="Y30" s="184" t="s">
        <v>674</v>
      </c>
      <c r="Z30" s="136" t="s">
        <v>455</v>
      </c>
      <c r="AA30" s="136" t="s">
        <v>454</v>
      </c>
    </row>
    <row r="31" spans="1:27" ht="38.25" customHeight="1" x14ac:dyDescent="0.25">
      <c r="A31" s="140">
        <v>7</v>
      </c>
      <c r="B31" s="141" t="s">
        <v>497</v>
      </c>
      <c r="C31" s="141" t="s">
        <v>497</v>
      </c>
      <c r="D31" s="141" t="s">
        <v>497</v>
      </c>
      <c r="E31" s="141" t="s">
        <v>497</v>
      </c>
      <c r="F31" s="140">
        <v>10</v>
      </c>
      <c r="G31" s="140">
        <v>10</v>
      </c>
      <c r="H31" s="140">
        <v>10</v>
      </c>
      <c r="I31" s="140">
        <v>10</v>
      </c>
      <c r="J31" s="143">
        <v>1990</v>
      </c>
      <c r="K31" s="140">
        <v>1</v>
      </c>
      <c r="L31" s="140">
        <v>1</v>
      </c>
      <c r="M31" s="136" t="s">
        <v>452</v>
      </c>
      <c r="N31" s="136" t="s">
        <v>452</v>
      </c>
      <c r="O31" s="136" t="s">
        <v>451</v>
      </c>
      <c r="P31" s="136" t="s">
        <v>451</v>
      </c>
      <c r="Q31" s="140">
        <v>3.9960000000000004</v>
      </c>
      <c r="R31" s="140">
        <v>3.9960000000000004</v>
      </c>
      <c r="S31" s="140" t="s">
        <v>450</v>
      </c>
      <c r="T31" s="140" t="s">
        <v>450</v>
      </c>
      <c r="U31" s="140">
        <v>0</v>
      </c>
      <c r="V31" s="140" t="s">
        <v>453</v>
      </c>
      <c r="W31" s="140" t="s">
        <v>453</v>
      </c>
      <c r="X31" s="183">
        <v>44377</v>
      </c>
      <c r="Y31" s="184" t="s">
        <v>677</v>
      </c>
      <c r="Z31" s="136" t="s">
        <v>455</v>
      </c>
      <c r="AA31" s="136" t="s">
        <v>454</v>
      </c>
    </row>
    <row r="32" spans="1:27" ht="38.25" customHeight="1" x14ac:dyDescent="0.25">
      <c r="A32" s="140">
        <v>8</v>
      </c>
      <c r="B32" s="141" t="s">
        <v>498</v>
      </c>
      <c r="C32" s="141" t="s">
        <v>498</v>
      </c>
      <c r="D32" s="141" t="s">
        <v>498</v>
      </c>
      <c r="E32" s="141" t="s">
        <v>498</v>
      </c>
      <c r="F32" s="140">
        <v>10</v>
      </c>
      <c r="G32" s="140">
        <v>10</v>
      </c>
      <c r="H32" s="140">
        <v>10</v>
      </c>
      <c r="I32" s="140">
        <v>10</v>
      </c>
      <c r="J32" s="143">
        <v>1984</v>
      </c>
      <c r="K32" s="140">
        <v>1</v>
      </c>
      <c r="L32" s="140">
        <v>1</v>
      </c>
      <c r="M32" s="136" t="s">
        <v>452</v>
      </c>
      <c r="N32" s="136" t="s">
        <v>452</v>
      </c>
      <c r="O32" s="136" t="s">
        <v>451</v>
      </c>
      <c r="P32" s="136" t="s">
        <v>451</v>
      </c>
      <c r="Q32" s="140">
        <v>1.026</v>
      </c>
      <c r="R32" s="140">
        <v>1.026</v>
      </c>
      <c r="S32" s="140" t="s">
        <v>450</v>
      </c>
      <c r="T32" s="140">
        <v>1998</v>
      </c>
      <c r="U32" s="140">
        <v>1</v>
      </c>
      <c r="V32" s="140" t="s">
        <v>453</v>
      </c>
      <c r="W32" s="140" t="s">
        <v>453</v>
      </c>
      <c r="X32" s="183">
        <v>43281</v>
      </c>
      <c r="Y32" s="184" t="s">
        <v>678</v>
      </c>
      <c r="Z32" s="136" t="s">
        <v>455</v>
      </c>
      <c r="AA32" s="136" t="s">
        <v>454</v>
      </c>
    </row>
    <row r="33" spans="1:27" ht="38.25" customHeight="1" x14ac:dyDescent="0.25">
      <c r="A33" s="140">
        <v>9</v>
      </c>
      <c r="B33" s="141" t="s">
        <v>499</v>
      </c>
      <c r="C33" s="141" t="s">
        <v>499</v>
      </c>
      <c r="D33" s="141" t="s">
        <v>499</v>
      </c>
      <c r="E33" s="141" t="s">
        <v>499</v>
      </c>
      <c r="F33" s="140">
        <v>10</v>
      </c>
      <c r="G33" s="140">
        <v>10</v>
      </c>
      <c r="H33" s="140">
        <v>10</v>
      </c>
      <c r="I33" s="140">
        <v>10</v>
      </c>
      <c r="J33" s="143">
        <v>1977</v>
      </c>
      <c r="K33" s="140">
        <v>1</v>
      </c>
      <c r="L33" s="140">
        <v>1</v>
      </c>
      <c r="M33" s="136" t="s">
        <v>452</v>
      </c>
      <c r="N33" s="136" t="s">
        <v>452</v>
      </c>
      <c r="O33" s="136" t="s">
        <v>451</v>
      </c>
      <c r="P33" s="136" t="s">
        <v>451</v>
      </c>
      <c r="Q33" s="140">
        <v>0.32400000000000001</v>
      </c>
      <c r="R33" s="140">
        <v>0.32400000000000001</v>
      </c>
      <c r="S33" s="140" t="s">
        <v>450</v>
      </c>
      <c r="T33" s="140">
        <v>1991</v>
      </c>
      <c r="U33" s="140">
        <v>1</v>
      </c>
      <c r="V33" s="140" t="s">
        <v>453</v>
      </c>
      <c r="W33" s="140" t="s">
        <v>453</v>
      </c>
      <c r="X33" s="183">
        <v>43281</v>
      </c>
      <c r="Y33" s="184" t="s">
        <v>678</v>
      </c>
      <c r="Z33" s="136" t="s">
        <v>455</v>
      </c>
      <c r="AA33" s="136" t="s">
        <v>454</v>
      </c>
    </row>
    <row r="34" spans="1:27" ht="38.25" customHeight="1" x14ac:dyDescent="0.25">
      <c r="A34" s="140">
        <v>10</v>
      </c>
      <c r="B34" s="141" t="s">
        <v>500</v>
      </c>
      <c r="C34" s="141" t="s">
        <v>500</v>
      </c>
      <c r="D34" s="141" t="s">
        <v>500</v>
      </c>
      <c r="E34" s="141" t="s">
        <v>500</v>
      </c>
      <c r="F34" s="140">
        <v>10</v>
      </c>
      <c r="G34" s="140">
        <v>10</v>
      </c>
      <c r="H34" s="140">
        <v>10</v>
      </c>
      <c r="I34" s="140">
        <v>10</v>
      </c>
      <c r="J34" s="143">
        <v>1989</v>
      </c>
      <c r="K34" s="140">
        <v>1</v>
      </c>
      <c r="L34" s="140">
        <v>1</v>
      </c>
      <c r="M34" s="136" t="s">
        <v>452</v>
      </c>
      <c r="N34" s="136" t="s">
        <v>452</v>
      </c>
      <c r="O34" s="136" t="s">
        <v>451</v>
      </c>
      <c r="P34" s="136" t="s">
        <v>451</v>
      </c>
      <c r="Q34" s="140">
        <v>5.1300000000000008</v>
      </c>
      <c r="R34" s="140">
        <v>5.1300000000000008</v>
      </c>
      <c r="S34" s="140" t="s">
        <v>450</v>
      </c>
      <c r="T34" s="140" t="s">
        <v>450</v>
      </c>
      <c r="U34" s="140">
        <v>0</v>
      </c>
      <c r="V34" s="140" t="s">
        <v>453</v>
      </c>
      <c r="W34" s="140" t="s">
        <v>453</v>
      </c>
      <c r="X34" s="183">
        <v>42947</v>
      </c>
      <c r="Y34" s="184" t="s">
        <v>675</v>
      </c>
      <c r="Z34" s="136" t="s">
        <v>455</v>
      </c>
      <c r="AA34" s="136" t="s">
        <v>454</v>
      </c>
    </row>
    <row r="35" spans="1:27" ht="38.25" customHeight="1" x14ac:dyDescent="0.25">
      <c r="A35" s="140">
        <v>11</v>
      </c>
      <c r="B35" s="141" t="s">
        <v>501</v>
      </c>
      <c r="C35" s="141" t="s">
        <v>501</v>
      </c>
      <c r="D35" s="141" t="s">
        <v>501</v>
      </c>
      <c r="E35" s="141" t="s">
        <v>501</v>
      </c>
      <c r="F35" s="140">
        <v>10</v>
      </c>
      <c r="G35" s="140">
        <v>10</v>
      </c>
      <c r="H35" s="140">
        <v>10</v>
      </c>
      <c r="I35" s="140">
        <v>10</v>
      </c>
      <c r="J35" s="143">
        <v>1994</v>
      </c>
      <c r="K35" s="140">
        <v>1</v>
      </c>
      <c r="L35" s="140">
        <v>1</v>
      </c>
      <c r="M35" s="136" t="s">
        <v>452</v>
      </c>
      <c r="N35" s="136" t="s">
        <v>452</v>
      </c>
      <c r="O35" s="136" t="s">
        <v>451</v>
      </c>
      <c r="P35" s="136" t="s">
        <v>451</v>
      </c>
      <c r="Q35" s="140">
        <v>4.2660000000000009</v>
      </c>
      <c r="R35" s="140">
        <v>4.2660000000000009</v>
      </c>
      <c r="S35" s="140" t="s">
        <v>450</v>
      </c>
      <c r="T35" s="140" t="s">
        <v>450</v>
      </c>
      <c r="U35" s="140">
        <v>0</v>
      </c>
      <c r="V35" s="140" t="s">
        <v>453</v>
      </c>
      <c r="W35" s="140" t="s">
        <v>453</v>
      </c>
      <c r="X35" s="183">
        <v>42947</v>
      </c>
      <c r="Y35" s="184" t="s">
        <v>675</v>
      </c>
      <c r="Z35" s="136" t="s">
        <v>455</v>
      </c>
      <c r="AA35" s="136" t="s">
        <v>454</v>
      </c>
    </row>
    <row r="36" spans="1:27" ht="38.25" customHeight="1" x14ac:dyDescent="0.25">
      <c r="A36" s="140">
        <v>12</v>
      </c>
      <c r="B36" s="141" t="s">
        <v>502</v>
      </c>
      <c r="C36" s="141" t="s">
        <v>502</v>
      </c>
      <c r="D36" s="141" t="s">
        <v>502</v>
      </c>
      <c r="E36" s="141" t="s">
        <v>502</v>
      </c>
      <c r="F36" s="140">
        <v>10</v>
      </c>
      <c r="G36" s="140">
        <v>10</v>
      </c>
      <c r="H36" s="140">
        <v>10</v>
      </c>
      <c r="I36" s="140">
        <v>10</v>
      </c>
      <c r="J36" s="143">
        <v>1976</v>
      </c>
      <c r="K36" s="140">
        <v>1</v>
      </c>
      <c r="L36" s="140">
        <v>1</v>
      </c>
      <c r="M36" s="136" t="s">
        <v>452</v>
      </c>
      <c r="N36" s="136" t="s">
        <v>452</v>
      </c>
      <c r="O36" s="136" t="s">
        <v>451</v>
      </c>
      <c r="P36" s="136" t="s">
        <v>451</v>
      </c>
      <c r="Q36" s="140">
        <v>2.4300000000000002</v>
      </c>
      <c r="R36" s="140">
        <v>2.4300000000000002</v>
      </c>
      <c r="S36" s="140" t="s">
        <v>450</v>
      </c>
      <c r="T36" s="140">
        <v>1990</v>
      </c>
      <c r="U36" s="140">
        <v>1</v>
      </c>
      <c r="V36" s="140" t="s">
        <v>453</v>
      </c>
      <c r="W36" s="140" t="s">
        <v>453</v>
      </c>
      <c r="X36" s="183">
        <v>43646</v>
      </c>
      <c r="Y36" s="184" t="s">
        <v>676</v>
      </c>
      <c r="Z36" s="136" t="s">
        <v>455</v>
      </c>
      <c r="AA36" s="136" t="s">
        <v>454</v>
      </c>
    </row>
    <row r="37" spans="1:27" ht="38.25" customHeight="1" x14ac:dyDescent="0.25">
      <c r="A37" s="140">
        <v>13</v>
      </c>
      <c r="B37" s="141" t="s">
        <v>503</v>
      </c>
      <c r="C37" s="141" t="s">
        <v>503</v>
      </c>
      <c r="D37" s="141" t="s">
        <v>503</v>
      </c>
      <c r="E37" s="141" t="s">
        <v>503</v>
      </c>
      <c r="F37" s="140">
        <v>10</v>
      </c>
      <c r="G37" s="140">
        <v>10</v>
      </c>
      <c r="H37" s="140">
        <v>10</v>
      </c>
      <c r="I37" s="140">
        <v>10</v>
      </c>
      <c r="J37" s="143">
        <v>1973</v>
      </c>
      <c r="K37" s="140">
        <v>1</v>
      </c>
      <c r="L37" s="140">
        <v>1</v>
      </c>
      <c r="M37" s="136" t="s">
        <v>452</v>
      </c>
      <c r="N37" s="136" t="s">
        <v>452</v>
      </c>
      <c r="O37" s="136" t="s">
        <v>451</v>
      </c>
      <c r="P37" s="136" t="s">
        <v>451</v>
      </c>
      <c r="Q37" s="149">
        <v>2.4300000000000002</v>
      </c>
      <c r="R37" s="149">
        <v>2.4300000000000002</v>
      </c>
      <c r="S37" s="140" t="s">
        <v>450</v>
      </c>
      <c r="T37" s="140">
        <v>1987</v>
      </c>
      <c r="U37" s="140">
        <v>1</v>
      </c>
      <c r="V37" s="140" t="s">
        <v>453</v>
      </c>
      <c r="W37" s="140" t="s">
        <v>453</v>
      </c>
      <c r="X37" s="183">
        <v>43677</v>
      </c>
      <c r="Y37" s="184" t="s">
        <v>676</v>
      </c>
      <c r="Z37" s="136" t="s">
        <v>455</v>
      </c>
      <c r="AA37" s="136" t="s">
        <v>454</v>
      </c>
    </row>
    <row r="38" spans="1:27" ht="38.25" customHeight="1" x14ac:dyDescent="0.25">
      <c r="A38" s="140">
        <v>14</v>
      </c>
      <c r="B38" s="141" t="s">
        <v>504</v>
      </c>
      <c r="C38" s="141" t="s">
        <v>504</v>
      </c>
      <c r="D38" s="141" t="s">
        <v>504</v>
      </c>
      <c r="E38" s="141" t="s">
        <v>504</v>
      </c>
      <c r="F38" s="140">
        <v>10</v>
      </c>
      <c r="G38" s="140">
        <v>10</v>
      </c>
      <c r="H38" s="140">
        <v>10</v>
      </c>
      <c r="I38" s="140">
        <v>10</v>
      </c>
      <c r="J38" s="143">
        <v>1976</v>
      </c>
      <c r="K38" s="140">
        <v>1</v>
      </c>
      <c r="L38" s="140">
        <v>1</v>
      </c>
      <c r="M38" s="136" t="s">
        <v>452</v>
      </c>
      <c r="N38" s="136" t="s">
        <v>452</v>
      </c>
      <c r="O38" s="136" t="s">
        <v>451</v>
      </c>
      <c r="P38" s="136" t="s">
        <v>451</v>
      </c>
      <c r="Q38" s="149">
        <v>1.0584</v>
      </c>
      <c r="R38" s="149">
        <v>1.0584</v>
      </c>
      <c r="S38" s="140" t="s">
        <v>450</v>
      </c>
      <c r="T38" s="140">
        <v>1990</v>
      </c>
      <c r="U38" s="140">
        <v>1</v>
      </c>
      <c r="V38" s="140" t="s">
        <v>453</v>
      </c>
      <c r="W38" s="140" t="s">
        <v>453</v>
      </c>
      <c r="X38" s="183">
        <v>43708</v>
      </c>
      <c r="Y38" s="184" t="s">
        <v>676</v>
      </c>
      <c r="Z38" s="136" t="s">
        <v>455</v>
      </c>
      <c r="AA38" s="136" t="s">
        <v>454</v>
      </c>
    </row>
    <row r="39" spans="1:27" ht="38.25" customHeight="1" x14ac:dyDescent="0.25">
      <c r="A39" s="140">
        <v>15</v>
      </c>
      <c r="B39" s="141" t="s">
        <v>505</v>
      </c>
      <c r="C39" s="141" t="s">
        <v>505</v>
      </c>
      <c r="D39" s="141" t="s">
        <v>505</v>
      </c>
      <c r="E39" s="141" t="s">
        <v>505</v>
      </c>
      <c r="F39" s="140">
        <v>10</v>
      </c>
      <c r="G39" s="140">
        <v>10</v>
      </c>
      <c r="H39" s="140">
        <v>10</v>
      </c>
      <c r="I39" s="140">
        <v>10</v>
      </c>
      <c r="J39" s="143">
        <v>1973</v>
      </c>
      <c r="K39" s="140">
        <v>1</v>
      </c>
      <c r="L39" s="140">
        <v>1</v>
      </c>
      <c r="M39" s="136" t="s">
        <v>452</v>
      </c>
      <c r="N39" s="136" t="s">
        <v>452</v>
      </c>
      <c r="O39" s="136" t="s">
        <v>451</v>
      </c>
      <c r="P39" s="136" t="s">
        <v>451</v>
      </c>
      <c r="Q39" s="149">
        <v>3.0564000000000004</v>
      </c>
      <c r="R39" s="149">
        <v>3.0564000000000004</v>
      </c>
      <c r="S39" s="140" t="s">
        <v>450</v>
      </c>
      <c r="T39" s="140">
        <v>1987</v>
      </c>
      <c r="U39" s="140">
        <v>1</v>
      </c>
      <c r="V39" s="140" t="s">
        <v>453</v>
      </c>
      <c r="W39" s="140" t="s">
        <v>453</v>
      </c>
      <c r="X39" s="183" t="s">
        <v>679</v>
      </c>
      <c r="Y39" s="184" t="s">
        <v>674</v>
      </c>
      <c r="Z39" s="136" t="s">
        <v>455</v>
      </c>
      <c r="AA39" s="136" t="s">
        <v>454</v>
      </c>
    </row>
    <row r="40" spans="1:27" ht="38.25" customHeight="1" x14ac:dyDescent="0.25">
      <c r="A40" s="140">
        <v>16</v>
      </c>
      <c r="B40" s="141" t="s">
        <v>506</v>
      </c>
      <c r="C40" s="141" t="s">
        <v>506</v>
      </c>
      <c r="D40" s="141" t="s">
        <v>506</v>
      </c>
      <c r="E40" s="141" t="s">
        <v>506</v>
      </c>
      <c r="F40" s="140">
        <v>10</v>
      </c>
      <c r="G40" s="140">
        <v>10</v>
      </c>
      <c r="H40" s="140">
        <v>10</v>
      </c>
      <c r="I40" s="140">
        <v>10</v>
      </c>
      <c r="J40" s="143">
        <v>1978</v>
      </c>
      <c r="K40" s="140">
        <v>1</v>
      </c>
      <c r="L40" s="140">
        <v>1</v>
      </c>
      <c r="M40" s="136" t="s">
        <v>452</v>
      </c>
      <c r="N40" s="136" t="s">
        <v>452</v>
      </c>
      <c r="O40" s="136" t="s">
        <v>451</v>
      </c>
      <c r="P40" s="136" t="s">
        <v>451</v>
      </c>
      <c r="Q40" s="149">
        <v>2.3058000000000001</v>
      </c>
      <c r="R40" s="149">
        <v>2.3058000000000001</v>
      </c>
      <c r="S40" s="140" t="s">
        <v>450</v>
      </c>
      <c r="T40" s="140">
        <v>1992</v>
      </c>
      <c r="U40" s="140">
        <v>1</v>
      </c>
      <c r="V40" s="140" t="s">
        <v>453</v>
      </c>
      <c r="W40" s="140" t="s">
        <v>453</v>
      </c>
      <c r="X40" s="183">
        <v>43708</v>
      </c>
      <c r="Y40" s="184" t="s">
        <v>676</v>
      </c>
      <c r="Z40" s="136" t="s">
        <v>455</v>
      </c>
      <c r="AA40" s="136" t="s">
        <v>454</v>
      </c>
    </row>
    <row r="41" spans="1:27" ht="38.25" customHeight="1" x14ac:dyDescent="0.25">
      <c r="A41" s="140">
        <v>17</v>
      </c>
      <c r="B41" s="141" t="s">
        <v>507</v>
      </c>
      <c r="C41" s="141" t="s">
        <v>507</v>
      </c>
      <c r="D41" s="141" t="s">
        <v>507</v>
      </c>
      <c r="E41" s="141" t="s">
        <v>507</v>
      </c>
      <c r="F41" s="140">
        <v>10</v>
      </c>
      <c r="G41" s="140">
        <v>10</v>
      </c>
      <c r="H41" s="140">
        <v>10</v>
      </c>
      <c r="I41" s="140">
        <v>10</v>
      </c>
      <c r="J41" s="143">
        <v>1969</v>
      </c>
      <c r="K41" s="140">
        <v>1</v>
      </c>
      <c r="L41" s="140">
        <v>1</v>
      </c>
      <c r="M41" s="136" t="s">
        <v>452</v>
      </c>
      <c r="N41" s="136" t="s">
        <v>452</v>
      </c>
      <c r="O41" s="136" t="s">
        <v>451</v>
      </c>
      <c r="P41" s="136" t="s">
        <v>451</v>
      </c>
      <c r="Q41" s="149">
        <v>0.93420000000000003</v>
      </c>
      <c r="R41" s="149">
        <v>0.93420000000000003</v>
      </c>
      <c r="S41" s="140" t="s">
        <v>450</v>
      </c>
      <c r="T41" s="140">
        <v>1982</v>
      </c>
      <c r="U41" s="140">
        <v>1</v>
      </c>
      <c r="V41" s="140" t="s">
        <v>453</v>
      </c>
      <c r="W41" s="140" t="s">
        <v>453</v>
      </c>
      <c r="X41" s="183">
        <v>43343</v>
      </c>
      <c r="Y41" s="184" t="s">
        <v>678</v>
      </c>
      <c r="Z41" s="136" t="s">
        <v>455</v>
      </c>
      <c r="AA41" s="136" t="s">
        <v>454</v>
      </c>
    </row>
    <row r="42" spans="1:27" ht="38.25" customHeight="1" x14ac:dyDescent="0.25">
      <c r="A42" s="140">
        <v>18</v>
      </c>
      <c r="B42" s="141" t="s">
        <v>508</v>
      </c>
      <c r="C42" s="141" t="s">
        <v>508</v>
      </c>
      <c r="D42" s="141" t="s">
        <v>508</v>
      </c>
      <c r="E42" s="141" t="s">
        <v>508</v>
      </c>
      <c r="F42" s="140">
        <v>10</v>
      </c>
      <c r="G42" s="140">
        <v>10</v>
      </c>
      <c r="H42" s="140">
        <v>10</v>
      </c>
      <c r="I42" s="140">
        <v>10</v>
      </c>
      <c r="J42" s="143">
        <v>2003</v>
      </c>
      <c r="K42" s="140">
        <v>1</v>
      </c>
      <c r="L42" s="140">
        <v>1</v>
      </c>
      <c r="M42" s="136" t="s">
        <v>452</v>
      </c>
      <c r="N42" s="136" t="s">
        <v>452</v>
      </c>
      <c r="O42" s="136" t="s">
        <v>451</v>
      </c>
      <c r="P42" s="136" t="s">
        <v>451</v>
      </c>
      <c r="Q42" s="149">
        <v>2.0601000000000003</v>
      </c>
      <c r="R42" s="149">
        <v>2.0601000000000003</v>
      </c>
      <c r="S42" s="140" t="s">
        <v>450</v>
      </c>
      <c r="T42" s="140" t="s">
        <v>450</v>
      </c>
      <c r="U42" s="140">
        <v>0</v>
      </c>
      <c r="V42" s="140" t="s">
        <v>453</v>
      </c>
      <c r="W42" s="140" t="s">
        <v>453</v>
      </c>
      <c r="X42" s="183">
        <v>43251</v>
      </c>
      <c r="Y42" s="184" t="s">
        <v>678</v>
      </c>
      <c r="Z42" s="136" t="s">
        <v>455</v>
      </c>
      <c r="AA42" s="136" t="s">
        <v>454</v>
      </c>
    </row>
    <row r="43" spans="1:27" ht="38.25" customHeight="1" x14ac:dyDescent="0.25">
      <c r="A43" s="140">
        <v>19</v>
      </c>
      <c r="B43" s="141" t="s">
        <v>509</v>
      </c>
      <c r="C43" s="141" t="s">
        <v>509</v>
      </c>
      <c r="D43" s="141" t="s">
        <v>509</v>
      </c>
      <c r="E43" s="141" t="s">
        <v>509</v>
      </c>
      <c r="F43" s="140">
        <v>10</v>
      </c>
      <c r="G43" s="140">
        <v>10</v>
      </c>
      <c r="H43" s="140">
        <v>10</v>
      </c>
      <c r="I43" s="140">
        <v>10</v>
      </c>
      <c r="J43" s="143">
        <v>1981</v>
      </c>
      <c r="K43" s="140">
        <v>1</v>
      </c>
      <c r="L43" s="140">
        <v>1</v>
      </c>
      <c r="M43" s="136" t="s">
        <v>452</v>
      </c>
      <c r="N43" s="136" t="s">
        <v>452</v>
      </c>
      <c r="O43" s="136" t="s">
        <v>451</v>
      </c>
      <c r="P43" s="136" t="s">
        <v>451</v>
      </c>
      <c r="Q43" s="149">
        <v>1.7479800000000001</v>
      </c>
      <c r="R43" s="149">
        <v>1.7479800000000001</v>
      </c>
      <c r="S43" s="140" t="s">
        <v>450</v>
      </c>
      <c r="T43" s="140">
        <v>1995</v>
      </c>
      <c r="U43" s="140">
        <v>1</v>
      </c>
      <c r="V43" s="140" t="s">
        <v>453</v>
      </c>
      <c r="W43" s="140" t="s">
        <v>453</v>
      </c>
      <c r="X43" s="183">
        <v>43677</v>
      </c>
      <c r="Y43" s="184" t="s">
        <v>676</v>
      </c>
      <c r="Z43" s="136" t="s">
        <v>455</v>
      </c>
      <c r="AA43" s="136" t="s">
        <v>454</v>
      </c>
    </row>
    <row r="44" spans="1:27" ht="38.25" customHeight="1" x14ac:dyDescent="0.25">
      <c r="A44" s="140">
        <v>20</v>
      </c>
      <c r="B44" s="141" t="s">
        <v>510</v>
      </c>
      <c r="C44" s="141" t="s">
        <v>510</v>
      </c>
      <c r="D44" s="141" t="s">
        <v>510</v>
      </c>
      <c r="E44" s="141" t="s">
        <v>510</v>
      </c>
      <c r="F44" s="140">
        <v>10</v>
      </c>
      <c r="G44" s="140">
        <v>10</v>
      </c>
      <c r="H44" s="140">
        <v>10</v>
      </c>
      <c r="I44" s="140">
        <v>10</v>
      </c>
      <c r="J44" s="143">
        <v>1982</v>
      </c>
      <c r="K44" s="140">
        <v>1</v>
      </c>
      <c r="L44" s="140">
        <v>1</v>
      </c>
      <c r="M44" s="136" t="s">
        <v>452</v>
      </c>
      <c r="N44" s="136" t="s">
        <v>452</v>
      </c>
      <c r="O44" s="136" t="s">
        <v>451</v>
      </c>
      <c r="P44" s="136" t="s">
        <v>451</v>
      </c>
      <c r="Q44" s="149">
        <v>0.62424000000000002</v>
      </c>
      <c r="R44" s="149">
        <v>0.62424000000000002</v>
      </c>
      <c r="S44" s="140" t="s">
        <v>450</v>
      </c>
      <c r="T44" s="140">
        <v>1995</v>
      </c>
      <c r="U44" s="140">
        <v>1</v>
      </c>
      <c r="V44" s="140" t="s">
        <v>453</v>
      </c>
      <c r="W44" s="140" t="s">
        <v>453</v>
      </c>
      <c r="X44" s="183">
        <v>43708</v>
      </c>
      <c r="Y44" s="184" t="s">
        <v>676</v>
      </c>
      <c r="Z44" s="136" t="s">
        <v>455</v>
      </c>
      <c r="AA44" s="136" t="s">
        <v>454</v>
      </c>
    </row>
    <row r="45" spans="1:27" ht="38.25" customHeight="1" x14ac:dyDescent="0.25">
      <c r="A45" s="140">
        <v>21</v>
      </c>
      <c r="B45" s="141" t="s">
        <v>511</v>
      </c>
      <c r="C45" s="141" t="s">
        <v>511</v>
      </c>
      <c r="D45" s="141" t="s">
        <v>511</v>
      </c>
      <c r="E45" s="141" t="s">
        <v>511</v>
      </c>
      <c r="F45" s="140">
        <v>10</v>
      </c>
      <c r="G45" s="140">
        <v>10</v>
      </c>
      <c r="H45" s="140">
        <v>10</v>
      </c>
      <c r="I45" s="140">
        <v>10</v>
      </c>
      <c r="J45" s="143">
        <v>1968</v>
      </c>
      <c r="K45" s="140">
        <v>1</v>
      </c>
      <c r="L45" s="140">
        <v>1</v>
      </c>
      <c r="M45" s="136" t="s">
        <v>452</v>
      </c>
      <c r="N45" s="136" t="s">
        <v>452</v>
      </c>
      <c r="O45" s="136" t="s">
        <v>451</v>
      </c>
      <c r="P45" s="136" t="s">
        <v>451</v>
      </c>
      <c r="Q45" s="149">
        <v>4.1207400000000005</v>
      </c>
      <c r="R45" s="149">
        <v>4.1207400000000005</v>
      </c>
      <c r="S45" s="140" t="s">
        <v>450</v>
      </c>
      <c r="T45" s="140">
        <v>1982</v>
      </c>
      <c r="U45" s="140">
        <v>1</v>
      </c>
      <c r="V45" s="140" t="s">
        <v>453</v>
      </c>
      <c r="W45" s="140" t="s">
        <v>453</v>
      </c>
      <c r="X45" s="183">
        <v>44439</v>
      </c>
      <c r="Y45" s="184" t="s">
        <v>677</v>
      </c>
      <c r="Z45" s="136" t="s">
        <v>455</v>
      </c>
      <c r="AA45" s="136" t="s">
        <v>454</v>
      </c>
    </row>
    <row r="46" spans="1:27" ht="38.25" customHeight="1" x14ac:dyDescent="0.25">
      <c r="A46" s="140">
        <v>22</v>
      </c>
      <c r="B46" s="141" t="s">
        <v>512</v>
      </c>
      <c r="C46" s="141" t="s">
        <v>512</v>
      </c>
      <c r="D46" s="141" t="s">
        <v>512</v>
      </c>
      <c r="E46" s="141" t="s">
        <v>512</v>
      </c>
      <c r="F46" s="140">
        <v>10</v>
      </c>
      <c r="G46" s="140">
        <v>10</v>
      </c>
      <c r="H46" s="140">
        <v>10</v>
      </c>
      <c r="I46" s="140">
        <v>10</v>
      </c>
      <c r="J46" s="143">
        <v>1967</v>
      </c>
      <c r="K46" s="140">
        <v>1</v>
      </c>
      <c r="L46" s="140">
        <v>1</v>
      </c>
      <c r="M46" s="136" t="s">
        <v>452</v>
      </c>
      <c r="N46" s="136" t="s">
        <v>452</v>
      </c>
      <c r="O46" s="136" t="s">
        <v>451</v>
      </c>
      <c r="P46" s="136" t="s">
        <v>451</v>
      </c>
      <c r="Q46" s="149">
        <v>1.0616400000000001</v>
      </c>
      <c r="R46" s="149">
        <v>1.0616400000000001</v>
      </c>
      <c r="S46" s="140" t="s">
        <v>450</v>
      </c>
      <c r="T46" s="140">
        <v>1981</v>
      </c>
      <c r="U46" s="140">
        <v>1</v>
      </c>
      <c r="V46" s="140" t="s">
        <v>453</v>
      </c>
      <c r="W46" s="140" t="s">
        <v>453</v>
      </c>
      <c r="X46" s="183">
        <v>43616</v>
      </c>
      <c r="Y46" s="184" t="s">
        <v>676</v>
      </c>
      <c r="Z46" s="136" t="s">
        <v>455</v>
      </c>
      <c r="AA46" s="136" t="s">
        <v>454</v>
      </c>
    </row>
    <row r="47" spans="1:27" ht="38.25" customHeight="1" x14ac:dyDescent="0.25">
      <c r="A47" s="140">
        <v>23</v>
      </c>
      <c r="B47" s="141" t="s">
        <v>483</v>
      </c>
      <c r="C47" s="141" t="s">
        <v>483</v>
      </c>
      <c r="D47" s="141" t="s">
        <v>483</v>
      </c>
      <c r="E47" s="141" t="s">
        <v>483</v>
      </c>
      <c r="F47" s="140">
        <v>10</v>
      </c>
      <c r="G47" s="140">
        <v>10</v>
      </c>
      <c r="H47" s="140">
        <v>10</v>
      </c>
      <c r="I47" s="140">
        <v>10</v>
      </c>
      <c r="J47" s="143">
        <v>1976</v>
      </c>
      <c r="K47" s="140">
        <v>1</v>
      </c>
      <c r="L47" s="140">
        <v>1</v>
      </c>
      <c r="M47" s="136" t="s">
        <v>452</v>
      </c>
      <c r="N47" s="136" t="s">
        <v>452</v>
      </c>
      <c r="O47" s="136" t="s">
        <v>451</v>
      </c>
      <c r="P47" s="136" t="s">
        <v>451</v>
      </c>
      <c r="Q47" s="149">
        <v>0.62424000000000002</v>
      </c>
      <c r="R47" s="149">
        <v>0.62424000000000002</v>
      </c>
      <c r="S47" s="140" t="s">
        <v>450</v>
      </c>
      <c r="T47" s="140">
        <v>1990</v>
      </c>
      <c r="U47" s="140">
        <v>1</v>
      </c>
      <c r="V47" s="140" t="s">
        <v>453</v>
      </c>
      <c r="W47" s="140" t="s">
        <v>453</v>
      </c>
      <c r="X47" s="183">
        <v>43616</v>
      </c>
      <c r="Y47" s="184" t="s">
        <v>676</v>
      </c>
      <c r="Z47" s="136" t="s">
        <v>455</v>
      </c>
      <c r="AA47" s="136" t="s">
        <v>454</v>
      </c>
    </row>
    <row r="48" spans="1:27" ht="38.25" customHeight="1" x14ac:dyDescent="0.25">
      <c r="A48" s="140">
        <v>24</v>
      </c>
      <c r="B48" s="141" t="s">
        <v>513</v>
      </c>
      <c r="C48" s="141" t="s">
        <v>513</v>
      </c>
      <c r="D48" s="141" t="s">
        <v>513</v>
      </c>
      <c r="E48" s="141" t="s">
        <v>513</v>
      </c>
      <c r="F48" s="140">
        <v>10</v>
      </c>
      <c r="G48" s="140">
        <v>10</v>
      </c>
      <c r="H48" s="140">
        <v>10</v>
      </c>
      <c r="I48" s="140">
        <v>10</v>
      </c>
      <c r="J48" s="143">
        <v>1985</v>
      </c>
      <c r="K48" s="140">
        <v>1</v>
      </c>
      <c r="L48" s="140">
        <v>1</v>
      </c>
      <c r="M48" s="136" t="s">
        <v>452</v>
      </c>
      <c r="N48" s="136" t="s">
        <v>452</v>
      </c>
      <c r="O48" s="136" t="s">
        <v>451</v>
      </c>
      <c r="P48" s="136" t="s">
        <v>451</v>
      </c>
      <c r="Q48" s="149">
        <v>0.43740000000000007</v>
      </c>
      <c r="R48" s="149">
        <v>0.43740000000000007</v>
      </c>
      <c r="S48" s="140" t="s">
        <v>450</v>
      </c>
      <c r="T48" s="140" t="s">
        <v>450</v>
      </c>
      <c r="U48" s="140">
        <v>0</v>
      </c>
      <c r="V48" s="140" t="s">
        <v>453</v>
      </c>
      <c r="W48" s="140" t="s">
        <v>453</v>
      </c>
      <c r="X48" s="183">
        <v>43616</v>
      </c>
      <c r="Y48" s="184" t="s">
        <v>676</v>
      </c>
      <c r="Z48" s="136" t="s">
        <v>455</v>
      </c>
      <c r="AA48" s="136" t="s">
        <v>454</v>
      </c>
    </row>
    <row r="49" spans="1:27" ht="38.25" customHeight="1" x14ac:dyDescent="0.25">
      <c r="A49" s="140">
        <v>25</v>
      </c>
      <c r="B49" s="141" t="s">
        <v>514</v>
      </c>
      <c r="C49" s="141" t="s">
        <v>514</v>
      </c>
      <c r="D49" s="141" t="s">
        <v>514</v>
      </c>
      <c r="E49" s="141" t="s">
        <v>514</v>
      </c>
      <c r="F49" s="140">
        <v>10</v>
      </c>
      <c r="G49" s="140">
        <v>10</v>
      </c>
      <c r="H49" s="140">
        <v>10</v>
      </c>
      <c r="I49" s="140">
        <v>10</v>
      </c>
      <c r="J49" s="143">
        <v>1984</v>
      </c>
      <c r="K49" s="140">
        <v>1</v>
      </c>
      <c r="L49" s="140">
        <v>1</v>
      </c>
      <c r="M49" s="136" t="s">
        <v>452</v>
      </c>
      <c r="N49" s="136" t="s">
        <v>452</v>
      </c>
      <c r="O49" s="136" t="s">
        <v>451</v>
      </c>
      <c r="P49" s="136" t="s">
        <v>451</v>
      </c>
      <c r="Q49" s="149">
        <v>0.9995400000000001</v>
      </c>
      <c r="R49" s="149">
        <v>0.9995400000000001</v>
      </c>
      <c r="S49" s="140" t="s">
        <v>450</v>
      </c>
      <c r="T49" s="140">
        <v>1998</v>
      </c>
      <c r="U49" s="140">
        <v>1</v>
      </c>
      <c r="V49" s="140" t="s">
        <v>453</v>
      </c>
      <c r="W49" s="140" t="s">
        <v>453</v>
      </c>
      <c r="X49" s="183">
        <v>42916</v>
      </c>
      <c r="Y49" s="184" t="s">
        <v>675</v>
      </c>
      <c r="Z49" s="136" t="s">
        <v>455</v>
      </c>
      <c r="AA49" s="136" t="s">
        <v>454</v>
      </c>
    </row>
    <row r="50" spans="1:27" ht="38.25" customHeight="1" x14ac:dyDescent="0.25">
      <c r="A50" s="140">
        <v>26</v>
      </c>
      <c r="B50" s="141" t="s">
        <v>515</v>
      </c>
      <c r="C50" s="141" t="s">
        <v>515</v>
      </c>
      <c r="D50" s="141" t="s">
        <v>515</v>
      </c>
      <c r="E50" s="141" t="s">
        <v>515</v>
      </c>
      <c r="F50" s="140">
        <v>10</v>
      </c>
      <c r="G50" s="140">
        <v>10</v>
      </c>
      <c r="H50" s="140">
        <v>10</v>
      </c>
      <c r="I50" s="140">
        <v>10</v>
      </c>
      <c r="J50" s="143">
        <v>1971</v>
      </c>
      <c r="K50" s="140">
        <v>1</v>
      </c>
      <c r="L50" s="140">
        <v>1</v>
      </c>
      <c r="M50" s="136" t="s">
        <v>452</v>
      </c>
      <c r="N50" s="136" t="s">
        <v>452</v>
      </c>
      <c r="O50" s="136" t="s">
        <v>451</v>
      </c>
      <c r="P50" s="136" t="s">
        <v>451</v>
      </c>
      <c r="Q50" s="149">
        <v>0.99900000000000011</v>
      </c>
      <c r="R50" s="149">
        <v>0.99900000000000011</v>
      </c>
      <c r="S50" s="140" t="s">
        <v>450</v>
      </c>
      <c r="T50" s="140">
        <v>1985</v>
      </c>
      <c r="U50" s="140">
        <v>1</v>
      </c>
      <c r="V50" s="140" t="s">
        <v>453</v>
      </c>
      <c r="W50" s="140" t="s">
        <v>453</v>
      </c>
      <c r="X50" s="183">
        <v>43251</v>
      </c>
      <c r="Y50" s="184" t="s">
        <v>678</v>
      </c>
      <c r="Z50" s="136" t="s">
        <v>455</v>
      </c>
      <c r="AA50" s="136" t="s">
        <v>454</v>
      </c>
    </row>
    <row r="51" spans="1:27" ht="38.25" customHeight="1" x14ac:dyDescent="0.25">
      <c r="A51" s="140">
        <v>27</v>
      </c>
      <c r="B51" s="141" t="s">
        <v>516</v>
      </c>
      <c r="C51" s="141" t="s">
        <v>516</v>
      </c>
      <c r="D51" s="141" t="s">
        <v>516</v>
      </c>
      <c r="E51" s="141" t="s">
        <v>516</v>
      </c>
      <c r="F51" s="140">
        <v>10</v>
      </c>
      <c r="G51" s="140">
        <v>10</v>
      </c>
      <c r="H51" s="140">
        <v>10</v>
      </c>
      <c r="I51" s="140">
        <v>10</v>
      </c>
      <c r="J51" s="143">
        <v>1968</v>
      </c>
      <c r="K51" s="140">
        <v>1</v>
      </c>
      <c r="L51" s="140">
        <v>1</v>
      </c>
      <c r="M51" s="136" t="s">
        <v>452</v>
      </c>
      <c r="N51" s="136" t="s">
        <v>452</v>
      </c>
      <c r="O51" s="136" t="s">
        <v>451</v>
      </c>
      <c r="P51" s="136" t="s">
        <v>451</v>
      </c>
      <c r="Q51" s="149">
        <v>0.12528</v>
      </c>
      <c r="R51" s="149">
        <v>0.12528</v>
      </c>
      <c r="S51" s="140" t="s">
        <v>450</v>
      </c>
      <c r="T51" s="140">
        <v>1982</v>
      </c>
      <c r="U51" s="140">
        <v>1</v>
      </c>
      <c r="V51" s="140" t="s">
        <v>453</v>
      </c>
      <c r="W51" s="140" t="s">
        <v>453</v>
      </c>
      <c r="X51" s="183">
        <v>43251</v>
      </c>
      <c r="Y51" s="184" t="s">
        <v>678</v>
      </c>
      <c r="Z51" s="136" t="s">
        <v>455</v>
      </c>
      <c r="AA51" s="136" t="s">
        <v>454</v>
      </c>
    </row>
    <row r="52" spans="1:27" ht="38.25" customHeight="1" x14ac:dyDescent="0.25">
      <c r="A52" s="140">
        <v>28</v>
      </c>
      <c r="B52" s="141" t="s">
        <v>517</v>
      </c>
      <c r="C52" s="141" t="s">
        <v>517</v>
      </c>
      <c r="D52" s="141" t="s">
        <v>517</v>
      </c>
      <c r="E52" s="141" t="s">
        <v>517</v>
      </c>
      <c r="F52" s="140">
        <v>10</v>
      </c>
      <c r="G52" s="140">
        <v>10</v>
      </c>
      <c r="H52" s="140">
        <v>10</v>
      </c>
      <c r="I52" s="140">
        <v>10</v>
      </c>
      <c r="J52" s="143">
        <v>1968</v>
      </c>
      <c r="K52" s="140">
        <v>1</v>
      </c>
      <c r="L52" s="140">
        <v>1</v>
      </c>
      <c r="M52" s="136" t="s">
        <v>452</v>
      </c>
      <c r="N52" s="136" t="s">
        <v>452</v>
      </c>
      <c r="O52" s="136" t="s">
        <v>451</v>
      </c>
      <c r="P52" s="136" t="s">
        <v>451</v>
      </c>
      <c r="Q52" s="149">
        <v>1.8090000000000002</v>
      </c>
      <c r="R52" s="149">
        <v>1.8090000000000002</v>
      </c>
      <c r="S52" s="140" t="s">
        <v>450</v>
      </c>
      <c r="T52" s="140">
        <v>1982</v>
      </c>
      <c r="U52" s="140">
        <v>1</v>
      </c>
      <c r="V52" s="140" t="s">
        <v>453</v>
      </c>
      <c r="W52" s="140" t="s">
        <v>453</v>
      </c>
      <c r="X52" s="183">
        <v>43251</v>
      </c>
      <c r="Y52" s="184" t="s">
        <v>678</v>
      </c>
      <c r="Z52" s="136" t="s">
        <v>455</v>
      </c>
      <c r="AA52" s="136" t="s">
        <v>454</v>
      </c>
    </row>
    <row r="53" spans="1:27" ht="38.25" customHeight="1" x14ac:dyDescent="0.25">
      <c r="A53" s="140">
        <v>29</v>
      </c>
      <c r="B53" s="141" t="s">
        <v>518</v>
      </c>
      <c r="C53" s="141" t="s">
        <v>518</v>
      </c>
      <c r="D53" s="141" t="s">
        <v>518</v>
      </c>
      <c r="E53" s="141" t="s">
        <v>518</v>
      </c>
      <c r="F53" s="140">
        <v>10</v>
      </c>
      <c r="G53" s="140">
        <v>10</v>
      </c>
      <c r="H53" s="140">
        <v>10</v>
      </c>
      <c r="I53" s="140">
        <v>10</v>
      </c>
      <c r="J53" s="143">
        <v>1999</v>
      </c>
      <c r="K53" s="140">
        <v>1</v>
      </c>
      <c r="L53" s="140">
        <v>1</v>
      </c>
      <c r="M53" s="136" t="s">
        <v>452</v>
      </c>
      <c r="N53" s="136" t="s">
        <v>452</v>
      </c>
      <c r="O53" s="136" t="s">
        <v>451</v>
      </c>
      <c r="P53" s="136" t="s">
        <v>451</v>
      </c>
      <c r="Q53" s="149">
        <v>0.58320000000000005</v>
      </c>
      <c r="R53" s="149">
        <v>0.58320000000000005</v>
      </c>
      <c r="S53" s="140" t="s">
        <v>450</v>
      </c>
      <c r="T53" s="140" t="s">
        <v>450</v>
      </c>
      <c r="U53" s="140">
        <v>0</v>
      </c>
      <c r="V53" s="140" t="s">
        <v>453</v>
      </c>
      <c r="W53" s="140" t="s">
        <v>453</v>
      </c>
      <c r="X53" s="183">
        <v>43982</v>
      </c>
      <c r="Y53" s="184" t="s">
        <v>674</v>
      </c>
      <c r="Z53" s="136" t="s">
        <v>455</v>
      </c>
      <c r="AA53" s="136" t="s">
        <v>454</v>
      </c>
    </row>
    <row r="54" spans="1:27" ht="38.25" customHeight="1" x14ac:dyDescent="0.25">
      <c r="A54" s="140">
        <v>30</v>
      </c>
      <c r="B54" s="141" t="s">
        <v>519</v>
      </c>
      <c r="C54" s="141" t="s">
        <v>519</v>
      </c>
      <c r="D54" s="141" t="s">
        <v>519</v>
      </c>
      <c r="E54" s="141" t="s">
        <v>519</v>
      </c>
      <c r="F54" s="140">
        <v>10</v>
      </c>
      <c r="G54" s="140">
        <v>10</v>
      </c>
      <c r="H54" s="140">
        <v>10</v>
      </c>
      <c r="I54" s="140">
        <v>10</v>
      </c>
      <c r="J54" s="143">
        <v>1970</v>
      </c>
      <c r="K54" s="140">
        <v>1</v>
      </c>
      <c r="L54" s="140">
        <v>1</v>
      </c>
      <c r="M54" s="136" t="s">
        <v>452</v>
      </c>
      <c r="N54" s="136" t="s">
        <v>452</v>
      </c>
      <c r="O54" s="136" t="s">
        <v>451</v>
      </c>
      <c r="P54" s="136" t="s">
        <v>451</v>
      </c>
      <c r="Q54" s="149">
        <v>1.6092000000000002</v>
      </c>
      <c r="R54" s="149">
        <v>1.6092000000000002</v>
      </c>
      <c r="S54" s="140" t="s">
        <v>450</v>
      </c>
      <c r="T54" s="140">
        <v>1984</v>
      </c>
      <c r="U54" s="140">
        <v>1</v>
      </c>
      <c r="V54" s="140" t="s">
        <v>453</v>
      </c>
      <c r="W54" s="140" t="s">
        <v>453</v>
      </c>
      <c r="X54" s="183">
        <v>44043</v>
      </c>
      <c r="Y54" s="184" t="s">
        <v>674</v>
      </c>
      <c r="Z54" s="136" t="s">
        <v>455</v>
      </c>
      <c r="AA54" s="136" t="s">
        <v>454</v>
      </c>
    </row>
    <row r="55" spans="1:27" ht="38.25" customHeight="1" x14ac:dyDescent="0.25">
      <c r="A55" s="140">
        <v>31</v>
      </c>
      <c r="B55" s="141" t="s">
        <v>520</v>
      </c>
      <c r="C55" s="141" t="s">
        <v>520</v>
      </c>
      <c r="D55" s="141" t="s">
        <v>520</v>
      </c>
      <c r="E55" s="141" t="s">
        <v>520</v>
      </c>
      <c r="F55" s="140">
        <v>10</v>
      </c>
      <c r="G55" s="140">
        <v>10</v>
      </c>
      <c r="H55" s="140">
        <v>10</v>
      </c>
      <c r="I55" s="140">
        <v>10</v>
      </c>
      <c r="J55" s="143">
        <v>1970</v>
      </c>
      <c r="K55" s="140">
        <v>1</v>
      </c>
      <c r="L55" s="140">
        <v>1</v>
      </c>
      <c r="M55" s="136" t="s">
        <v>452</v>
      </c>
      <c r="N55" s="136" t="s">
        <v>452</v>
      </c>
      <c r="O55" s="136" t="s">
        <v>451</v>
      </c>
      <c r="P55" s="136" t="s">
        <v>451</v>
      </c>
      <c r="Q55" s="149">
        <v>7.5600000000000005</v>
      </c>
      <c r="R55" s="149">
        <v>7.5600000000000005</v>
      </c>
      <c r="S55" s="140" t="s">
        <v>450</v>
      </c>
      <c r="T55" s="140">
        <v>1984</v>
      </c>
      <c r="U55" s="140">
        <v>1</v>
      </c>
      <c r="V55" s="140" t="s">
        <v>453</v>
      </c>
      <c r="W55" s="140" t="s">
        <v>453</v>
      </c>
      <c r="X55" s="183">
        <v>44043</v>
      </c>
      <c r="Y55" s="184" t="s">
        <v>674</v>
      </c>
      <c r="Z55" s="136" t="s">
        <v>455</v>
      </c>
      <c r="AA55" s="136" t="s">
        <v>454</v>
      </c>
    </row>
    <row r="56" spans="1:27" ht="38.25" customHeight="1" x14ac:dyDescent="0.25">
      <c r="A56" s="140">
        <v>32</v>
      </c>
      <c r="B56" s="141" t="s">
        <v>521</v>
      </c>
      <c r="C56" s="141" t="s">
        <v>521</v>
      </c>
      <c r="D56" s="141" t="s">
        <v>521</v>
      </c>
      <c r="E56" s="141" t="s">
        <v>521</v>
      </c>
      <c r="F56" s="140">
        <v>10</v>
      </c>
      <c r="G56" s="140">
        <v>10</v>
      </c>
      <c r="H56" s="140">
        <v>10</v>
      </c>
      <c r="I56" s="140">
        <v>10</v>
      </c>
      <c r="J56" s="143">
        <v>1996</v>
      </c>
      <c r="K56" s="140">
        <v>1</v>
      </c>
      <c r="L56" s="140">
        <v>1</v>
      </c>
      <c r="M56" s="136" t="s">
        <v>452</v>
      </c>
      <c r="N56" s="136" t="s">
        <v>452</v>
      </c>
      <c r="O56" s="136" t="s">
        <v>451</v>
      </c>
      <c r="P56" s="136" t="s">
        <v>451</v>
      </c>
      <c r="Q56" s="149">
        <v>3.8124000000000002</v>
      </c>
      <c r="R56" s="149">
        <v>3.8124000000000002</v>
      </c>
      <c r="S56" s="140" t="s">
        <v>450</v>
      </c>
      <c r="T56" s="140" t="s">
        <v>450</v>
      </c>
      <c r="U56" s="140">
        <v>0</v>
      </c>
      <c r="V56" s="140" t="s">
        <v>453</v>
      </c>
      <c r="W56" s="140" t="s">
        <v>453</v>
      </c>
      <c r="X56" s="183">
        <v>44012</v>
      </c>
      <c r="Y56" s="184" t="s">
        <v>674</v>
      </c>
      <c r="Z56" s="136" t="s">
        <v>455</v>
      </c>
      <c r="AA56" s="136" t="s">
        <v>454</v>
      </c>
    </row>
    <row r="57" spans="1:27" ht="38.25" customHeight="1" x14ac:dyDescent="0.25">
      <c r="A57" s="140">
        <v>33</v>
      </c>
      <c r="B57" s="141" t="s">
        <v>522</v>
      </c>
      <c r="C57" s="141" t="s">
        <v>522</v>
      </c>
      <c r="D57" s="141" t="s">
        <v>522</v>
      </c>
      <c r="E57" s="141" t="s">
        <v>522</v>
      </c>
      <c r="F57" s="140">
        <v>10</v>
      </c>
      <c r="G57" s="140">
        <v>10</v>
      </c>
      <c r="H57" s="140">
        <v>10</v>
      </c>
      <c r="I57" s="140">
        <v>10</v>
      </c>
      <c r="J57" s="143">
        <v>1968</v>
      </c>
      <c r="K57" s="140">
        <v>1</v>
      </c>
      <c r="L57" s="140">
        <v>1</v>
      </c>
      <c r="M57" s="136" t="s">
        <v>452</v>
      </c>
      <c r="N57" s="136" t="s">
        <v>452</v>
      </c>
      <c r="O57" s="136" t="s">
        <v>451</v>
      </c>
      <c r="P57" s="136" t="s">
        <v>451</v>
      </c>
      <c r="Q57" s="149">
        <v>0.38880000000000003</v>
      </c>
      <c r="R57" s="149">
        <v>0.38880000000000003</v>
      </c>
      <c r="S57" s="140" t="s">
        <v>450</v>
      </c>
      <c r="T57" s="140">
        <v>1982</v>
      </c>
      <c r="U57" s="140">
        <v>1</v>
      </c>
      <c r="V57" s="140" t="s">
        <v>453</v>
      </c>
      <c r="W57" s="140" t="s">
        <v>453</v>
      </c>
      <c r="X57" s="183">
        <v>43982</v>
      </c>
      <c r="Y57" s="184" t="s">
        <v>674</v>
      </c>
      <c r="Z57" s="136" t="s">
        <v>455</v>
      </c>
      <c r="AA57" s="136" t="s">
        <v>454</v>
      </c>
    </row>
    <row r="58" spans="1:27" ht="38.25" customHeight="1" x14ac:dyDescent="0.25">
      <c r="A58" s="140">
        <v>34</v>
      </c>
      <c r="B58" s="141" t="s">
        <v>523</v>
      </c>
      <c r="C58" s="141" t="s">
        <v>523</v>
      </c>
      <c r="D58" s="141" t="s">
        <v>523</v>
      </c>
      <c r="E58" s="141" t="s">
        <v>523</v>
      </c>
      <c r="F58" s="140">
        <v>10</v>
      </c>
      <c r="G58" s="140">
        <v>10</v>
      </c>
      <c r="H58" s="140">
        <v>10</v>
      </c>
      <c r="I58" s="140">
        <v>10</v>
      </c>
      <c r="J58" s="143">
        <v>1968</v>
      </c>
      <c r="K58" s="140">
        <v>1</v>
      </c>
      <c r="L58" s="140">
        <v>1</v>
      </c>
      <c r="M58" s="136" t="s">
        <v>452</v>
      </c>
      <c r="N58" s="136" t="s">
        <v>452</v>
      </c>
      <c r="O58" s="136" t="s">
        <v>451</v>
      </c>
      <c r="P58" s="136" t="s">
        <v>451</v>
      </c>
      <c r="Q58" s="149">
        <v>2.5920000000000001</v>
      </c>
      <c r="R58" s="149">
        <v>2.5920000000000001</v>
      </c>
      <c r="S58" s="140" t="s">
        <v>450</v>
      </c>
      <c r="T58" s="140">
        <v>1982</v>
      </c>
      <c r="U58" s="140">
        <v>1</v>
      </c>
      <c r="V58" s="140" t="s">
        <v>453</v>
      </c>
      <c r="W58" s="140" t="s">
        <v>453</v>
      </c>
      <c r="X58" s="183">
        <v>43312</v>
      </c>
      <c r="Y58" s="184" t="s">
        <v>678</v>
      </c>
      <c r="Z58" s="136" t="s">
        <v>455</v>
      </c>
      <c r="AA58" s="136" t="s">
        <v>454</v>
      </c>
    </row>
    <row r="59" spans="1:27" ht="38.25" customHeight="1" x14ac:dyDescent="0.25">
      <c r="A59" s="140">
        <v>35</v>
      </c>
      <c r="B59" s="141" t="s">
        <v>524</v>
      </c>
      <c r="C59" s="141" t="s">
        <v>524</v>
      </c>
      <c r="D59" s="141" t="s">
        <v>524</v>
      </c>
      <c r="E59" s="141" t="s">
        <v>524</v>
      </c>
      <c r="F59" s="140">
        <v>10</v>
      </c>
      <c r="G59" s="140">
        <v>10</v>
      </c>
      <c r="H59" s="140">
        <v>10</v>
      </c>
      <c r="I59" s="140">
        <v>10</v>
      </c>
      <c r="J59" s="143">
        <v>1971</v>
      </c>
      <c r="K59" s="140">
        <v>1</v>
      </c>
      <c r="L59" s="140">
        <v>1</v>
      </c>
      <c r="M59" s="136" t="s">
        <v>452</v>
      </c>
      <c r="N59" s="136" t="s">
        <v>452</v>
      </c>
      <c r="O59" s="136" t="s">
        <v>451</v>
      </c>
      <c r="P59" s="136" t="s">
        <v>451</v>
      </c>
      <c r="Q59" s="149">
        <v>3.1104000000000003</v>
      </c>
      <c r="R59" s="149">
        <v>3.1104000000000003</v>
      </c>
      <c r="S59" s="140" t="s">
        <v>450</v>
      </c>
      <c r="T59" s="140">
        <v>1985</v>
      </c>
      <c r="U59" s="140">
        <v>1</v>
      </c>
      <c r="V59" s="140" t="s">
        <v>453</v>
      </c>
      <c r="W59" s="140" t="s">
        <v>453</v>
      </c>
      <c r="X59" s="183">
        <v>43312</v>
      </c>
      <c r="Y59" s="184" t="s">
        <v>678</v>
      </c>
      <c r="Z59" s="136" t="s">
        <v>455</v>
      </c>
      <c r="AA59" s="136" t="s">
        <v>454</v>
      </c>
    </row>
    <row r="60" spans="1:27" ht="38.25" customHeight="1" x14ac:dyDescent="0.25">
      <c r="A60" s="140">
        <v>36</v>
      </c>
      <c r="B60" s="141" t="s">
        <v>525</v>
      </c>
      <c r="C60" s="141" t="s">
        <v>525</v>
      </c>
      <c r="D60" s="141" t="s">
        <v>525</v>
      </c>
      <c r="E60" s="141" t="s">
        <v>525</v>
      </c>
      <c r="F60" s="140">
        <v>10</v>
      </c>
      <c r="G60" s="140">
        <v>10</v>
      </c>
      <c r="H60" s="140">
        <v>10</v>
      </c>
      <c r="I60" s="140">
        <v>10</v>
      </c>
      <c r="J60" s="143">
        <v>1996</v>
      </c>
      <c r="K60" s="140">
        <v>1</v>
      </c>
      <c r="L60" s="140">
        <v>1</v>
      </c>
      <c r="M60" s="136" t="s">
        <v>452</v>
      </c>
      <c r="N60" s="136" t="s">
        <v>452</v>
      </c>
      <c r="O60" s="136" t="s">
        <v>451</v>
      </c>
      <c r="P60" s="136" t="s">
        <v>451</v>
      </c>
      <c r="Q60" s="149">
        <v>1.8792000000000002</v>
      </c>
      <c r="R60" s="149">
        <v>1.8792000000000002</v>
      </c>
      <c r="S60" s="140" t="s">
        <v>450</v>
      </c>
      <c r="T60" s="140" t="s">
        <v>450</v>
      </c>
      <c r="U60" s="140">
        <v>0</v>
      </c>
      <c r="V60" s="140" t="s">
        <v>453</v>
      </c>
      <c r="W60" s="140" t="s">
        <v>453</v>
      </c>
      <c r="X60" s="183">
        <v>43342</v>
      </c>
      <c r="Y60" s="184" t="s">
        <v>678</v>
      </c>
      <c r="Z60" s="136" t="s">
        <v>455</v>
      </c>
      <c r="AA60" s="136" t="s">
        <v>454</v>
      </c>
    </row>
    <row r="61" spans="1:27" ht="38.25" customHeight="1" x14ac:dyDescent="0.25">
      <c r="A61" s="140">
        <v>37</v>
      </c>
      <c r="B61" s="142" t="s">
        <v>526</v>
      </c>
      <c r="C61" s="142" t="s">
        <v>526</v>
      </c>
      <c r="D61" s="142" t="s">
        <v>526</v>
      </c>
      <c r="E61" s="142" t="s">
        <v>526</v>
      </c>
      <c r="F61" s="140">
        <v>10</v>
      </c>
      <c r="G61" s="140">
        <v>10</v>
      </c>
      <c r="H61" s="140">
        <v>10</v>
      </c>
      <c r="I61" s="140">
        <v>10</v>
      </c>
      <c r="J61" s="143">
        <v>1990</v>
      </c>
      <c r="K61" s="140">
        <v>1</v>
      </c>
      <c r="L61" s="140">
        <v>1</v>
      </c>
      <c r="M61" s="136" t="s">
        <v>452</v>
      </c>
      <c r="N61" s="136" t="s">
        <v>452</v>
      </c>
      <c r="O61" s="136" t="s">
        <v>451</v>
      </c>
      <c r="P61" s="136" t="s">
        <v>451</v>
      </c>
      <c r="Q61" s="149">
        <v>5.346000000000001</v>
      </c>
      <c r="R61" s="149">
        <v>5.346000000000001</v>
      </c>
      <c r="S61" s="140" t="s">
        <v>450</v>
      </c>
      <c r="T61" s="140" t="s">
        <v>450</v>
      </c>
      <c r="U61" s="140">
        <v>0</v>
      </c>
      <c r="V61" s="140" t="s">
        <v>453</v>
      </c>
      <c r="W61" s="140" t="s">
        <v>453</v>
      </c>
      <c r="X61" s="183">
        <v>43677</v>
      </c>
      <c r="Y61" s="184" t="s">
        <v>676</v>
      </c>
      <c r="Z61" s="136" t="s">
        <v>455</v>
      </c>
      <c r="AA61" s="136" t="s">
        <v>454</v>
      </c>
    </row>
    <row r="62" spans="1:27" ht="38.25" customHeight="1" x14ac:dyDescent="0.25">
      <c r="A62" s="140">
        <v>38</v>
      </c>
      <c r="B62" s="142" t="s">
        <v>527</v>
      </c>
      <c r="C62" s="142" t="s">
        <v>527</v>
      </c>
      <c r="D62" s="142" t="s">
        <v>527</v>
      </c>
      <c r="E62" s="142" t="s">
        <v>527</v>
      </c>
      <c r="F62" s="140">
        <v>10</v>
      </c>
      <c r="G62" s="140">
        <v>10</v>
      </c>
      <c r="H62" s="140">
        <v>10</v>
      </c>
      <c r="I62" s="140">
        <v>10</v>
      </c>
      <c r="J62" s="143">
        <v>1967</v>
      </c>
      <c r="K62" s="140">
        <v>1</v>
      </c>
      <c r="L62" s="140">
        <v>1</v>
      </c>
      <c r="M62" s="136" t="s">
        <v>452</v>
      </c>
      <c r="N62" s="136" t="s">
        <v>452</v>
      </c>
      <c r="O62" s="136" t="s">
        <v>451</v>
      </c>
      <c r="P62" s="136" t="s">
        <v>451</v>
      </c>
      <c r="Q62" s="149">
        <v>3.024</v>
      </c>
      <c r="R62" s="149">
        <v>3.024</v>
      </c>
      <c r="S62" s="140" t="s">
        <v>450</v>
      </c>
      <c r="T62" s="140">
        <v>1981</v>
      </c>
      <c r="U62" s="140">
        <v>1</v>
      </c>
      <c r="V62" s="140" t="s">
        <v>453</v>
      </c>
      <c r="W62" s="140" t="s">
        <v>453</v>
      </c>
      <c r="X62" s="183">
        <v>43312</v>
      </c>
      <c r="Y62" s="184" t="s">
        <v>678</v>
      </c>
      <c r="Z62" s="136" t="s">
        <v>455</v>
      </c>
      <c r="AA62" s="136" t="s">
        <v>454</v>
      </c>
    </row>
    <row r="63" spans="1:27" ht="38.25" customHeight="1" x14ac:dyDescent="0.25">
      <c r="A63" s="140">
        <v>39</v>
      </c>
      <c r="B63" s="141" t="s">
        <v>528</v>
      </c>
      <c r="C63" s="141" t="s">
        <v>528</v>
      </c>
      <c r="D63" s="141" t="s">
        <v>528</v>
      </c>
      <c r="E63" s="141" t="s">
        <v>528</v>
      </c>
      <c r="F63" s="140">
        <v>10</v>
      </c>
      <c r="G63" s="140">
        <v>10</v>
      </c>
      <c r="H63" s="140">
        <v>10</v>
      </c>
      <c r="I63" s="140">
        <v>10</v>
      </c>
      <c r="J63" s="143">
        <v>1985</v>
      </c>
      <c r="K63" s="140">
        <v>1</v>
      </c>
      <c r="L63" s="140">
        <v>1</v>
      </c>
      <c r="M63" s="136" t="s">
        <v>452</v>
      </c>
      <c r="N63" s="136" t="s">
        <v>452</v>
      </c>
      <c r="O63" s="136" t="s">
        <v>451</v>
      </c>
      <c r="P63" s="136" t="s">
        <v>451</v>
      </c>
      <c r="Q63" s="149">
        <v>1.242</v>
      </c>
      <c r="R63" s="149">
        <v>1.242</v>
      </c>
      <c r="S63" s="140" t="s">
        <v>450</v>
      </c>
      <c r="T63" s="140" t="s">
        <v>450</v>
      </c>
      <c r="U63" s="140">
        <v>0</v>
      </c>
      <c r="V63" s="140" t="s">
        <v>453</v>
      </c>
      <c r="W63" s="140" t="s">
        <v>453</v>
      </c>
      <c r="X63" s="183">
        <v>43312</v>
      </c>
      <c r="Y63" s="184" t="s">
        <v>678</v>
      </c>
      <c r="Z63" s="136" t="s">
        <v>455</v>
      </c>
      <c r="AA63" s="136" t="s">
        <v>454</v>
      </c>
    </row>
    <row r="64" spans="1:27" ht="38.25" customHeight="1" x14ac:dyDescent="0.25">
      <c r="A64" s="140">
        <v>40</v>
      </c>
      <c r="B64" s="142" t="s">
        <v>529</v>
      </c>
      <c r="C64" s="142" t="s">
        <v>529</v>
      </c>
      <c r="D64" s="142" t="s">
        <v>529</v>
      </c>
      <c r="E64" s="142" t="s">
        <v>529</v>
      </c>
      <c r="F64" s="140">
        <v>10</v>
      </c>
      <c r="G64" s="140">
        <v>10</v>
      </c>
      <c r="H64" s="140">
        <v>10</v>
      </c>
      <c r="I64" s="140">
        <v>10</v>
      </c>
      <c r="J64" s="143">
        <v>1969</v>
      </c>
      <c r="K64" s="140">
        <v>1</v>
      </c>
      <c r="L64" s="140">
        <v>1</v>
      </c>
      <c r="M64" s="136" t="s">
        <v>452</v>
      </c>
      <c r="N64" s="136" t="s">
        <v>452</v>
      </c>
      <c r="O64" s="136" t="s">
        <v>451</v>
      </c>
      <c r="P64" s="136" t="s">
        <v>451</v>
      </c>
      <c r="Q64" s="149">
        <v>1.7442000000000002</v>
      </c>
      <c r="R64" s="149">
        <v>1.7442000000000002</v>
      </c>
      <c r="S64" s="140" t="s">
        <v>450</v>
      </c>
      <c r="T64" s="140">
        <v>1989</v>
      </c>
      <c r="U64" s="140">
        <v>1</v>
      </c>
      <c r="V64" s="140" t="s">
        <v>453</v>
      </c>
      <c r="W64" s="140" t="s">
        <v>453</v>
      </c>
      <c r="X64" s="183">
        <v>42977</v>
      </c>
      <c r="Y64" s="184" t="s">
        <v>680</v>
      </c>
      <c r="Z64" s="136" t="s">
        <v>455</v>
      </c>
      <c r="AA64" s="136" t="s">
        <v>454</v>
      </c>
    </row>
    <row r="65" spans="1:27" ht="38.25" customHeight="1" x14ac:dyDescent="0.25">
      <c r="A65" s="140">
        <v>41</v>
      </c>
      <c r="B65" s="141" t="s">
        <v>530</v>
      </c>
      <c r="C65" s="141" t="s">
        <v>530</v>
      </c>
      <c r="D65" s="141" t="s">
        <v>530</v>
      </c>
      <c r="E65" s="141" t="s">
        <v>530</v>
      </c>
      <c r="F65" s="140">
        <v>10</v>
      </c>
      <c r="G65" s="140">
        <v>10</v>
      </c>
      <c r="H65" s="140">
        <v>10</v>
      </c>
      <c r="I65" s="140">
        <v>10</v>
      </c>
      <c r="J65" s="143">
        <v>1973</v>
      </c>
      <c r="K65" s="140">
        <v>1</v>
      </c>
      <c r="L65" s="140">
        <v>1</v>
      </c>
      <c r="M65" s="136" t="s">
        <v>452</v>
      </c>
      <c r="N65" s="136" t="s">
        <v>452</v>
      </c>
      <c r="O65" s="136" t="s">
        <v>451</v>
      </c>
      <c r="P65" s="136" t="s">
        <v>451</v>
      </c>
      <c r="Q65" s="149">
        <v>2.0115000000000003</v>
      </c>
      <c r="R65" s="149">
        <v>2.0115000000000003</v>
      </c>
      <c r="S65" s="140" t="s">
        <v>450</v>
      </c>
      <c r="T65" s="140">
        <v>1987</v>
      </c>
      <c r="U65" s="140">
        <v>1</v>
      </c>
      <c r="V65" s="140" t="s">
        <v>453</v>
      </c>
      <c r="W65" s="140" t="s">
        <v>453</v>
      </c>
      <c r="X65" s="183">
        <v>42977</v>
      </c>
      <c r="Y65" s="184" t="s">
        <v>680</v>
      </c>
      <c r="Z65" s="136" t="s">
        <v>455</v>
      </c>
      <c r="AA65" s="136" t="s">
        <v>454</v>
      </c>
    </row>
    <row r="66" spans="1:27" ht="38.25" customHeight="1" x14ac:dyDescent="0.25">
      <c r="A66" s="140">
        <v>42</v>
      </c>
      <c r="B66" s="142" t="s">
        <v>531</v>
      </c>
      <c r="C66" s="142" t="s">
        <v>531</v>
      </c>
      <c r="D66" s="142" t="s">
        <v>531</v>
      </c>
      <c r="E66" s="142" t="s">
        <v>531</v>
      </c>
      <c r="F66" s="140">
        <v>10</v>
      </c>
      <c r="G66" s="140">
        <v>10</v>
      </c>
      <c r="H66" s="140">
        <v>10</v>
      </c>
      <c r="I66" s="140">
        <v>10</v>
      </c>
      <c r="J66" s="143">
        <v>2008</v>
      </c>
      <c r="K66" s="140">
        <v>1</v>
      </c>
      <c r="L66" s="140">
        <v>1</v>
      </c>
      <c r="M66" s="136" t="s">
        <v>452</v>
      </c>
      <c r="N66" s="136" t="s">
        <v>452</v>
      </c>
      <c r="O66" s="136" t="s">
        <v>451</v>
      </c>
      <c r="P66" s="136" t="s">
        <v>451</v>
      </c>
      <c r="Q66" s="149">
        <v>1.9958400000000003</v>
      </c>
      <c r="R66" s="149">
        <v>1.9958400000000003</v>
      </c>
      <c r="S66" s="140" t="s">
        <v>450</v>
      </c>
      <c r="T66" s="140" t="s">
        <v>450</v>
      </c>
      <c r="U66" s="140">
        <v>0</v>
      </c>
      <c r="V66" s="140" t="s">
        <v>453</v>
      </c>
      <c r="W66" s="140" t="s">
        <v>453</v>
      </c>
      <c r="X66" s="183">
        <v>42977</v>
      </c>
      <c r="Y66" s="184" t="s">
        <v>680</v>
      </c>
      <c r="Z66" s="136" t="s">
        <v>455</v>
      </c>
      <c r="AA66" s="136" t="s">
        <v>454</v>
      </c>
    </row>
    <row r="67" spans="1:27" ht="38.25" customHeight="1" x14ac:dyDescent="0.25">
      <c r="A67" s="140">
        <v>43</v>
      </c>
      <c r="B67" s="142" t="s">
        <v>532</v>
      </c>
      <c r="C67" s="142" t="s">
        <v>532</v>
      </c>
      <c r="D67" s="142" t="s">
        <v>532</v>
      </c>
      <c r="E67" s="142" t="s">
        <v>532</v>
      </c>
      <c r="F67" s="140">
        <v>10</v>
      </c>
      <c r="G67" s="140">
        <v>10</v>
      </c>
      <c r="H67" s="140">
        <v>10</v>
      </c>
      <c r="I67" s="140">
        <v>10</v>
      </c>
      <c r="J67" s="143">
        <v>1977</v>
      </c>
      <c r="K67" s="140">
        <v>1</v>
      </c>
      <c r="L67" s="140">
        <v>1</v>
      </c>
      <c r="M67" s="136" t="s">
        <v>452</v>
      </c>
      <c r="N67" s="136" t="s">
        <v>452</v>
      </c>
      <c r="O67" s="136" t="s">
        <v>451</v>
      </c>
      <c r="P67" s="136" t="s">
        <v>451</v>
      </c>
      <c r="Q67" s="149">
        <v>6.8579999999999997</v>
      </c>
      <c r="R67" s="149">
        <v>6.8579999999999997</v>
      </c>
      <c r="S67" s="140" t="s">
        <v>450</v>
      </c>
      <c r="T67" s="140">
        <v>1991</v>
      </c>
      <c r="U67" s="140">
        <v>1</v>
      </c>
      <c r="V67" s="140" t="s">
        <v>453</v>
      </c>
      <c r="W67" s="140" t="s">
        <v>453</v>
      </c>
      <c r="X67" s="183">
        <v>43251</v>
      </c>
      <c r="Y67" s="184" t="s">
        <v>678</v>
      </c>
      <c r="Z67" s="136" t="s">
        <v>455</v>
      </c>
      <c r="AA67" s="136" t="s">
        <v>454</v>
      </c>
    </row>
    <row r="68" spans="1:27" ht="38.25" customHeight="1" x14ac:dyDescent="0.25">
      <c r="A68" s="140">
        <v>44</v>
      </c>
      <c r="B68" s="141" t="s">
        <v>533</v>
      </c>
      <c r="C68" s="141" t="s">
        <v>533</v>
      </c>
      <c r="D68" s="141" t="s">
        <v>533</v>
      </c>
      <c r="E68" s="141" t="s">
        <v>533</v>
      </c>
      <c r="F68" s="140">
        <v>10</v>
      </c>
      <c r="G68" s="140">
        <v>10</v>
      </c>
      <c r="H68" s="140">
        <v>10</v>
      </c>
      <c r="I68" s="140">
        <v>10</v>
      </c>
      <c r="J68" s="143">
        <v>1966</v>
      </c>
      <c r="K68" s="140">
        <v>1</v>
      </c>
      <c r="L68" s="140">
        <v>1</v>
      </c>
      <c r="M68" s="136" t="s">
        <v>452</v>
      </c>
      <c r="N68" s="136" t="s">
        <v>452</v>
      </c>
      <c r="O68" s="136" t="s">
        <v>451</v>
      </c>
      <c r="P68" s="136" t="s">
        <v>451</v>
      </c>
      <c r="Q68" s="149">
        <v>0.25056</v>
      </c>
      <c r="R68" s="149">
        <v>0.25056</v>
      </c>
      <c r="S68" s="140" t="s">
        <v>450</v>
      </c>
      <c r="T68" s="140">
        <v>1980</v>
      </c>
      <c r="U68" s="140">
        <v>1</v>
      </c>
      <c r="V68" s="140" t="s">
        <v>453</v>
      </c>
      <c r="W68" s="140" t="s">
        <v>453</v>
      </c>
      <c r="X68" s="183">
        <v>44347</v>
      </c>
      <c r="Y68" s="184" t="s">
        <v>677</v>
      </c>
      <c r="Z68" s="136" t="s">
        <v>455</v>
      </c>
      <c r="AA68" s="136" t="s">
        <v>454</v>
      </c>
    </row>
    <row r="69" spans="1:27" ht="38.25" customHeight="1" x14ac:dyDescent="0.25">
      <c r="A69" s="140">
        <v>45</v>
      </c>
      <c r="B69" s="141" t="s">
        <v>534</v>
      </c>
      <c r="C69" s="141" t="s">
        <v>534</v>
      </c>
      <c r="D69" s="141" t="s">
        <v>534</v>
      </c>
      <c r="E69" s="141" t="s">
        <v>534</v>
      </c>
      <c r="F69" s="140">
        <v>10</v>
      </c>
      <c r="G69" s="140">
        <v>10</v>
      </c>
      <c r="H69" s="140">
        <v>10</v>
      </c>
      <c r="I69" s="140">
        <v>10</v>
      </c>
      <c r="J69" s="143">
        <v>1974</v>
      </c>
      <c r="K69" s="140">
        <v>1</v>
      </c>
      <c r="L69" s="140">
        <v>1</v>
      </c>
      <c r="M69" s="136" t="s">
        <v>452</v>
      </c>
      <c r="N69" s="136" t="s">
        <v>452</v>
      </c>
      <c r="O69" s="136" t="s">
        <v>451</v>
      </c>
      <c r="P69" s="136" t="s">
        <v>451</v>
      </c>
      <c r="Q69" s="149">
        <v>0.31265999999999999</v>
      </c>
      <c r="R69" s="149">
        <v>0.31265999999999999</v>
      </c>
      <c r="S69" s="140" t="s">
        <v>450</v>
      </c>
      <c r="T69" s="140">
        <v>1988</v>
      </c>
      <c r="U69" s="140">
        <v>1</v>
      </c>
      <c r="V69" s="140" t="s">
        <v>453</v>
      </c>
      <c r="W69" s="140" t="s">
        <v>453</v>
      </c>
      <c r="X69" s="183">
        <v>43251</v>
      </c>
      <c r="Y69" s="184" t="s">
        <v>678</v>
      </c>
      <c r="Z69" s="136" t="s">
        <v>455</v>
      </c>
      <c r="AA69" s="136" t="s">
        <v>454</v>
      </c>
    </row>
    <row r="70" spans="1:27" ht="38.25" customHeight="1" x14ac:dyDescent="0.25">
      <c r="A70" s="140">
        <v>46</v>
      </c>
      <c r="B70" s="141" t="s">
        <v>535</v>
      </c>
      <c r="C70" s="141" t="s">
        <v>535</v>
      </c>
      <c r="D70" s="141" t="s">
        <v>535</v>
      </c>
      <c r="E70" s="141" t="s">
        <v>535</v>
      </c>
      <c r="F70" s="140">
        <v>10</v>
      </c>
      <c r="G70" s="140">
        <v>10</v>
      </c>
      <c r="H70" s="140">
        <v>10</v>
      </c>
      <c r="I70" s="140">
        <v>10</v>
      </c>
      <c r="J70" s="143">
        <v>2015</v>
      </c>
      <c r="K70" s="140">
        <v>1</v>
      </c>
      <c r="L70" s="140">
        <v>1</v>
      </c>
      <c r="M70" s="136">
        <v>70</v>
      </c>
      <c r="N70" s="136">
        <v>70</v>
      </c>
      <c r="O70" s="136" t="s">
        <v>451</v>
      </c>
      <c r="P70" s="136" t="s">
        <v>451</v>
      </c>
      <c r="Q70" s="149">
        <v>1.8252000000000002</v>
      </c>
      <c r="R70" s="149">
        <v>1.8252000000000002</v>
      </c>
      <c r="S70" s="140">
        <v>2015</v>
      </c>
      <c r="T70" s="140" t="s">
        <v>450</v>
      </c>
      <c r="U70" s="140">
        <v>0</v>
      </c>
      <c r="V70" s="140" t="s">
        <v>453</v>
      </c>
      <c r="W70" s="140" t="s">
        <v>453</v>
      </c>
      <c r="X70" s="183">
        <v>43312</v>
      </c>
      <c r="Y70" s="184" t="s">
        <v>678</v>
      </c>
      <c r="Z70" s="136" t="s">
        <v>455</v>
      </c>
      <c r="AA70" s="136" t="s">
        <v>454</v>
      </c>
    </row>
    <row r="71" spans="1:27" ht="38.25" customHeight="1" x14ac:dyDescent="0.25">
      <c r="A71" s="140">
        <v>47</v>
      </c>
      <c r="B71" s="141" t="s">
        <v>536</v>
      </c>
      <c r="C71" s="141" t="s">
        <v>536</v>
      </c>
      <c r="D71" s="141" t="s">
        <v>536</v>
      </c>
      <c r="E71" s="141" t="s">
        <v>536</v>
      </c>
      <c r="F71" s="140">
        <v>10</v>
      </c>
      <c r="G71" s="140">
        <v>10</v>
      </c>
      <c r="H71" s="140">
        <v>10</v>
      </c>
      <c r="I71" s="140">
        <v>10</v>
      </c>
      <c r="J71" s="143">
        <v>1964</v>
      </c>
      <c r="K71" s="140">
        <v>1</v>
      </c>
      <c r="L71" s="140">
        <v>1</v>
      </c>
      <c r="M71" s="136" t="s">
        <v>452</v>
      </c>
      <c r="N71" s="136" t="s">
        <v>452</v>
      </c>
      <c r="O71" s="136" t="s">
        <v>451</v>
      </c>
      <c r="P71" s="136" t="s">
        <v>451</v>
      </c>
      <c r="Q71" s="149">
        <v>0.68688000000000005</v>
      </c>
      <c r="R71" s="149">
        <v>0.68688000000000005</v>
      </c>
      <c r="S71" s="140" t="s">
        <v>450</v>
      </c>
      <c r="T71" s="140">
        <v>1978</v>
      </c>
      <c r="U71" s="140">
        <v>1</v>
      </c>
      <c r="V71" s="140" t="s">
        <v>453</v>
      </c>
      <c r="W71" s="140" t="s">
        <v>453</v>
      </c>
      <c r="X71" s="183">
        <v>43616</v>
      </c>
      <c r="Y71" s="184" t="s">
        <v>676</v>
      </c>
      <c r="Z71" s="136" t="s">
        <v>455</v>
      </c>
      <c r="AA71" s="136" t="s">
        <v>454</v>
      </c>
    </row>
    <row r="72" spans="1:27" ht="38.25" customHeight="1" x14ac:dyDescent="0.25">
      <c r="A72" s="140">
        <v>48</v>
      </c>
      <c r="B72" s="141" t="s">
        <v>458</v>
      </c>
      <c r="C72" s="141" t="s">
        <v>458</v>
      </c>
      <c r="D72" s="141" t="s">
        <v>458</v>
      </c>
      <c r="E72" s="141" t="s">
        <v>458</v>
      </c>
      <c r="F72" s="136">
        <v>10</v>
      </c>
      <c r="G72" s="136">
        <v>10</v>
      </c>
      <c r="H72" s="136">
        <v>10</v>
      </c>
      <c r="I72" s="136">
        <v>10</v>
      </c>
      <c r="J72" s="140">
        <v>1966</v>
      </c>
      <c r="K72" s="136">
        <v>1</v>
      </c>
      <c r="L72" s="136">
        <v>1</v>
      </c>
      <c r="M72" s="136" t="s">
        <v>452</v>
      </c>
      <c r="N72" s="136" t="s">
        <v>452</v>
      </c>
      <c r="O72" s="136" t="s">
        <v>451</v>
      </c>
      <c r="P72" s="136" t="s">
        <v>451</v>
      </c>
      <c r="Q72" s="149">
        <v>3.74058</v>
      </c>
      <c r="R72" s="149">
        <v>3.74058</v>
      </c>
      <c r="S72" s="140" t="s">
        <v>450</v>
      </c>
      <c r="T72" s="140">
        <v>1980</v>
      </c>
      <c r="U72" s="140">
        <v>1</v>
      </c>
      <c r="V72" s="140" t="s">
        <v>453</v>
      </c>
      <c r="W72" s="140" t="s">
        <v>453</v>
      </c>
      <c r="X72" s="183">
        <v>43677</v>
      </c>
      <c r="Y72" s="184" t="s">
        <v>676</v>
      </c>
      <c r="Z72" s="136" t="s">
        <v>455</v>
      </c>
      <c r="AA72" s="136" t="s">
        <v>454</v>
      </c>
    </row>
    <row r="73" spans="1:27" ht="38.25" customHeight="1" x14ac:dyDescent="0.25">
      <c r="A73" s="140">
        <v>49</v>
      </c>
      <c r="B73" s="141" t="s">
        <v>459</v>
      </c>
      <c r="C73" s="141" t="s">
        <v>459</v>
      </c>
      <c r="D73" s="141" t="s">
        <v>459</v>
      </c>
      <c r="E73" s="141" t="s">
        <v>459</v>
      </c>
      <c r="F73" s="136">
        <v>10</v>
      </c>
      <c r="G73" s="136">
        <v>10</v>
      </c>
      <c r="H73" s="136">
        <v>10</v>
      </c>
      <c r="I73" s="136">
        <v>10</v>
      </c>
      <c r="J73" s="140">
        <v>1978</v>
      </c>
      <c r="K73" s="136">
        <v>1</v>
      </c>
      <c r="L73" s="136">
        <v>1</v>
      </c>
      <c r="M73" s="136" t="s">
        <v>452</v>
      </c>
      <c r="N73" s="136" t="s">
        <v>452</v>
      </c>
      <c r="O73" s="136" t="s">
        <v>451</v>
      </c>
      <c r="P73" s="136" t="s">
        <v>451</v>
      </c>
      <c r="Q73" s="149">
        <v>2.1859200000000003</v>
      </c>
      <c r="R73" s="149">
        <v>2.1859200000000003</v>
      </c>
      <c r="S73" s="140" t="s">
        <v>450</v>
      </c>
      <c r="T73" s="140">
        <v>1992</v>
      </c>
      <c r="U73" s="140">
        <v>1</v>
      </c>
      <c r="V73" s="140" t="s">
        <v>453</v>
      </c>
      <c r="W73" s="140" t="s">
        <v>453</v>
      </c>
      <c r="X73" s="183">
        <v>43982</v>
      </c>
      <c r="Y73" s="184" t="s">
        <v>674</v>
      </c>
      <c r="Z73" s="136" t="s">
        <v>455</v>
      </c>
      <c r="AA73" s="136" t="s">
        <v>454</v>
      </c>
    </row>
    <row r="74" spans="1:27" ht="38.25" customHeight="1" x14ac:dyDescent="0.25">
      <c r="A74" s="140">
        <v>50</v>
      </c>
      <c r="B74" s="141" t="s">
        <v>460</v>
      </c>
      <c r="C74" s="141" t="s">
        <v>460</v>
      </c>
      <c r="D74" s="141" t="s">
        <v>460</v>
      </c>
      <c r="E74" s="141" t="s">
        <v>460</v>
      </c>
      <c r="F74" s="136">
        <v>10</v>
      </c>
      <c r="G74" s="136">
        <v>10</v>
      </c>
      <c r="H74" s="136">
        <v>10</v>
      </c>
      <c r="I74" s="136">
        <v>10</v>
      </c>
      <c r="J74" s="140">
        <v>1971</v>
      </c>
      <c r="K74" s="136">
        <v>1</v>
      </c>
      <c r="L74" s="136">
        <v>1</v>
      </c>
      <c r="M74" s="136" t="s">
        <v>452</v>
      </c>
      <c r="N74" s="136" t="s">
        <v>452</v>
      </c>
      <c r="O74" s="136" t="s">
        <v>451</v>
      </c>
      <c r="P74" s="136" t="s">
        <v>451</v>
      </c>
      <c r="Q74" s="149">
        <v>2.1837599999999999</v>
      </c>
      <c r="R74" s="149">
        <v>2.1837599999999999</v>
      </c>
      <c r="S74" s="140" t="s">
        <v>450</v>
      </c>
      <c r="T74" s="140">
        <v>1985</v>
      </c>
      <c r="U74" s="140">
        <v>1</v>
      </c>
      <c r="V74" s="140" t="s">
        <v>453</v>
      </c>
      <c r="W74" s="140" t="s">
        <v>453</v>
      </c>
      <c r="X74" s="183">
        <v>43982</v>
      </c>
      <c r="Y74" s="184" t="s">
        <v>674</v>
      </c>
      <c r="Z74" s="136" t="s">
        <v>455</v>
      </c>
      <c r="AA74" s="136" t="s">
        <v>454</v>
      </c>
    </row>
    <row r="75" spans="1:27" ht="38.25" customHeight="1" x14ac:dyDescent="0.25">
      <c r="A75" s="140">
        <v>51</v>
      </c>
      <c r="B75" s="141" t="s">
        <v>461</v>
      </c>
      <c r="C75" s="141" t="s">
        <v>461</v>
      </c>
      <c r="D75" s="141" t="s">
        <v>461</v>
      </c>
      <c r="E75" s="141" t="s">
        <v>461</v>
      </c>
      <c r="F75" s="136">
        <v>10</v>
      </c>
      <c r="G75" s="136">
        <v>10</v>
      </c>
      <c r="H75" s="136">
        <v>10</v>
      </c>
      <c r="I75" s="136">
        <v>10</v>
      </c>
      <c r="J75" s="140">
        <v>1964</v>
      </c>
      <c r="K75" s="136">
        <v>1</v>
      </c>
      <c r="L75" s="136">
        <v>1</v>
      </c>
      <c r="M75" s="136" t="s">
        <v>452</v>
      </c>
      <c r="N75" s="136" t="s">
        <v>452</v>
      </c>
      <c r="O75" s="136" t="s">
        <v>451</v>
      </c>
      <c r="P75" s="136" t="s">
        <v>451</v>
      </c>
      <c r="Q75" s="149">
        <v>3.024</v>
      </c>
      <c r="R75" s="149">
        <v>3.024</v>
      </c>
      <c r="S75" s="140" t="s">
        <v>450</v>
      </c>
      <c r="T75" s="140">
        <v>1978</v>
      </c>
      <c r="U75" s="140">
        <v>1</v>
      </c>
      <c r="V75" s="140" t="s">
        <v>453</v>
      </c>
      <c r="W75" s="140" t="s">
        <v>453</v>
      </c>
      <c r="X75" s="183">
        <v>43312</v>
      </c>
      <c r="Y75" s="184" t="s">
        <v>678</v>
      </c>
      <c r="Z75" s="136" t="s">
        <v>455</v>
      </c>
      <c r="AA75" s="136" t="s">
        <v>454</v>
      </c>
    </row>
    <row r="76" spans="1:27" ht="38.25" customHeight="1" x14ac:dyDescent="0.25">
      <c r="A76" s="140">
        <v>52</v>
      </c>
      <c r="B76" s="141" t="s">
        <v>462</v>
      </c>
      <c r="C76" s="141" t="s">
        <v>462</v>
      </c>
      <c r="D76" s="141" t="s">
        <v>462</v>
      </c>
      <c r="E76" s="141" t="s">
        <v>462</v>
      </c>
      <c r="F76" s="136">
        <v>10</v>
      </c>
      <c r="G76" s="136">
        <v>10</v>
      </c>
      <c r="H76" s="136">
        <v>10</v>
      </c>
      <c r="I76" s="136">
        <v>10</v>
      </c>
      <c r="J76" s="140">
        <v>1982</v>
      </c>
      <c r="K76" s="136">
        <v>1</v>
      </c>
      <c r="L76" s="136">
        <v>1</v>
      </c>
      <c r="M76" s="136" t="s">
        <v>452</v>
      </c>
      <c r="N76" s="136" t="s">
        <v>452</v>
      </c>
      <c r="O76" s="136" t="s">
        <v>451</v>
      </c>
      <c r="P76" s="136" t="s">
        <v>451</v>
      </c>
      <c r="Q76" s="149">
        <v>0.31319999999999998</v>
      </c>
      <c r="R76" s="149">
        <v>0.31319999999999998</v>
      </c>
      <c r="S76" s="140" t="s">
        <v>450</v>
      </c>
      <c r="T76" s="140">
        <v>1996</v>
      </c>
      <c r="U76" s="140">
        <v>1</v>
      </c>
      <c r="V76" s="140" t="s">
        <v>453</v>
      </c>
      <c r="W76" s="140" t="s">
        <v>453</v>
      </c>
      <c r="X76" s="183">
        <v>44012</v>
      </c>
      <c r="Y76" s="184" t="s">
        <v>674</v>
      </c>
      <c r="Z76" s="136" t="s">
        <v>455</v>
      </c>
      <c r="AA76" s="136" t="s">
        <v>454</v>
      </c>
    </row>
    <row r="77" spans="1:27" ht="38.25" customHeight="1" x14ac:dyDescent="0.25">
      <c r="A77" s="140">
        <v>53</v>
      </c>
      <c r="B77" s="141" t="s">
        <v>463</v>
      </c>
      <c r="C77" s="141" t="s">
        <v>463</v>
      </c>
      <c r="D77" s="141" t="s">
        <v>463</v>
      </c>
      <c r="E77" s="141" t="s">
        <v>463</v>
      </c>
      <c r="F77" s="136">
        <v>10</v>
      </c>
      <c r="G77" s="136">
        <v>10</v>
      </c>
      <c r="H77" s="136">
        <v>10</v>
      </c>
      <c r="I77" s="136">
        <v>10</v>
      </c>
      <c r="J77" s="140">
        <v>1957</v>
      </c>
      <c r="K77" s="136">
        <v>1</v>
      </c>
      <c r="L77" s="136">
        <v>1</v>
      </c>
      <c r="M77" s="136" t="s">
        <v>452</v>
      </c>
      <c r="N77" s="136" t="s">
        <v>452</v>
      </c>
      <c r="O77" s="136" t="s">
        <v>451</v>
      </c>
      <c r="P77" s="136" t="s">
        <v>451</v>
      </c>
      <c r="Q77" s="149">
        <v>1.7874000000000001</v>
      </c>
      <c r="R77" s="149">
        <v>1.7874000000000001</v>
      </c>
      <c r="S77" s="140" t="s">
        <v>450</v>
      </c>
      <c r="T77" s="140">
        <v>1971</v>
      </c>
      <c r="U77" s="140">
        <v>1</v>
      </c>
      <c r="V77" s="140" t="s">
        <v>453</v>
      </c>
      <c r="W77" s="140" t="s">
        <v>453</v>
      </c>
      <c r="X77" s="183">
        <v>44438</v>
      </c>
      <c r="Y77" s="184" t="s">
        <v>677</v>
      </c>
      <c r="Z77" s="136" t="s">
        <v>455</v>
      </c>
      <c r="AA77" s="136" t="s">
        <v>454</v>
      </c>
    </row>
    <row r="78" spans="1:27" ht="38.25" customHeight="1" x14ac:dyDescent="0.25">
      <c r="A78" s="140">
        <v>54</v>
      </c>
      <c r="B78" s="141" t="s">
        <v>464</v>
      </c>
      <c r="C78" s="141" t="s">
        <v>464</v>
      </c>
      <c r="D78" s="141" t="s">
        <v>464</v>
      </c>
      <c r="E78" s="141" t="s">
        <v>464</v>
      </c>
      <c r="F78" s="136">
        <v>10</v>
      </c>
      <c r="G78" s="136">
        <v>10</v>
      </c>
      <c r="H78" s="136">
        <v>10</v>
      </c>
      <c r="I78" s="136">
        <v>10</v>
      </c>
      <c r="J78" s="140">
        <v>1969</v>
      </c>
      <c r="K78" s="136">
        <v>1</v>
      </c>
      <c r="L78" s="136">
        <v>1</v>
      </c>
      <c r="M78" s="136" t="s">
        <v>452</v>
      </c>
      <c r="N78" s="136" t="s">
        <v>452</v>
      </c>
      <c r="O78" s="136" t="s">
        <v>451</v>
      </c>
      <c r="P78" s="136" t="s">
        <v>451</v>
      </c>
      <c r="Q78" s="149">
        <v>4.3977600000000008</v>
      </c>
      <c r="R78" s="149">
        <v>4.3977600000000008</v>
      </c>
      <c r="S78" s="140" t="s">
        <v>450</v>
      </c>
      <c r="T78" s="140">
        <v>1983</v>
      </c>
      <c r="U78" s="140">
        <v>1</v>
      </c>
      <c r="V78" s="140" t="s">
        <v>453</v>
      </c>
      <c r="W78" s="140" t="s">
        <v>453</v>
      </c>
      <c r="X78" s="183">
        <v>43343</v>
      </c>
      <c r="Y78" s="184" t="s">
        <v>678</v>
      </c>
      <c r="Z78" s="136" t="s">
        <v>455</v>
      </c>
      <c r="AA78" s="136" t="s">
        <v>454</v>
      </c>
    </row>
    <row r="79" spans="1:27" ht="38.25" customHeight="1" x14ac:dyDescent="0.25">
      <c r="A79" s="140">
        <v>55</v>
      </c>
      <c r="B79" s="141" t="s">
        <v>465</v>
      </c>
      <c r="C79" s="141" t="s">
        <v>465</v>
      </c>
      <c r="D79" s="141" t="s">
        <v>465</v>
      </c>
      <c r="E79" s="141" t="s">
        <v>465</v>
      </c>
      <c r="F79" s="136">
        <v>10</v>
      </c>
      <c r="G79" s="136">
        <v>10</v>
      </c>
      <c r="H79" s="136">
        <v>10</v>
      </c>
      <c r="I79" s="136">
        <v>10</v>
      </c>
      <c r="J79" s="140">
        <v>1983</v>
      </c>
      <c r="K79" s="136">
        <v>1</v>
      </c>
      <c r="L79" s="136">
        <v>1</v>
      </c>
      <c r="M79" s="136" t="s">
        <v>452</v>
      </c>
      <c r="N79" s="136" t="s">
        <v>452</v>
      </c>
      <c r="O79" s="136" t="s">
        <v>451</v>
      </c>
      <c r="P79" s="136" t="s">
        <v>451</v>
      </c>
      <c r="Q79" s="149">
        <v>0.34560000000000002</v>
      </c>
      <c r="R79" s="149">
        <v>0.34560000000000002</v>
      </c>
      <c r="S79" s="140" t="s">
        <v>450</v>
      </c>
      <c r="T79" s="140">
        <v>1997</v>
      </c>
      <c r="U79" s="140">
        <v>1</v>
      </c>
      <c r="V79" s="140" t="s">
        <v>453</v>
      </c>
      <c r="W79" s="140" t="s">
        <v>453</v>
      </c>
      <c r="X79" s="183">
        <v>43677</v>
      </c>
      <c r="Y79" s="184" t="s">
        <v>681</v>
      </c>
      <c r="Z79" s="136" t="s">
        <v>455</v>
      </c>
      <c r="AA79" s="136" t="s">
        <v>454</v>
      </c>
    </row>
    <row r="80" spans="1:27" ht="38.25" customHeight="1" x14ac:dyDescent="0.25">
      <c r="A80" s="140">
        <v>56</v>
      </c>
      <c r="B80" s="141" t="s">
        <v>466</v>
      </c>
      <c r="C80" s="141" t="s">
        <v>466</v>
      </c>
      <c r="D80" s="141" t="s">
        <v>466</v>
      </c>
      <c r="E80" s="141" t="s">
        <v>466</v>
      </c>
      <c r="F80" s="136">
        <v>10</v>
      </c>
      <c r="G80" s="136">
        <v>10</v>
      </c>
      <c r="H80" s="136">
        <v>10</v>
      </c>
      <c r="I80" s="136">
        <v>10</v>
      </c>
      <c r="J80" s="140">
        <v>1986</v>
      </c>
      <c r="K80" s="136">
        <v>1</v>
      </c>
      <c r="L80" s="136">
        <v>1</v>
      </c>
      <c r="M80" s="136" t="s">
        <v>452</v>
      </c>
      <c r="N80" s="136" t="s">
        <v>452</v>
      </c>
      <c r="O80" s="136" t="s">
        <v>451</v>
      </c>
      <c r="P80" s="136" t="s">
        <v>451</v>
      </c>
      <c r="Q80" s="149">
        <v>1.512</v>
      </c>
      <c r="R80" s="149">
        <v>1.512</v>
      </c>
      <c r="S80" s="140" t="s">
        <v>450</v>
      </c>
      <c r="T80" s="140" t="s">
        <v>450</v>
      </c>
      <c r="U80" s="140">
        <v>0</v>
      </c>
      <c r="V80" s="140" t="s">
        <v>453</v>
      </c>
      <c r="W80" s="140" t="s">
        <v>453</v>
      </c>
      <c r="X80" s="183">
        <v>43677</v>
      </c>
      <c r="Y80" s="184" t="s">
        <v>681</v>
      </c>
      <c r="Z80" s="136" t="s">
        <v>455</v>
      </c>
      <c r="AA80" s="136" t="s">
        <v>454</v>
      </c>
    </row>
    <row r="81" spans="1:27" ht="38.25" customHeight="1" x14ac:dyDescent="0.25">
      <c r="A81" s="140">
        <v>57</v>
      </c>
      <c r="B81" s="141" t="s">
        <v>467</v>
      </c>
      <c r="C81" s="141" t="s">
        <v>467</v>
      </c>
      <c r="D81" s="141" t="s">
        <v>467</v>
      </c>
      <c r="E81" s="141" t="s">
        <v>467</v>
      </c>
      <c r="F81" s="136">
        <v>10</v>
      </c>
      <c r="G81" s="136">
        <v>10</v>
      </c>
      <c r="H81" s="136">
        <v>10</v>
      </c>
      <c r="I81" s="136">
        <v>10</v>
      </c>
      <c r="J81" s="140">
        <v>1985</v>
      </c>
      <c r="K81" s="136">
        <v>1</v>
      </c>
      <c r="L81" s="136">
        <v>1</v>
      </c>
      <c r="M81" s="136" t="s">
        <v>452</v>
      </c>
      <c r="N81" s="136" t="s">
        <v>452</v>
      </c>
      <c r="O81" s="136" t="s">
        <v>451</v>
      </c>
      <c r="P81" s="136" t="s">
        <v>451</v>
      </c>
      <c r="Q81" s="149">
        <v>0.95255999999999996</v>
      </c>
      <c r="R81" s="149">
        <v>0.95255999999999996</v>
      </c>
      <c r="S81" s="140" t="s">
        <v>450</v>
      </c>
      <c r="T81" s="140" t="s">
        <v>450</v>
      </c>
      <c r="U81" s="140">
        <v>0</v>
      </c>
      <c r="V81" s="140" t="s">
        <v>453</v>
      </c>
      <c r="W81" s="140" t="s">
        <v>453</v>
      </c>
      <c r="X81" s="183">
        <v>43677</v>
      </c>
      <c r="Y81" s="184" t="s">
        <v>681</v>
      </c>
      <c r="Z81" s="136" t="s">
        <v>455</v>
      </c>
      <c r="AA81" s="136" t="s">
        <v>454</v>
      </c>
    </row>
    <row r="82" spans="1:27" ht="38.25" customHeight="1" x14ac:dyDescent="0.25">
      <c r="A82" s="140">
        <v>58</v>
      </c>
      <c r="B82" s="141" t="s">
        <v>468</v>
      </c>
      <c r="C82" s="141" t="s">
        <v>468</v>
      </c>
      <c r="D82" s="141" t="s">
        <v>468</v>
      </c>
      <c r="E82" s="141" t="s">
        <v>468</v>
      </c>
      <c r="F82" s="136">
        <v>10</v>
      </c>
      <c r="G82" s="136">
        <v>10</v>
      </c>
      <c r="H82" s="136">
        <v>10</v>
      </c>
      <c r="I82" s="136">
        <v>10</v>
      </c>
      <c r="J82" s="144">
        <v>1973</v>
      </c>
      <c r="K82" s="136">
        <v>1</v>
      </c>
      <c r="L82" s="136">
        <v>1</v>
      </c>
      <c r="M82" s="136" t="s">
        <v>452</v>
      </c>
      <c r="N82" s="136" t="s">
        <v>452</v>
      </c>
      <c r="O82" s="136" t="s">
        <v>451</v>
      </c>
      <c r="P82" s="136" t="s">
        <v>451</v>
      </c>
      <c r="Q82" s="149">
        <v>2.1211199999999999</v>
      </c>
      <c r="R82" s="149">
        <v>2.1211199999999999</v>
      </c>
      <c r="S82" s="140" t="s">
        <v>450</v>
      </c>
      <c r="T82" s="140">
        <v>1987</v>
      </c>
      <c r="U82" s="140">
        <v>1</v>
      </c>
      <c r="V82" s="140" t="s">
        <v>453</v>
      </c>
      <c r="W82" s="140" t="s">
        <v>453</v>
      </c>
      <c r="X82" s="183">
        <v>43677</v>
      </c>
      <c r="Y82" s="184" t="s">
        <v>681</v>
      </c>
      <c r="Z82" s="136" t="s">
        <v>455</v>
      </c>
      <c r="AA82" s="136" t="s">
        <v>454</v>
      </c>
    </row>
    <row r="83" spans="1:27" ht="38.25" customHeight="1" x14ac:dyDescent="0.25">
      <c r="A83" s="140">
        <v>59</v>
      </c>
      <c r="B83" s="141" t="s">
        <v>469</v>
      </c>
      <c r="C83" s="141" t="s">
        <v>469</v>
      </c>
      <c r="D83" s="141" t="s">
        <v>469</v>
      </c>
      <c r="E83" s="141" t="s">
        <v>469</v>
      </c>
      <c r="F83" s="136">
        <v>10</v>
      </c>
      <c r="G83" s="136">
        <v>10</v>
      </c>
      <c r="H83" s="136">
        <v>10</v>
      </c>
      <c r="I83" s="136">
        <v>10</v>
      </c>
      <c r="J83" s="144">
        <v>1973</v>
      </c>
      <c r="K83" s="136">
        <v>1</v>
      </c>
      <c r="L83" s="136">
        <v>1</v>
      </c>
      <c r="M83" s="136" t="s">
        <v>452</v>
      </c>
      <c r="N83" s="136" t="s">
        <v>452</v>
      </c>
      <c r="O83" s="136" t="s">
        <v>451</v>
      </c>
      <c r="P83" s="136" t="s">
        <v>451</v>
      </c>
      <c r="Q83" s="149">
        <v>1.2690000000000001</v>
      </c>
      <c r="R83" s="149">
        <v>1.2690000000000001</v>
      </c>
      <c r="S83" s="140" t="s">
        <v>450</v>
      </c>
      <c r="T83" s="140">
        <v>1987</v>
      </c>
      <c r="U83" s="140">
        <v>1</v>
      </c>
      <c r="V83" s="140" t="s">
        <v>453</v>
      </c>
      <c r="W83" s="140" t="s">
        <v>453</v>
      </c>
      <c r="X83" s="183">
        <v>43677</v>
      </c>
      <c r="Y83" s="184" t="s">
        <v>681</v>
      </c>
      <c r="Z83" s="136" t="s">
        <v>455</v>
      </c>
      <c r="AA83" s="136" t="s">
        <v>454</v>
      </c>
    </row>
    <row r="84" spans="1:27" ht="38.25" customHeight="1" x14ac:dyDescent="0.25">
      <c r="A84" s="140">
        <v>60</v>
      </c>
      <c r="B84" s="141" t="s">
        <v>470</v>
      </c>
      <c r="C84" s="141" t="s">
        <v>470</v>
      </c>
      <c r="D84" s="141" t="s">
        <v>470</v>
      </c>
      <c r="E84" s="141" t="s">
        <v>470</v>
      </c>
      <c r="F84" s="136">
        <v>10</v>
      </c>
      <c r="G84" s="136">
        <v>10</v>
      </c>
      <c r="H84" s="136">
        <v>10</v>
      </c>
      <c r="I84" s="136">
        <v>10</v>
      </c>
      <c r="J84" s="140">
        <v>1972</v>
      </c>
      <c r="K84" s="136">
        <v>1</v>
      </c>
      <c r="L84" s="136">
        <v>1</v>
      </c>
      <c r="M84" s="136" t="s">
        <v>452</v>
      </c>
      <c r="N84" s="136" t="s">
        <v>452</v>
      </c>
      <c r="O84" s="136" t="s">
        <v>451</v>
      </c>
      <c r="P84" s="136" t="s">
        <v>451</v>
      </c>
      <c r="Q84" s="149">
        <v>0.31319999999999998</v>
      </c>
      <c r="R84" s="149">
        <v>0.31319999999999998</v>
      </c>
      <c r="S84" s="140" t="s">
        <v>450</v>
      </c>
      <c r="T84" s="140">
        <v>1986</v>
      </c>
      <c r="U84" s="140">
        <v>1</v>
      </c>
      <c r="V84" s="140" t="s">
        <v>453</v>
      </c>
      <c r="W84" s="140" t="s">
        <v>453</v>
      </c>
      <c r="X84" s="183">
        <v>43677</v>
      </c>
      <c r="Y84" s="184" t="s">
        <v>681</v>
      </c>
      <c r="Z84" s="136" t="s">
        <v>455</v>
      </c>
      <c r="AA84" s="136" t="s">
        <v>454</v>
      </c>
    </row>
    <row r="85" spans="1:27" ht="38.25" customHeight="1" x14ac:dyDescent="0.25">
      <c r="A85" s="140">
        <v>61</v>
      </c>
      <c r="B85" s="141" t="s">
        <v>471</v>
      </c>
      <c r="C85" s="141" t="s">
        <v>471</v>
      </c>
      <c r="D85" s="141" t="s">
        <v>471</v>
      </c>
      <c r="E85" s="141" t="s">
        <v>471</v>
      </c>
      <c r="F85" s="136">
        <v>10</v>
      </c>
      <c r="G85" s="136">
        <v>10</v>
      </c>
      <c r="H85" s="136">
        <v>10</v>
      </c>
      <c r="I85" s="136">
        <v>10</v>
      </c>
      <c r="J85" s="140">
        <v>1975</v>
      </c>
      <c r="K85" s="136">
        <v>1</v>
      </c>
      <c r="L85" s="136">
        <v>1</v>
      </c>
      <c r="M85" s="136" t="s">
        <v>452</v>
      </c>
      <c r="N85" s="136" t="s">
        <v>452</v>
      </c>
      <c r="O85" s="136" t="s">
        <v>451</v>
      </c>
      <c r="P85" s="136" t="s">
        <v>451</v>
      </c>
      <c r="Q85" s="149">
        <v>3.66174</v>
      </c>
      <c r="R85" s="149">
        <v>3.66174</v>
      </c>
      <c r="S85" s="140" t="s">
        <v>450</v>
      </c>
      <c r="T85" s="140">
        <v>1989</v>
      </c>
      <c r="U85" s="140">
        <v>1</v>
      </c>
      <c r="V85" s="140" t="s">
        <v>453</v>
      </c>
      <c r="W85" s="140" t="s">
        <v>453</v>
      </c>
      <c r="X85" s="183">
        <v>44408</v>
      </c>
      <c r="Y85" s="184" t="s">
        <v>677</v>
      </c>
      <c r="Z85" s="136" t="s">
        <v>455</v>
      </c>
      <c r="AA85" s="136" t="s">
        <v>454</v>
      </c>
    </row>
    <row r="86" spans="1:27" ht="38.25" customHeight="1" x14ac:dyDescent="0.25">
      <c r="A86" s="140">
        <v>62</v>
      </c>
      <c r="B86" s="141" t="s">
        <v>472</v>
      </c>
      <c r="C86" s="141" t="s">
        <v>472</v>
      </c>
      <c r="D86" s="141" t="s">
        <v>472</v>
      </c>
      <c r="E86" s="141" t="s">
        <v>472</v>
      </c>
      <c r="F86" s="136">
        <v>10</v>
      </c>
      <c r="G86" s="136">
        <v>10</v>
      </c>
      <c r="H86" s="136">
        <v>10</v>
      </c>
      <c r="I86" s="136">
        <v>10</v>
      </c>
      <c r="J86" s="140">
        <v>1998</v>
      </c>
      <c r="K86" s="136">
        <v>1</v>
      </c>
      <c r="L86" s="136">
        <v>1</v>
      </c>
      <c r="M86" s="136" t="s">
        <v>452</v>
      </c>
      <c r="N86" s="136" t="s">
        <v>452</v>
      </c>
      <c r="O86" s="136" t="s">
        <v>451</v>
      </c>
      <c r="P86" s="136" t="s">
        <v>451</v>
      </c>
      <c r="Q86" s="149">
        <v>8.5320000000000018</v>
      </c>
      <c r="R86" s="149">
        <v>8.5320000000000018</v>
      </c>
      <c r="S86" s="140" t="s">
        <v>450</v>
      </c>
      <c r="T86" s="140" t="s">
        <v>450</v>
      </c>
      <c r="U86" s="140">
        <v>0</v>
      </c>
      <c r="V86" s="140" t="s">
        <v>453</v>
      </c>
      <c r="W86" s="140" t="s">
        <v>453</v>
      </c>
      <c r="X86" s="183">
        <v>44438</v>
      </c>
      <c r="Y86" s="184" t="s">
        <v>677</v>
      </c>
      <c r="Z86" s="136" t="s">
        <v>455</v>
      </c>
      <c r="AA86" s="136" t="s">
        <v>454</v>
      </c>
    </row>
    <row r="87" spans="1:27" ht="38.25" customHeight="1" x14ac:dyDescent="0.25">
      <c r="A87" s="140">
        <v>63</v>
      </c>
      <c r="B87" s="141" t="s">
        <v>473</v>
      </c>
      <c r="C87" s="141" t="s">
        <v>473</v>
      </c>
      <c r="D87" s="141" t="s">
        <v>473</v>
      </c>
      <c r="E87" s="141" t="s">
        <v>473</v>
      </c>
      <c r="F87" s="136">
        <v>10</v>
      </c>
      <c r="G87" s="136">
        <v>10</v>
      </c>
      <c r="H87" s="136">
        <v>10</v>
      </c>
      <c r="I87" s="136">
        <v>10</v>
      </c>
      <c r="J87" s="140">
        <v>1975</v>
      </c>
      <c r="K87" s="136">
        <v>1</v>
      </c>
      <c r="L87" s="136">
        <v>1</v>
      </c>
      <c r="M87" s="136" t="s">
        <v>452</v>
      </c>
      <c r="N87" s="136" t="s">
        <v>452</v>
      </c>
      <c r="O87" s="136" t="s">
        <v>451</v>
      </c>
      <c r="P87" s="136" t="s">
        <v>451</v>
      </c>
      <c r="Q87" s="149">
        <v>0.62370000000000003</v>
      </c>
      <c r="R87" s="149">
        <v>0.62370000000000003</v>
      </c>
      <c r="S87" s="140" t="s">
        <v>450</v>
      </c>
      <c r="T87" s="140">
        <v>1989</v>
      </c>
      <c r="U87" s="140">
        <v>1</v>
      </c>
      <c r="V87" s="140" t="s">
        <v>453</v>
      </c>
      <c r="W87" s="140" t="s">
        <v>453</v>
      </c>
      <c r="X87" s="183">
        <v>44438</v>
      </c>
      <c r="Y87" s="184" t="s">
        <v>677</v>
      </c>
      <c r="Z87" s="136" t="s">
        <v>455</v>
      </c>
      <c r="AA87" s="136" t="s">
        <v>454</v>
      </c>
    </row>
    <row r="88" spans="1:27" ht="38.25" customHeight="1" x14ac:dyDescent="0.25">
      <c r="A88" s="140">
        <v>64</v>
      </c>
      <c r="B88" s="141" t="s">
        <v>474</v>
      </c>
      <c r="C88" s="141" t="s">
        <v>474</v>
      </c>
      <c r="D88" s="141" t="s">
        <v>474</v>
      </c>
      <c r="E88" s="141" t="s">
        <v>474</v>
      </c>
      <c r="F88" s="136">
        <v>10</v>
      </c>
      <c r="G88" s="136">
        <v>10</v>
      </c>
      <c r="H88" s="136">
        <v>10</v>
      </c>
      <c r="I88" s="136">
        <v>10</v>
      </c>
      <c r="J88" s="140">
        <v>2008</v>
      </c>
      <c r="K88" s="136">
        <v>1</v>
      </c>
      <c r="L88" s="136">
        <v>1</v>
      </c>
      <c r="M88" s="136" t="s">
        <v>452</v>
      </c>
      <c r="N88" s="136" t="s">
        <v>452</v>
      </c>
      <c r="O88" s="136" t="s">
        <v>451</v>
      </c>
      <c r="P88" s="136" t="s">
        <v>451</v>
      </c>
      <c r="Q88" s="149">
        <v>1.7469000000000001</v>
      </c>
      <c r="R88" s="149">
        <v>1.7469000000000001</v>
      </c>
      <c r="S88" s="140" t="s">
        <v>450</v>
      </c>
      <c r="T88" s="140" t="s">
        <v>450</v>
      </c>
      <c r="U88" s="140">
        <v>0</v>
      </c>
      <c r="V88" s="140" t="s">
        <v>453</v>
      </c>
      <c r="W88" s="140" t="s">
        <v>453</v>
      </c>
      <c r="X88" s="183">
        <v>44438</v>
      </c>
      <c r="Y88" s="184" t="s">
        <v>677</v>
      </c>
      <c r="Z88" s="136" t="s">
        <v>455</v>
      </c>
      <c r="AA88" s="136" t="s">
        <v>454</v>
      </c>
    </row>
    <row r="89" spans="1:27" ht="38.25" customHeight="1" x14ac:dyDescent="0.25">
      <c r="A89" s="140">
        <v>65</v>
      </c>
      <c r="B89" s="141" t="s">
        <v>475</v>
      </c>
      <c r="C89" s="141" t="s">
        <v>475</v>
      </c>
      <c r="D89" s="141" t="s">
        <v>475</v>
      </c>
      <c r="E89" s="141" t="s">
        <v>475</v>
      </c>
      <c r="F89" s="136">
        <v>10</v>
      </c>
      <c r="G89" s="136">
        <v>10</v>
      </c>
      <c r="H89" s="136">
        <v>10</v>
      </c>
      <c r="I89" s="136">
        <v>10</v>
      </c>
      <c r="J89" s="140">
        <v>2008</v>
      </c>
      <c r="K89" s="136">
        <v>1</v>
      </c>
      <c r="L89" s="136">
        <v>1</v>
      </c>
      <c r="M89" s="136" t="s">
        <v>452</v>
      </c>
      <c r="N89" s="136" t="s">
        <v>452</v>
      </c>
      <c r="O89" s="136" t="s">
        <v>451</v>
      </c>
      <c r="P89" s="136" t="s">
        <v>451</v>
      </c>
      <c r="Q89" s="149">
        <v>2.7</v>
      </c>
      <c r="R89" s="149">
        <v>2.7</v>
      </c>
      <c r="S89" s="140" t="s">
        <v>450</v>
      </c>
      <c r="T89" s="140" t="s">
        <v>450</v>
      </c>
      <c r="U89" s="140">
        <v>0</v>
      </c>
      <c r="V89" s="140" t="s">
        <v>453</v>
      </c>
      <c r="W89" s="140" t="s">
        <v>453</v>
      </c>
      <c r="X89" s="183">
        <v>44377</v>
      </c>
      <c r="Y89" s="184" t="s">
        <v>677</v>
      </c>
      <c r="Z89" s="136" t="s">
        <v>455</v>
      </c>
      <c r="AA89" s="136" t="s">
        <v>454</v>
      </c>
    </row>
    <row r="90" spans="1:27" ht="38.25" customHeight="1" x14ac:dyDescent="0.25">
      <c r="A90" s="140">
        <v>66</v>
      </c>
      <c r="B90" s="141" t="s">
        <v>476</v>
      </c>
      <c r="C90" s="141" t="s">
        <v>476</v>
      </c>
      <c r="D90" s="141" t="s">
        <v>476</v>
      </c>
      <c r="E90" s="141" t="s">
        <v>476</v>
      </c>
      <c r="F90" s="136">
        <v>10</v>
      </c>
      <c r="G90" s="136">
        <v>10</v>
      </c>
      <c r="H90" s="136">
        <v>10</v>
      </c>
      <c r="I90" s="136">
        <v>10</v>
      </c>
      <c r="J90" s="140">
        <v>1999</v>
      </c>
      <c r="K90" s="136">
        <v>1</v>
      </c>
      <c r="L90" s="136">
        <v>1</v>
      </c>
      <c r="M90" s="136" t="s">
        <v>452</v>
      </c>
      <c r="N90" s="136" t="s">
        <v>452</v>
      </c>
      <c r="O90" s="136" t="s">
        <v>451</v>
      </c>
      <c r="P90" s="136" t="s">
        <v>451</v>
      </c>
      <c r="Q90" s="149">
        <v>1.7614800000000002</v>
      </c>
      <c r="R90" s="149">
        <v>1.7614800000000002</v>
      </c>
      <c r="S90" s="140" t="s">
        <v>450</v>
      </c>
      <c r="T90" s="140" t="s">
        <v>450</v>
      </c>
      <c r="U90" s="140">
        <v>0</v>
      </c>
      <c r="V90" s="140" t="s">
        <v>453</v>
      </c>
      <c r="W90" s="140" t="s">
        <v>453</v>
      </c>
      <c r="X90" s="183">
        <v>44438</v>
      </c>
      <c r="Y90" s="184" t="s">
        <v>677</v>
      </c>
      <c r="Z90" s="136" t="s">
        <v>455</v>
      </c>
      <c r="AA90" s="136" t="s">
        <v>454</v>
      </c>
    </row>
    <row r="91" spans="1:27" ht="38.25" customHeight="1" x14ac:dyDescent="0.25">
      <c r="A91" s="140">
        <v>67</v>
      </c>
      <c r="B91" s="141" t="s">
        <v>477</v>
      </c>
      <c r="C91" s="141" t="s">
        <v>477</v>
      </c>
      <c r="D91" s="141" t="s">
        <v>477</v>
      </c>
      <c r="E91" s="141" t="s">
        <v>477</v>
      </c>
      <c r="F91" s="136">
        <v>10</v>
      </c>
      <c r="G91" s="136">
        <v>10</v>
      </c>
      <c r="H91" s="136">
        <v>10</v>
      </c>
      <c r="I91" s="136">
        <v>10</v>
      </c>
      <c r="J91" s="140">
        <v>1995</v>
      </c>
      <c r="K91" s="136">
        <v>1</v>
      </c>
      <c r="L91" s="136">
        <v>1</v>
      </c>
      <c r="M91" s="136" t="s">
        <v>452</v>
      </c>
      <c r="N91" s="136" t="s">
        <v>452</v>
      </c>
      <c r="O91" s="136" t="s">
        <v>451</v>
      </c>
      <c r="P91" s="136" t="s">
        <v>451</v>
      </c>
      <c r="Q91" s="149">
        <v>2.1832200000000004</v>
      </c>
      <c r="R91" s="149">
        <v>2.1832200000000004</v>
      </c>
      <c r="S91" s="140" t="s">
        <v>450</v>
      </c>
      <c r="T91" s="140" t="s">
        <v>450</v>
      </c>
      <c r="U91" s="140">
        <v>0</v>
      </c>
      <c r="V91" s="140" t="s">
        <v>453</v>
      </c>
      <c r="W91" s="140" t="s">
        <v>453</v>
      </c>
      <c r="X91" s="183">
        <v>44438</v>
      </c>
      <c r="Y91" s="184" t="s">
        <v>677</v>
      </c>
      <c r="Z91" s="136" t="s">
        <v>455</v>
      </c>
      <c r="AA91" s="136" t="s">
        <v>454</v>
      </c>
    </row>
    <row r="92" spans="1:27" ht="38.25" customHeight="1" x14ac:dyDescent="0.25">
      <c r="A92" s="140">
        <v>68</v>
      </c>
      <c r="B92" s="142" t="s">
        <v>478</v>
      </c>
      <c r="C92" s="142" t="s">
        <v>478</v>
      </c>
      <c r="D92" s="142" t="s">
        <v>478</v>
      </c>
      <c r="E92" s="142" t="s">
        <v>478</v>
      </c>
      <c r="F92" s="136">
        <v>10</v>
      </c>
      <c r="G92" s="136">
        <v>10</v>
      </c>
      <c r="H92" s="136">
        <v>10</v>
      </c>
      <c r="I92" s="136">
        <v>10</v>
      </c>
      <c r="J92" s="140">
        <v>1983</v>
      </c>
      <c r="K92" s="136">
        <v>1</v>
      </c>
      <c r="L92" s="136">
        <v>1</v>
      </c>
      <c r="M92" s="136" t="s">
        <v>452</v>
      </c>
      <c r="N92" s="136" t="s">
        <v>452</v>
      </c>
      <c r="O92" s="136" t="s">
        <v>451</v>
      </c>
      <c r="P92" s="136" t="s">
        <v>451</v>
      </c>
      <c r="Q92" s="149">
        <v>8.6972400000000007</v>
      </c>
      <c r="R92" s="149">
        <v>8.6972400000000007</v>
      </c>
      <c r="S92" s="140" t="s">
        <v>450</v>
      </c>
      <c r="T92" s="140">
        <v>1997</v>
      </c>
      <c r="U92" s="140">
        <v>1</v>
      </c>
      <c r="V92" s="140" t="s">
        <v>453</v>
      </c>
      <c r="W92" s="140" t="s">
        <v>453</v>
      </c>
      <c r="X92" s="183">
        <v>44438</v>
      </c>
      <c r="Y92" s="184" t="s">
        <v>677</v>
      </c>
      <c r="Z92" s="136" t="s">
        <v>455</v>
      </c>
      <c r="AA92" s="136" t="s">
        <v>454</v>
      </c>
    </row>
    <row r="93" spans="1:27" ht="38.25" customHeight="1" x14ac:dyDescent="0.25">
      <c r="A93" s="140">
        <v>69</v>
      </c>
      <c r="B93" s="141" t="s">
        <v>479</v>
      </c>
      <c r="C93" s="141" t="s">
        <v>479</v>
      </c>
      <c r="D93" s="141" t="s">
        <v>479</v>
      </c>
      <c r="E93" s="141" t="s">
        <v>479</v>
      </c>
      <c r="F93" s="136">
        <v>10</v>
      </c>
      <c r="G93" s="136">
        <v>10</v>
      </c>
      <c r="H93" s="136">
        <v>10</v>
      </c>
      <c r="I93" s="136">
        <v>10</v>
      </c>
      <c r="J93" s="140">
        <v>1970</v>
      </c>
      <c r="K93" s="136">
        <v>1</v>
      </c>
      <c r="L93" s="136">
        <v>1</v>
      </c>
      <c r="M93" s="136" t="s">
        <v>452</v>
      </c>
      <c r="N93" s="136" t="s">
        <v>452</v>
      </c>
      <c r="O93" s="136" t="s">
        <v>451</v>
      </c>
      <c r="P93" s="136" t="s">
        <v>451</v>
      </c>
      <c r="Q93" s="149">
        <v>3.4020000000000001</v>
      </c>
      <c r="R93" s="149">
        <v>3.4020000000000001</v>
      </c>
      <c r="S93" s="140" t="s">
        <v>450</v>
      </c>
      <c r="T93" s="140">
        <v>1984</v>
      </c>
      <c r="U93" s="140">
        <v>1</v>
      </c>
      <c r="V93" s="140" t="s">
        <v>453</v>
      </c>
      <c r="W93" s="140" t="s">
        <v>453</v>
      </c>
      <c r="X93" s="183">
        <v>44439</v>
      </c>
      <c r="Y93" s="184" t="s">
        <v>677</v>
      </c>
      <c r="Z93" s="136" t="s">
        <v>455</v>
      </c>
      <c r="AA93" s="136" t="s">
        <v>454</v>
      </c>
    </row>
    <row r="94" spans="1:27" ht="38.25" customHeight="1" x14ac:dyDescent="0.25">
      <c r="A94" s="140">
        <v>70</v>
      </c>
      <c r="B94" s="142" t="s">
        <v>480</v>
      </c>
      <c r="C94" s="142" t="s">
        <v>480</v>
      </c>
      <c r="D94" s="142" t="s">
        <v>480</v>
      </c>
      <c r="E94" s="142" t="s">
        <v>480</v>
      </c>
      <c r="F94" s="136">
        <v>10</v>
      </c>
      <c r="G94" s="136">
        <v>10</v>
      </c>
      <c r="H94" s="136">
        <v>10</v>
      </c>
      <c r="I94" s="136">
        <v>10</v>
      </c>
      <c r="J94" s="140">
        <v>1977</v>
      </c>
      <c r="K94" s="136">
        <v>1</v>
      </c>
      <c r="L94" s="136">
        <v>1</v>
      </c>
      <c r="M94" s="136" t="s">
        <v>452</v>
      </c>
      <c r="N94" s="136" t="s">
        <v>452</v>
      </c>
      <c r="O94" s="136" t="s">
        <v>451</v>
      </c>
      <c r="P94" s="136" t="s">
        <v>451</v>
      </c>
      <c r="Q94" s="149">
        <v>0.18737999999999999</v>
      </c>
      <c r="R94" s="149">
        <v>0.18737999999999999</v>
      </c>
      <c r="S94" s="140" t="s">
        <v>450</v>
      </c>
      <c r="T94" s="140">
        <v>1991</v>
      </c>
      <c r="U94" s="140">
        <v>1</v>
      </c>
      <c r="V94" s="140" t="s">
        <v>453</v>
      </c>
      <c r="W94" s="140" t="s">
        <v>453</v>
      </c>
      <c r="X94" s="183">
        <v>43251</v>
      </c>
      <c r="Y94" s="184" t="s">
        <v>678</v>
      </c>
      <c r="Z94" s="136" t="s">
        <v>455</v>
      </c>
      <c r="AA94" s="136" t="s">
        <v>454</v>
      </c>
    </row>
    <row r="95" spans="1:27" ht="38.25" customHeight="1" x14ac:dyDescent="0.25">
      <c r="A95" s="140">
        <v>71</v>
      </c>
      <c r="B95" s="142" t="s">
        <v>481</v>
      </c>
      <c r="C95" s="142" t="s">
        <v>481</v>
      </c>
      <c r="D95" s="142" t="s">
        <v>481</v>
      </c>
      <c r="E95" s="142" t="s">
        <v>481</v>
      </c>
      <c r="F95" s="136">
        <v>10</v>
      </c>
      <c r="G95" s="136">
        <v>10</v>
      </c>
      <c r="H95" s="136">
        <v>10</v>
      </c>
      <c r="I95" s="136">
        <v>10</v>
      </c>
      <c r="J95" s="140">
        <v>1987</v>
      </c>
      <c r="K95" s="136">
        <v>1</v>
      </c>
      <c r="L95" s="136">
        <v>1</v>
      </c>
      <c r="M95" s="136" t="s">
        <v>452</v>
      </c>
      <c r="N95" s="136" t="s">
        <v>452</v>
      </c>
      <c r="O95" s="136" t="s">
        <v>451</v>
      </c>
      <c r="P95" s="136" t="s">
        <v>451</v>
      </c>
      <c r="Q95" s="149">
        <v>0.12474000000000002</v>
      </c>
      <c r="R95" s="149">
        <v>0.12474000000000002</v>
      </c>
      <c r="S95" s="140" t="s">
        <v>450</v>
      </c>
      <c r="T95" s="140" t="s">
        <v>450</v>
      </c>
      <c r="U95" s="140">
        <v>0</v>
      </c>
      <c r="V95" s="140" t="s">
        <v>453</v>
      </c>
      <c r="W95" s="140" t="s">
        <v>453</v>
      </c>
      <c r="X95" s="184" t="s">
        <v>450</v>
      </c>
      <c r="Y95" s="184" t="s">
        <v>677</v>
      </c>
      <c r="Z95" s="136" t="s">
        <v>455</v>
      </c>
      <c r="AA95" s="136" t="s">
        <v>454</v>
      </c>
    </row>
    <row r="96" spans="1:27" ht="38.25" customHeight="1" x14ac:dyDescent="0.25">
      <c r="A96" s="140">
        <v>72</v>
      </c>
      <c r="B96" s="141" t="s">
        <v>482</v>
      </c>
      <c r="C96" s="141" t="s">
        <v>482</v>
      </c>
      <c r="D96" s="141" t="s">
        <v>482</v>
      </c>
      <c r="E96" s="141" t="s">
        <v>482</v>
      </c>
      <c r="F96" s="136">
        <v>10</v>
      </c>
      <c r="G96" s="136">
        <v>10</v>
      </c>
      <c r="H96" s="136">
        <v>10</v>
      </c>
      <c r="I96" s="136">
        <v>10</v>
      </c>
      <c r="J96" s="140">
        <v>1969</v>
      </c>
      <c r="K96" s="136">
        <v>1</v>
      </c>
      <c r="L96" s="136">
        <v>1</v>
      </c>
      <c r="M96" s="136" t="s">
        <v>452</v>
      </c>
      <c r="N96" s="136" t="s">
        <v>452</v>
      </c>
      <c r="O96" s="136" t="s">
        <v>451</v>
      </c>
      <c r="P96" s="136" t="s">
        <v>451</v>
      </c>
      <c r="Q96" s="149">
        <v>0.49896000000000007</v>
      </c>
      <c r="R96" s="149">
        <v>0.49896000000000007</v>
      </c>
      <c r="S96" s="140" t="s">
        <v>450</v>
      </c>
      <c r="T96" s="140">
        <v>1983</v>
      </c>
      <c r="U96" s="140">
        <v>1</v>
      </c>
      <c r="V96" s="140" t="s">
        <v>453</v>
      </c>
      <c r="W96" s="140" t="s">
        <v>453</v>
      </c>
      <c r="X96" s="183">
        <v>43343</v>
      </c>
      <c r="Y96" s="184" t="s">
        <v>678</v>
      </c>
      <c r="Z96" s="136" t="s">
        <v>455</v>
      </c>
      <c r="AA96" s="136" t="s">
        <v>454</v>
      </c>
    </row>
    <row r="97" spans="1:27" ht="38.25" customHeight="1" x14ac:dyDescent="0.25">
      <c r="A97" s="140">
        <v>73</v>
      </c>
      <c r="B97" s="142" t="s">
        <v>483</v>
      </c>
      <c r="C97" s="142" t="s">
        <v>483</v>
      </c>
      <c r="D97" s="142" t="s">
        <v>483</v>
      </c>
      <c r="E97" s="142" t="s">
        <v>483</v>
      </c>
      <c r="F97" s="136">
        <v>10</v>
      </c>
      <c r="G97" s="136">
        <v>10</v>
      </c>
      <c r="H97" s="136">
        <v>10</v>
      </c>
      <c r="I97" s="136">
        <v>10</v>
      </c>
      <c r="J97" s="140">
        <v>1977</v>
      </c>
      <c r="K97" s="136">
        <v>1</v>
      </c>
      <c r="L97" s="136">
        <v>1</v>
      </c>
      <c r="M97" s="136" t="s">
        <v>452</v>
      </c>
      <c r="N97" s="136" t="s">
        <v>452</v>
      </c>
      <c r="O97" s="136" t="s">
        <v>451</v>
      </c>
      <c r="P97" s="136" t="s">
        <v>451</v>
      </c>
      <c r="Q97" s="149">
        <v>6.2640000000000001E-2</v>
      </c>
      <c r="R97" s="149">
        <v>6.2640000000000001E-2</v>
      </c>
      <c r="S97" s="140" t="s">
        <v>450</v>
      </c>
      <c r="T97" s="140">
        <v>1991</v>
      </c>
      <c r="U97" s="140">
        <v>1</v>
      </c>
      <c r="V97" s="140" t="s">
        <v>453</v>
      </c>
      <c r="W97" s="140" t="s">
        <v>453</v>
      </c>
      <c r="X97" s="183">
        <v>42916</v>
      </c>
      <c r="Y97" s="184" t="s">
        <v>675</v>
      </c>
      <c r="Z97" s="136" t="s">
        <v>455</v>
      </c>
      <c r="AA97" s="136" t="s">
        <v>454</v>
      </c>
    </row>
    <row r="98" spans="1:27" ht="38.25" customHeight="1" x14ac:dyDescent="0.25">
      <c r="A98" s="140">
        <v>74</v>
      </c>
      <c r="B98" s="142" t="s">
        <v>484</v>
      </c>
      <c r="C98" s="142" t="s">
        <v>484</v>
      </c>
      <c r="D98" s="142" t="s">
        <v>484</v>
      </c>
      <c r="E98" s="142" t="s">
        <v>484</v>
      </c>
      <c r="F98" s="136">
        <v>10</v>
      </c>
      <c r="G98" s="136">
        <v>10</v>
      </c>
      <c r="H98" s="136">
        <v>10</v>
      </c>
      <c r="I98" s="136">
        <v>10</v>
      </c>
      <c r="J98" s="140">
        <v>1998</v>
      </c>
      <c r="K98" s="136">
        <v>1</v>
      </c>
      <c r="L98" s="136">
        <v>1</v>
      </c>
      <c r="M98" s="136" t="s">
        <v>452</v>
      </c>
      <c r="N98" s="136" t="s">
        <v>452</v>
      </c>
      <c r="O98" s="136" t="s">
        <v>451</v>
      </c>
      <c r="P98" s="136" t="s">
        <v>451</v>
      </c>
      <c r="Q98" s="149">
        <v>0.12474000000000002</v>
      </c>
      <c r="R98" s="149">
        <v>0.12474000000000002</v>
      </c>
      <c r="S98" s="140" t="s">
        <v>450</v>
      </c>
      <c r="T98" s="140" t="s">
        <v>450</v>
      </c>
      <c r="U98" s="140">
        <v>0</v>
      </c>
      <c r="V98" s="140" t="s">
        <v>453</v>
      </c>
      <c r="W98" s="140" t="s">
        <v>453</v>
      </c>
      <c r="X98" s="183">
        <v>43343</v>
      </c>
      <c r="Y98" s="184" t="s">
        <v>678</v>
      </c>
      <c r="Z98" s="136" t="s">
        <v>455</v>
      </c>
      <c r="AA98" s="136" t="s">
        <v>454</v>
      </c>
    </row>
    <row r="99" spans="1:27" ht="38.25" customHeight="1" x14ac:dyDescent="0.25">
      <c r="A99" s="140">
        <v>75</v>
      </c>
      <c r="B99" s="142" t="s">
        <v>485</v>
      </c>
      <c r="C99" s="142" t="s">
        <v>485</v>
      </c>
      <c r="D99" s="142" t="s">
        <v>485</v>
      </c>
      <c r="E99" s="142" t="s">
        <v>485</v>
      </c>
      <c r="F99" s="136">
        <v>10</v>
      </c>
      <c r="G99" s="136">
        <v>10</v>
      </c>
      <c r="H99" s="136">
        <v>10</v>
      </c>
      <c r="I99" s="136">
        <v>10</v>
      </c>
      <c r="J99" s="140">
        <v>1983</v>
      </c>
      <c r="K99" s="136">
        <v>1</v>
      </c>
      <c r="L99" s="136">
        <v>1</v>
      </c>
      <c r="M99" s="136" t="s">
        <v>452</v>
      </c>
      <c r="N99" s="136" t="s">
        <v>452</v>
      </c>
      <c r="O99" s="136" t="s">
        <v>451</v>
      </c>
      <c r="P99" s="136" t="s">
        <v>451</v>
      </c>
      <c r="Q99" s="149">
        <v>1.1826000000000001</v>
      </c>
      <c r="R99" s="149">
        <v>1.1826000000000001</v>
      </c>
      <c r="S99" s="140" t="s">
        <v>450</v>
      </c>
      <c r="T99" s="140">
        <v>1997</v>
      </c>
      <c r="U99" s="140">
        <v>1</v>
      </c>
      <c r="V99" s="140" t="s">
        <v>453</v>
      </c>
      <c r="W99" s="140" t="s">
        <v>453</v>
      </c>
      <c r="X99" s="183">
        <v>43343</v>
      </c>
      <c r="Y99" s="184" t="s">
        <v>678</v>
      </c>
      <c r="Z99" s="136" t="s">
        <v>455</v>
      </c>
      <c r="AA99" s="136" t="s">
        <v>454</v>
      </c>
    </row>
    <row r="100" spans="1:27" ht="38.25" customHeight="1" x14ac:dyDescent="0.25">
      <c r="A100" s="140">
        <v>76</v>
      </c>
      <c r="B100" s="142" t="s">
        <v>486</v>
      </c>
      <c r="C100" s="142" t="s">
        <v>486</v>
      </c>
      <c r="D100" s="142" t="s">
        <v>486</v>
      </c>
      <c r="E100" s="142" t="s">
        <v>486</v>
      </c>
      <c r="F100" s="136">
        <v>10</v>
      </c>
      <c r="G100" s="136">
        <v>10</v>
      </c>
      <c r="H100" s="136">
        <v>10</v>
      </c>
      <c r="I100" s="136">
        <v>10</v>
      </c>
      <c r="J100" s="140">
        <v>1987</v>
      </c>
      <c r="K100" s="136">
        <v>1</v>
      </c>
      <c r="L100" s="136">
        <v>1</v>
      </c>
      <c r="M100" s="136" t="s">
        <v>452</v>
      </c>
      <c r="N100" s="136" t="s">
        <v>452</v>
      </c>
      <c r="O100" s="136" t="s">
        <v>451</v>
      </c>
      <c r="P100" s="136" t="s">
        <v>451</v>
      </c>
      <c r="Q100" s="149">
        <v>0.62370000000000003</v>
      </c>
      <c r="R100" s="149">
        <v>0.62370000000000003</v>
      </c>
      <c r="S100" s="140" t="s">
        <v>450</v>
      </c>
      <c r="T100" s="140" t="s">
        <v>450</v>
      </c>
      <c r="U100" s="140">
        <v>0</v>
      </c>
      <c r="V100" s="140" t="s">
        <v>453</v>
      </c>
      <c r="W100" s="140" t="s">
        <v>453</v>
      </c>
      <c r="X100" s="183">
        <v>43251</v>
      </c>
      <c r="Y100" s="184" t="s">
        <v>678</v>
      </c>
      <c r="Z100" s="136" t="s">
        <v>455</v>
      </c>
      <c r="AA100" s="136" t="s">
        <v>454</v>
      </c>
    </row>
    <row r="101" spans="1:27" ht="38.25" customHeight="1" x14ac:dyDescent="0.25">
      <c r="A101" s="140">
        <v>77</v>
      </c>
      <c r="B101" s="142" t="s">
        <v>487</v>
      </c>
      <c r="C101" s="142" t="s">
        <v>487</v>
      </c>
      <c r="D101" s="142" t="s">
        <v>487</v>
      </c>
      <c r="E101" s="142" t="s">
        <v>487</v>
      </c>
      <c r="F101" s="136">
        <v>10</v>
      </c>
      <c r="G101" s="136">
        <v>10</v>
      </c>
      <c r="H101" s="136">
        <v>10</v>
      </c>
      <c r="I101" s="136">
        <v>10</v>
      </c>
      <c r="J101" s="140">
        <v>1975</v>
      </c>
      <c r="K101" s="136">
        <v>1</v>
      </c>
      <c r="L101" s="136">
        <v>1</v>
      </c>
      <c r="M101" s="136" t="s">
        <v>452</v>
      </c>
      <c r="N101" s="136" t="s">
        <v>452</v>
      </c>
      <c r="O101" s="136" t="s">
        <v>451</v>
      </c>
      <c r="P101" s="136" t="s">
        <v>451</v>
      </c>
      <c r="Q101" s="149">
        <v>1.2474000000000001</v>
      </c>
      <c r="R101" s="149">
        <v>1.2474000000000001</v>
      </c>
      <c r="S101" s="140" t="s">
        <v>450</v>
      </c>
      <c r="T101" s="140">
        <v>1986</v>
      </c>
      <c r="U101" s="140">
        <v>1</v>
      </c>
      <c r="V101" s="140" t="s">
        <v>453</v>
      </c>
      <c r="W101" s="140" t="s">
        <v>453</v>
      </c>
      <c r="X101" s="183">
        <v>43343</v>
      </c>
      <c r="Y101" s="184" t="s">
        <v>678</v>
      </c>
      <c r="Z101" s="136" t="s">
        <v>455</v>
      </c>
      <c r="AA101" s="136" t="s">
        <v>454</v>
      </c>
    </row>
    <row r="102" spans="1:27" ht="38.25" customHeight="1" x14ac:dyDescent="0.25">
      <c r="A102" s="140">
        <v>78</v>
      </c>
      <c r="B102" s="141" t="s">
        <v>483</v>
      </c>
      <c r="C102" s="141" t="s">
        <v>483</v>
      </c>
      <c r="D102" s="141" t="s">
        <v>483</v>
      </c>
      <c r="E102" s="141" t="s">
        <v>483</v>
      </c>
      <c r="F102" s="136">
        <v>10</v>
      </c>
      <c r="G102" s="136">
        <v>10</v>
      </c>
      <c r="H102" s="136">
        <v>10</v>
      </c>
      <c r="I102" s="136">
        <v>10</v>
      </c>
      <c r="J102" s="140">
        <v>1988</v>
      </c>
      <c r="K102" s="136">
        <v>1</v>
      </c>
      <c r="L102" s="136">
        <v>1</v>
      </c>
      <c r="M102" s="136" t="s">
        <v>452</v>
      </c>
      <c r="N102" s="136" t="s">
        <v>452</v>
      </c>
      <c r="O102" s="136" t="s">
        <v>451</v>
      </c>
      <c r="P102" s="136" t="s">
        <v>451</v>
      </c>
      <c r="Q102" s="149">
        <v>0.15120000000000003</v>
      </c>
      <c r="R102" s="149">
        <v>0.15120000000000003</v>
      </c>
      <c r="S102" s="140" t="s">
        <v>450</v>
      </c>
      <c r="T102" s="140" t="s">
        <v>450</v>
      </c>
      <c r="U102" s="140">
        <v>0</v>
      </c>
      <c r="V102" s="140" t="s">
        <v>453</v>
      </c>
      <c r="W102" s="140" t="s">
        <v>453</v>
      </c>
      <c r="X102" s="183">
        <v>43251</v>
      </c>
      <c r="Y102" s="184" t="s">
        <v>678</v>
      </c>
      <c r="Z102" s="136" t="s">
        <v>455</v>
      </c>
      <c r="AA102" s="136" t="s">
        <v>454</v>
      </c>
    </row>
    <row r="103" spans="1:27" ht="38.25" customHeight="1" x14ac:dyDescent="0.25">
      <c r="A103" s="140">
        <v>79</v>
      </c>
      <c r="B103" s="141" t="s">
        <v>488</v>
      </c>
      <c r="C103" s="141" t="s">
        <v>488</v>
      </c>
      <c r="D103" s="141" t="s">
        <v>488</v>
      </c>
      <c r="E103" s="141" t="s">
        <v>488</v>
      </c>
      <c r="F103" s="136">
        <v>10</v>
      </c>
      <c r="G103" s="136">
        <v>10</v>
      </c>
      <c r="H103" s="136">
        <v>10</v>
      </c>
      <c r="I103" s="136">
        <v>10</v>
      </c>
      <c r="J103" s="140">
        <v>2016</v>
      </c>
      <c r="K103" s="136">
        <v>1</v>
      </c>
      <c r="L103" s="136">
        <v>1</v>
      </c>
      <c r="M103" s="136">
        <v>70</v>
      </c>
      <c r="N103" s="136">
        <v>70</v>
      </c>
      <c r="O103" s="136" t="s">
        <v>451</v>
      </c>
      <c r="P103" s="136" t="s">
        <v>451</v>
      </c>
      <c r="Q103" s="149">
        <v>4.1148000000000007</v>
      </c>
      <c r="R103" s="149">
        <v>4.1148000000000007</v>
      </c>
      <c r="S103" s="140" t="s">
        <v>450</v>
      </c>
      <c r="T103" s="140" t="s">
        <v>450</v>
      </c>
      <c r="U103" s="140">
        <v>0</v>
      </c>
      <c r="V103" s="140" t="s">
        <v>453</v>
      </c>
      <c r="W103" s="140" t="s">
        <v>453</v>
      </c>
      <c r="X103" s="183">
        <v>43708</v>
      </c>
      <c r="Y103" s="184" t="s">
        <v>676</v>
      </c>
      <c r="Z103" s="136" t="s">
        <v>455</v>
      </c>
      <c r="AA103" s="136" t="s">
        <v>454</v>
      </c>
    </row>
    <row r="104" spans="1:27" ht="38.25" customHeight="1" x14ac:dyDescent="0.25">
      <c r="A104" s="140">
        <v>80</v>
      </c>
      <c r="B104" s="141" t="s">
        <v>489</v>
      </c>
      <c r="C104" s="141" t="s">
        <v>489</v>
      </c>
      <c r="D104" s="141" t="s">
        <v>489</v>
      </c>
      <c r="E104" s="141" t="s">
        <v>489</v>
      </c>
      <c r="F104" s="136">
        <v>10</v>
      </c>
      <c r="G104" s="136">
        <v>10</v>
      </c>
      <c r="H104" s="136">
        <v>10</v>
      </c>
      <c r="I104" s="136">
        <v>10</v>
      </c>
      <c r="J104" s="140">
        <v>1966</v>
      </c>
      <c r="K104" s="136">
        <v>1</v>
      </c>
      <c r="L104" s="136">
        <v>1</v>
      </c>
      <c r="M104" s="136" t="s">
        <v>452</v>
      </c>
      <c r="N104" s="136" t="s">
        <v>452</v>
      </c>
      <c r="O104" s="136" t="s">
        <v>451</v>
      </c>
      <c r="P104" s="136" t="s">
        <v>451</v>
      </c>
      <c r="Q104" s="149">
        <v>4.9917600000000002</v>
      </c>
      <c r="R104" s="149">
        <v>4.9917600000000002</v>
      </c>
      <c r="S104" s="140" t="s">
        <v>450</v>
      </c>
      <c r="T104" s="140">
        <v>1980</v>
      </c>
      <c r="U104" s="140">
        <v>1</v>
      </c>
      <c r="V104" s="140" t="s">
        <v>453</v>
      </c>
      <c r="W104" s="140" t="s">
        <v>453</v>
      </c>
      <c r="X104" s="183">
        <v>42885</v>
      </c>
      <c r="Y104" s="184" t="s">
        <v>675</v>
      </c>
      <c r="Z104" s="136" t="s">
        <v>455</v>
      </c>
      <c r="AA104" s="136" t="s">
        <v>454</v>
      </c>
    </row>
    <row r="105" spans="1:27" ht="38.25" customHeight="1" x14ac:dyDescent="0.25">
      <c r="A105" s="140">
        <v>81</v>
      </c>
      <c r="B105" s="141" t="s">
        <v>490</v>
      </c>
      <c r="C105" s="141" t="s">
        <v>490</v>
      </c>
      <c r="D105" s="141" t="s">
        <v>490</v>
      </c>
      <c r="E105" s="141" t="s">
        <v>490</v>
      </c>
      <c r="F105" s="136">
        <v>10</v>
      </c>
      <c r="G105" s="136">
        <v>10</v>
      </c>
      <c r="H105" s="136">
        <v>10</v>
      </c>
      <c r="I105" s="136">
        <v>10</v>
      </c>
      <c r="J105" s="140">
        <v>1978</v>
      </c>
      <c r="K105" s="136">
        <v>1</v>
      </c>
      <c r="L105" s="136">
        <v>1</v>
      </c>
      <c r="M105" s="136" t="s">
        <v>452</v>
      </c>
      <c r="N105" s="136" t="s">
        <v>452</v>
      </c>
      <c r="O105" s="136" t="s">
        <v>451</v>
      </c>
      <c r="P105" s="136" t="s">
        <v>451</v>
      </c>
      <c r="Q105" s="149">
        <v>9.6660000000000004</v>
      </c>
      <c r="R105" s="149">
        <v>9.6660000000000004</v>
      </c>
      <c r="S105" s="140" t="s">
        <v>450</v>
      </c>
      <c r="T105" s="140">
        <v>1992</v>
      </c>
      <c r="U105" s="140">
        <v>1</v>
      </c>
      <c r="V105" s="140" t="s">
        <v>453</v>
      </c>
      <c r="W105" s="140" t="s">
        <v>453</v>
      </c>
      <c r="X105" s="183">
        <v>43708</v>
      </c>
      <c r="Y105" s="184" t="s">
        <v>676</v>
      </c>
      <c r="Z105" s="136" t="s">
        <v>455</v>
      </c>
      <c r="AA105" s="136" t="s">
        <v>454</v>
      </c>
    </row>
    <row r="106" spans="1:27" ht="38.25" customHeight="1" x14ac:dyDescent="0.25">
      <c r="A106" s="140">
        <v>82</v>
      </c>
      <c r="B106" s="141" t="s">
        <v>491</v>
      </c>
      <c r="C106" s="141" t="s">
        <v>491</v>
      </c>
      <c r="D106" s="141" t="s">
        <v>491</v>
      </c>
      <c r="E106" s="141" t="s">
        <v>491</v>
      </c>
      <c r="F106" s="136">
        <v>10</v>
      </c>
      <c r="G106" s="136">
        <v>10</v>
      </c>
      <c r="H106" s="136">
        <v>10</v>
      </c>
      <c r="I106" s="136">
        <v>10</v>
      </c>
      <c r="J106" s="140">
        <v>1972</v>
      </c>
      <c r="K106" s="136">
        <v>1</v>
      </c>
      <c r="L106" s="136">
        <v>1</v>
      </c>
      <c r="M106" s="136" t="s">
        <v>452</v>
      </c>
      <c r="N106" s="136" t="s">
        <v>452</v>
      </c>
      <c r="O106" s="136" t="s">
        <v>451</v>
      </c>
      <c r="P106" s="136" t="s">
        <v>451</v>
      </c>
      <c r="Q106" s="149">
        <v>3.5904600000000002</v>
      </c>
      <c r="R106" s="149">
        <v>3.5904600000000002</v>
      </c>
      <c r="S106" s="140" t="s">
        <v>450</v>
      </c>
      <c r="T106" s="140">
        <v>1986</v>
      </c>
      <c r="U106" s="140">
        <v>1</v>
      </c>
      <c r="V106" s="140" t="s">
        <v>453</v>
      </c>
      <c r="W106" s="140" t="s">
        <v>453</v>
      </c>
      <c r="X106" s="183">
        <v>42978</v>
      </c>
      <c r="Y106" s="184" t="s">
        <v>675</v>
      </c>
      <c r="Z106" s="136" t="s">
        <v>455</v>
      </c>
      <c r="AA106" s="136" t="s">
        <v>454</v>
      </c>
    </row>
    <row r="107" spans="1:27" ht="38.25" customHeight="1" x14ac:dyDescent="0.25">
      <c r="A107" s="140">
        <v>83</v>
      </c>
      <c r="B107" s="141" t="s">
        <v>496</v>
      </c>
      <c r="C107" s="141" t="s">
        <v>496</v>
      </c>
      <c r="D107" s="141" t="s">
        <v>496</v>
      </c>
      <c r="E107" s="141" t="s">
        <v>496</v>
      </c>
      <c r="F107" s="136">
        <v>10</v>
      </c>
      <c r="G107" s="136">
        <v>10</v>
      </c>
      <c r="H107" s="136">
        <v>10</v>
      </c>
      <c r="I107" s="147">
        <v>10</v>
      </c>
      <c r="J107" s="143">
        <v>1993</v>
      </c>
      <c r="K107" s="148">
        <v>1</v>
      </c>
      <c r="L107" s="136">
        <v>1</v>
      </c>
      <c r="M107" s="136" t="s">
        <v>452</v>
      </c>
      <c r="N107" s="136" t="s">
        <v>452</v>
      </c>
      <c r="O107" s="136" t="s">
        <v>451</v>
      </c>
      <c r="P107" s="136" t="s">
        <v>451</v>
      </c>
      <c r="Q107" s="149">
        <v>0.1134</v>
      </c>
      <c r="R107" s="149">
        <v>0.1134</v>
      </c>
      <c r="S107" s="140" t="s">
        <v>450</v>
      </c>
      <c r="T107" s="140" t="s">
        <v>450</v>
      </c>
      <c r="U107" s="140">
        <v>0</v>
      </c>
      <c r="V107" s="140" t="s">
        <v>453</v>
      </c>
      <c r="W107" s="140" t="s">
        <v>453</v>
      </c>
      <c r="X107" s="183">
        <v>43708</v>
      </c>
      <c r="Y107" s="184" t="s">
        <v>676</v>
      </c>
      <c r="Z107" s="136" t="s">
        <v>455</v>
      </c>
      <c r="AA107" s="136" t="s">
        <v>454</v>
      </c>
    </row>
    <row r="108" spans="1:27" ht="38.25" customHeight="1" x14ac:dyDescent="0.25">
      <c r="A108" s="140">
        <v>84</v>
      </c>
      <c r="B108" s="141" t="s">
        <v>537</v>
      </c>
      <c r="C108" s="141" t="s">
        <v>537</v>
      </c>
      <c r="D108" s="141" t="s">
        <v>537</v>
      </c>
      <c r="E108" s="141" t="s">
        <v>537</v>
      </c>
      <c r="F108" s="136">
        <v>10</v>
      </c>
      <c r="G108" s="136">
        <v>10</v>
      </c>
      <c r="H108" s="136">
        <v>10</v>
      </c>
      <c r="I108" s="147">
        <v>10</v>
      </c>
      <c r="J108" s="143">
        <v>1975</v>
      </c>
      <c r="K108" s="148">
        <v>1</v>
      </c>
      <c r="L108" s="136">
        <v>1</v>
      </c>
      <c r="M108" s="136" t="s">
        <v>452</v>
      </c>
      <c r="N108" s="136" t="s">
        <v>452</v>
      </c>
      <c r="O108" s="136" t="s">
        <v>451</v>
      </c>
      <c r="P108" s="136" t="s">
        <v>451</v>
      </c>
      <c r="Q108" s="149">
        <v>9.2880000000000004E-2</v>
      </c>
      <c r="R108" s="149">
        <v>9.2880000000000004E-2</v>
      </c>
      <c r="S108" s="140" t="s">
        <v>450</v>
      </c>
      <c r="T108" s="140">
        <v>1989</v>
      </c>
      <c r="U108" s="140">
        <v>1</v>
      </c>
      <c r="V108" s="140" t="s">
        <v>453</v>
      </c>
      <c r="W108" s="140" t="s">
        <v>453</v>
      </c>
      <c r="X108" s="183">
        <v>43708</v>
      </c>
      <c r="Y108" s="184" t="s">
        <v>676</v>
      </c>
      <c r="Z108" s="136" t="s">
        <v>455</v>
      </c>
      <c r="AA108" s="136" t="s">
        <v>454</v>
      </c>
    </row>
    <row r="109" spans="1:27" ht="38.25" customHeight="1" x14ac:dyDescent="0.25">
      <c r="A109" s="140">
        <v>85</v>
      </c>
      <c r="B109" s="141" t="s">
        <v>538</v>
      </c>
      <c r="C109" s="141" t="s">
        <v>538</v>
      </c>
      <c r="D109" s="141" t="s">
        <v>538</v>
      </c>
      <c r="E109" s="141" t="s">
        <v>538</v>
      </c>
      <c r="F109" s="136">
        <v>10</v>
      </c>
      <c r="G109" s="136">
        <v>10</v>
      </c>
      <c r="H109" s="136">
        <v>10</v>
      </c>
      <c r="I109" s="147">
        <v>10</v>
      </c>
      <c r="J109" s="143">
        <v>1981</v>
      </c>
      <c r="K109" s="148">
        <v>1</v>
      </c>
      <c r="L109" s="136">
        <v>1</v>
      </c>
      <c r="M109" s="136" t="s">
        <v>452</v>
      </c>
      <c r="N109" s="136" t="s">
        <v>452</v>
      </c>
      <c r="O109" s="136" t="s">
        <v>451</v>
      </c>
      <c r="P109" s="136" t="s">
        <v>451</v>
      </c>
      <c r="Q109" s="149">
        <v>3.78E-2</v>
      </c>
      <c r="R109" s="149">
        <v>3.78E-2</v>
      </c>
      <c r="S109" s="140" t="s">
        <v>450</v>
      </c>
      <c r="T109" s="140">
        <v>1995</v>
      </c>
      <c r="U109" s="140">
        <v>1</v>
      </c>
      <c r="V109" s="140" t="s">
        <v>453</v>
      </c>
      <c r="W109" s="140" t="s">
        <v>453</v>
      </c>
      <c r="X109" s="183">
        <v>42946</v>
      </c>
      <c r="Y109" s="184" t="s">
        <v>675</v>
      </c>
      <c r="Z109" s="136" t="s">
        <v>455</v>
      </c>
      <c r="AA109" s="136" t="s">
        <v>454</v>
      </c>
    </row>
    <row r="110" spans="1:27" ht="38.25" customHeight="1" x14ac:dyDescent="0.25">
      <c r="A110" s="140">
        <v>86</v>
      </c>
      <c r="B110" s="141" t="s">
        <v>539</v>
      </c>
      <c r="C110" s="141" t="s">
        <v>539</v>
      </c>
      <c r="D110" s="141" t="s">
        <v>539</v>
      </c>
      <c r="E110" s="141" t="s">
        <v>539</v>
      </c>
      <c r="F110" s="136">
        <v>10</v>
      </c>
      <c r="G110" s="136">
        <v>10</v>
      </c>
      <c r="H110" s="136">
        <v>10</v>
      </c>
      <c r="I110" s="147">
        <v>10</v>
      </c>
      <c r="J110" s="143">
        <v>1974</v>
      </c>
      <c r="K110" s="148">
        <v>1</v>
      </c>
      <c r="L110" s="136">
        <v>1</v>
      </c>
      <c r="M110" s="136" t="s">
        <v>452</v>
      </c>
      <c r="N110" s="136" t="s">
        <v>452</v>
      </c>
      <c r="O110" s="136" t="s">
        <v>451</v>
      </c>
      <c r="P110" s="136" t="s">
        <v>451</v>
      </c>
      <c r="Q110" s="149">
        <v>2.2679999999999999E-2</v>
      </c>
      <c r="R110" s="149">
        <v>2.2679999999999999E-2</v>
      </c>
      <c r="S110" s="140" t="s">
        <v>450</v>
      </c>
      <c r="T110" s="140">
        <v>1988</v>
      </c>
      <c r="U110" s="140">
        <v>1</v>
      </c>
      <c r="V110" s="140" t="s">
        <v>453</v>
      </c>
      <c r="W110" s="140" t="s">
        <v>453</v>
      </c>
      <c r="X110" s="183">
        <v>43708</v>
      </c>
      <c r="Y110" s="184" t="s">
        <v>676</v>
      </c>
      <c r="Z110" s="136" t="s">
        <v>455</v>
      </c>
      <c r="AA110" s="136" t="s">
        <v>454</v>
      </c>
    </row>
    <row r="111" spans="1:27" ht="38.25" customHeight="1" x14ac:dyDescent="0.25">
      <c r="A111" s="140">
        <v>87</v>
      </c>
      <c r="B111" s="141" t="s">
        <v>539</v>
      </c>
      <c r="C111" s="141" t="s">
        <v>539</v>
      </c>
      <c r="D111" s="141" t="s">
        <v>539</v>
      </c>
      <c r="E111" s="141" t="s">
        <v>539</v>
      </c>
      <c r="F111" s="136">
        <v>10</v>
      </c>
      <c r="G111" s="136">
        <v>10</v>
      </c>
      <c r="H111" s="136">
        <v>10</v>
      </c>
      <c r="I111" s="147">
        <v>10</v>
      </c>
      <c r="J111" s="143">
        <v>1974</v>
      </c>
      <c r="K111" s="148">
        <v>1</v>
      </c>
      <c r="L111" s="136">
        <v>1</v>
      </c>
      <c r="M111" s="136" t="s">
        <v>452</v>
      </c>
      <c r="N111" s="136" t="s">
        <v>452</v>
      </c>
      <c r="O111" s="136" t="s">
        <v>451</v>
      </c>
      <c r="P111" s="136" t="s">
        <v>451</v>
      </c>
      <c r="Q111" s="149">
        <v>2.376E-2</v>
      </c>
      <c r="R111" s="149">
        <v>2.376E-2</v>
      </c>
      <c r="S111" s="140" t="s">
        <v>450</v>
      </c>
      <c r="T111" s="140">
        <v>1988</v>
      </c>
      <c r="U111" s="140">
        <v>1</v>
      </c>
      <c r="V111" s="140" t="s">
        <v>453</v>
      </c>
      <c r="W111" s="140" t="s">
        <v>453</v>
      </c>
      <c r="X111" s="183">
        <v>43708</v>
      </c>
      <c r="Y111" s="184" t="s">
        <v>676</v>
      </c>
      <c r="Z111" s="136" t="s">
        <v>455</v>
      </c>
      <c r="AA111" s="136" t="s">
        <v>454</v>
      </c>
    </row>
    <row r="112" spans="1:27" ht="38.25" customHeight="1" x14ac:dyDescent="0.25">
      <c r="A112" s="140">
        <v>88</v>
      </c>
      <c r="B112" s="141" t="s">
        <v>540</v>
      </c>
      <c r="C112" s="141" t="s">
        <v>540</v>
      </c>
      <c r="D112" s="141" t="s">
        <v>540</v>
      </c>
      <c r="E112" s="141" t="s">
        <v>540</v>
      </c>
      <c r="F112" s="136">
        <v>10</v>
      </c>
      <c r="G112" s="136">
        <v>10</v>
      </c>
      <c r="H112" s="136">
        <v>10</v>
      </c>
      <c r="I112" s="147">
        <v>10</v>
      </c>
      <c r="J112" s="143">
        <v>1988</v>
      </c>
      <c r="K112" s="148">
        <v>1</v>
      </c>
      <c r="L112" s="136">
        <v>1</v>
      </c>
      <c r="M112" s="136" t="s">
        <v>452</v>
      </c>
      <c r="N112" s="136" t="s">
        <v>452</v>
      </c>
      <c r="O112" s="136" t="s">
        <v>451</v>
      </c>
      <c r="P112" s="136" t="s">
        <v>451</v>
      </c>
      <c r="Q112" s="149">
        <v>9.7199999999999995E-2</v>
      </c>
      <c r="R112" s="149">
        <v>9.7199999999999995E-2</v>
      </c>
      <c r="S112" s="140" t="s">
        <v>450</v>
      </c>
      <c r="T112" s="140" t="s">
        <v>450</v>
      </c>
      <c r="U112" s="140">
        <v>0</v>
      </c>
      <c r="V112" s="140" t="s">
        <v>453</v>
      </c>
      <c r="W112" s="140" t="s">
        <v>453</v>
      </c>
      <c r="X112" s="183">
        <v>43708</v>
      </c>
      <c r="Y112" s="184" t="s">
        <v>676</v>
      </c>
      <c r="Z112" s="136" t="s">
        <v>455</v>
      </c>
      <c r="AA112" s="136" t="s">
        <v>454</v>
      </c>
    </row>
    <row r="113" spans="1:27" ht="38.25" customHeight="1" x14ac:dyDescent="0.25">
      <c r="A113" s="140">
        <v>89</v>
      </c>
      <c r="B113" s="141" t="s">
        <v>541</v>
      </c>
      <c r="C113" s="141" t="s">
        <v>541</v>
      </c>
      <c r="D113" s="141" t="s">
        <v>541</v>
      </c>
      <c r="E113" s="141" t="s">
        <v>541</v>
      </c>
      <c r="F113" s="136">
        <v>10</v>
      </c>
      <c r="G113" s="136">
        <v>10</v>
      </c>
      <c r="H113" s="136">
        <v>10</v>
      </c>
      <c r="I113" s="147">
        <v>10</v>
      </c>
      <c r="J113" s="143">
        <v>1974</v>
      </c>
      <c r="K113" s="148">
        <v>1</v>
      </c>
      <c r="L113" s="136">
        <v>1</v>
      </c>
      <c r="M113" s="136" t="s">
        <v>452</v>
      </c>
      <c r="N113" s="136" t="s">
        <v>452</v>
      </c>
      <c r="O113" s="136" t="s">
        <v>451</v>
      </c>
      <c r="P113" s="136" t="s">
        <v>451</v>
      </c>
      <c r="Q113" s="149">
        <v>7.0740000000000004E-3</v>
      </c>
      <c r="R113" s="149">
        <v>7.0740000000000004E-3</v>
      </c>
      <c r="S113" s="140" t="s">
        <v>450</v>
      </c>
      <c r="T113" s="140">
        <v>1988</v>
      </c>
      <c r="U113" s="140">
        <v>1</v>
      </c>
      <c r="V113" s="140" t="s">
        <v>453</v>
      </c>
      <c r="W113" s="140" t="s">
        <v>453</v>
      </c>
      <c r="X113" s="183">
        <v>42977</v>
      </c>
      <c r="Y113" s="184" t="s">
        <v>675</v>
      </c>
      <c r="Z113" s="136" t="s">
        <v>455</v>
      </c>
      <c r="AA113" s="136" t="s">
        <v>454</v>
      </c>
    </row>
    <row r="114" spans="1:27" ht="38.25" customHeight="1" x14ac:dyDescent="0.25">
      <c r="A114" s="140">
        <v>90</v>
      </c>
      <c r="B114" s="141" t="s">
        <v>542</v>
      </c>
      <c r="C114" s="141" t="s">
        <v>542</v>
      </c>
      <c r="D114" s="141" t="s">
        <v>542</v>
      </c>
      <c r="E114" s="141" t="s">
        <v>542</v>
      </c>
      <c r="F114" s="136">
        <v>10</v>
      </c>
      <c r="G114" s="136">
        <v>10</v>
      </c>
      <c r="H114" s="136">
        <v>10</v>
      </c>
      <c r="I114" s="147">
        <v>10</v>
      </c>
      <c r="J114" s="143">
        <v>1974</v>
      </c>
      <c r="K114" s="148">
        <v>1</v>
      </c>
      <c r="L114" s="136">
        <v>1</v>
      </c>
      <c r="M114" s="136" t="s">
        <v>452</v>
      </c>
      <c r="N114" s="136" t="s">
        <v>452</v>
      </c>
      <c r="O114" s="136" t="s">
        <v>451</v>
      </c>
      <c r="P114" s="136" t="s">
        <v>451</v>
      </c>
      <c r="Q114" s="149">
        <v>1.35E-2</v>
      </c>
      <c r="R114" s="149">
        <v>1.35E-2</v>
      </c>
      <c r="S114" s="140" t="s">
        <v>450</v>
      </c>
      <c r="T114" s="140">
        <v>1988</v>
      </c>
      <c r="U114" s="140">
        <v>1</v>
      </c>
      <c r="V114" s="140" t="s">
        <v>453</v>
      </c>
      <c r="W114" s="140" t="s">
        <v>453</v>
      </c>
      <c r="X114" s="183">
        <v>42916</v>
      </c>
      <c r="Y114" s="184" t="s">
        <v>675</v>
      </c>
      <c r="Z114" s="136" t="s">
        <v>455</v>
      </c>
      <c r="AA114" s="136" t="s">
        <v>454</v>
      </c>
    </row>
    <row r="115" spans="1:27" ht="38.25" customHeight="1" x14ac:dyDescent="0.25">
      <c r="A115" s="140">
        <v>91</v>
      </c>
      <c r="B115" s="141" t="s">
        <v>543</v>
      </c>
      <c r="C115" s="141" t="s">
        <v>543</v>
      </c>
      <c r="D115" s="141" t="s">
        <v>543</v>
      </c>
      <c r="E115" s="141" t="s">
        <v>543</v>
      </c>
      <c r="F115" s="136">
        <v>10</v>
      </c>
      <c r="G115" s="136">
        <v>10</v>
      </c>
      <c r="H115" s="136">
        <v>10</v>
      </c>
      <c r="I115" s="147">
        <v>10</v>
      </c>
      <c r="J115" s="143">
        <v>1989</v>
      </c>
      <c r="K115" s="148">
        <v>1</v>
      </c>
      <c r="L115" s="136">
        <v>1</v>
      </c>
      <c r="M115" s="136" t="s">
        <v>452</v>
      </c>
      <c r="N115" s="136" t="s">
        <v>452</v>
      </c>
      <c r="O115" s="136" t="s">
        <v>451</v>
      </c>
      <c r="P115" s="136" t="s">
        <v>451</v>
      </c>
      <c r="Q115" s="149">
        <v>0.1512</v>
      </c>
      <c r="R115" s="149">
        <v>0.1512</v>
      </c>
      <c r="S115" s="140" t="s">
        <v>450</v>
      </c>
      <c r="T115" s="140" t="s">
        <v>450</v>
      </c>
      <c r="U115" s="140">
        <v>0</v>
      </c>
      <c r="V115" s="140" t="s">
        <v>453</v>
      </c>
      <c r="W115" s="140" t="s">
        <v>453</v>
      </c>
      <c r="X115" s="184" t="s">
        <v>450</v>
      </c>
      <c r="Y115" s="184" t="s">
        <v>676</v>
      </c>
      <c r="Z115" s="136" t="s">
        <v>455</v>
      </c>
      <c r="AA115" s="136" t="s">
        <v>454</v>
      </c>
    </row>
    <row r="116" spans="1:27" ht="38.25" customHeight="1" x14ac:dyDescent="0.25">
      <c r="A116" s="140">
        <v>92</v>
      </c>
      <c r="B116" s="141" t="s">
        <v>544</v>
      </c>
      <c r="C116" s="141" t="s">
        <v>544</v>
      </c>
      <c r="D116" s="141" t="s">
        <v>544</v>
      </c>
      <c r="E116" s="141" t="s">
        <v>544</v>
      </c>
      <c r="F116" s="136">
        <v>10</v>
      </c>
      <c r="G116" s="136">
        <v>10</v>
      </c>
      <c r="H116" s="136">
        <v>10</v>
      </c>
      <c r="I116" s="147">
        <v>10</v>
      </c>
      <c r="J116" s="143">
        <v>1986</v>
      </c>
      <c r="K116" s="148">
        <v>1</v>
      </c>
      <c r="L116" s="136">
        <v>1</v>
      </c>
      <c r="M116" s="136" t="s">
        <v>452</v>
      </c>
      <c r="N116" s="136" t="s">
        <v>452</v>
      </c>
      <c r="O116" s="136" t="s">
        <v>451</v>
      </c>
      <c r="P116" s="136" t="s">
        <v>451</v>
      </c>
      <c r="Q116" s="149">
        <v>3.2399999999999998E-2</v>
      </c>
      <c r="R116" s="149">
        <v>3.2399999999999998E-2</v>
      </c>
      <c r="S116" s="140" t="s">
        <v>450</v>
      </c>
      <c r="T116" s="140" t="s">
        <v>450</v>
      </c>
      <c r="U116" s="140">
        <v>0</v>
      </c>
      <c r="V116" s="140" t="s">
        <v>453</v>
      </c>
      <c r="W116" s="140" t="s">
        <v>453</v>
      </c>
      <c r="X116" s="184" t="s">
        <v>450</v>
      </c>
      <c r="Y116" s="184" t="s">
        <v>676</v>
      </c>
      <c r="Z116" s="136" t="s">
        <v>455</v>
      </c>
      <c r="AA116" s="136" t="s">
        <v>454</v>
      </c>
    </row>
    <row r="117" spans="1:27" ht="38.25" customHeight="1" x14ac:dyDescent="0.25">
      <c r="A117" s="140">
        <v>93</v>
      </c>
      <c r="B117" s="141" t="s">
        <v>545</v>
      </c>
      <c r="C117" s="141" t="s">
        <v>545</v>
      </c>
      <c r="D117" s="141" t="s">
        <v>545</v>
      </c>
      <c r="E117" s="141" t="s">
        <v>545</v>
      </c>
      <c r="F117" s="136">
        <v>10</v>
      </c>
      <c r="G117" s="136">
        <v>10</v>
      </c>
      <c r="H117" s="136">
        <v>10</v>
      </c>
      <c r="I117" s="147">
        <v>10</v>
      </c>
      <c r="J117" s="143">
        <v>1989</v>
      </c>
      <c r="K117" s="148">
        <v>1</v>
      </c>
      <c r="L117" s="136">
        <v>1</v>
      </c>
      <c r="M117" s="136" t="s">
        <v>452</v>
      </c>
      <c r="N117" s="136" t="s">
        <v>452</v>
      </c>
      <c r="O117" s="136" t="s">
        <v>451</v>
      </c>
      <c r="P117" s="136" t="s">
        <v>451</v>
      </c>
      <c r="Q117" s="149">
        <v>0.19980000000000001</v>
      </c>
      <c r="R117" s="149">
        <v>0.19980000000000001</v>
      </c>
      <c r="S117" s="140" t="s">
        <v>450</v>
      </c>
      <c r="T117" s="140" t="s">
        <v>450</v>
      </c>
      <c r="U117" s="140">
        <v>0</v>
      </c>
      <c r="V117" s="140" t="s">
        <v>453</v>
      </c>
      <c r="W117" s="140" t="s">
        <v>453</v>
      </c>
      <c r="X117" s="183">
        <v>44073</v>
      </c>
      <c r="Y117" s="184" t="s">
        <v>674</v>
      </c>
      <c r="Z117" s="136" t="s">
        <v>455</v>
      </c>
      <c r="AA117" s="136" t="s">
        <v>454</v>
      </c>
    </row>
    <row r="118" spans="1:27" ht="38.25" customHeight="1" x14ac:dyDescent="0.25">
      <c r="A118" s="140">
        <v>94</v>
      </c>
      <c r="B118" s="141" t="s">
        <v>546</v>
      </c>
      <c r="C118" s="141" t="s">
        <v>546</v>
      </c>
      <c r="D118" s="141" t="s">
        <v>546</v>
      </c>
      <c r="E118" s="141" t="s">
        <v>546</v>
      </c>
      <c r="F118" s="136">
        <v>10</v>
      </c>
      <c r="G118" s="136">
        <v>10</v>
      </c>
      <c r="H118" s="136">
        <v>10</v>
      </c>
      <c r="I118" s="147">
        <v>10</v>
      </c>
      <c r="J118" s="143">
        <v>1974</v>
      </c>
      <c r="K118" s="148">
        <v>1</v>
      </c>
      <c r="L118" s="136">
        <v>1</v>
      </c>
      <c r="M118" s="136" t="s">
        <v>452</v>
      </c>
      <c r="N118" s="136" t="s">
        <v>452</v>
      </c>
      <c r="O118" s="136" t="s">
        <v>451</v>
      </c>
      <c r="P118" s="136" t="s">
        <v>451</v>
      </c>
      <c r="Q118" s="149">
        <v>0.27216000000000001</v>
      </c>
      <c r="R118" s="149">
        <v>0.27216000000000001</v>
      </c>
      <c r="S118" s="140" t="s">
        <v>450</v>
      </c>
      <c r="T118" s="140">
        <v>1988</v>
      </c>
      <c r="U118" s="140">
        <v>1</v>
      </c>
      <c r="V118" s="140" t="s">
        <v>453</v>
      </c>
      <c r="W118" s="140" t="s">
        <v>453</v>
      </c>
      <c r="X118" s="183">
        <v>42977</v>
      </c>
      <c r="Y118" s="184" t="s">
        <v>675</v>
      </c>
      <c r="Z118" s="136" t="s">
        <v>455</v>
      </c>
      <c r="AA118" s="136" t="s">
        <v>454</v>
      </c>
    </row>
    <row r="119" spans="1:27" ht="38.25" customHeight="1" x14ac:dyDescent="0.25">
      <c r="A119" s="140">
        <v>95</v>
      </c>
      <c r="B119" s="141" t="s">
        <v>547</v>
      </c>
      <c r="C119" s="141" t="s">
        <v>547</v>
      </c>
      <c r="D119" s="141" t="s">
        <v>547</v>
      </c>
      <c r="E119" s="141" t="s">
        <v>547</v>
      </c>
      <c r="F119" s="136">
        <v>10</v>
      </c>
      <c r="G119" s="136">
        <v>10</v>
      </c>
      <c r="H119" s="136">
        <v>10</v>
      </c>
      <c r="I119" s="147">
        <v>10</v>
      </c>
      <c r="J119" s="143">
        <v>1981</v>
      </c>
      <c r="K119" s="148">
        <v>1</v>
      </c>
      <c r="L119" s="136">
        <v>1</v>
      </c>
      <c r="M119" s="136" t="s">
        <v>452</v>
      </c>
      <c r="N119" s="136" t="s">
        <v>452</v>
      </c>
      <c r="O119" s="136" t="s">
        <v>451</v>
      </c>
      <c r="P119" s="136" t="s">
        <v>451</v>
      </c>
      <c r="Q119" s="149">
        <v>0.29862</v>
      </c>
      <c r="R119" s="149">
        <v>0.29862</v>
      </c>
      <c r="S119" s="140" t="s">
        <v>450</v>
      </c>
      <c r="T119" s="140">
        <v>1995</v>
      </c>
      <c r="U119" s="140">
        <v>1</v>
      </c>
      <c r="V119" s="140" t="s">
        <v>453</v>
      </c>
      <c r="W119" s="140" t="s">
        <v>453</v>
      </c>
      <c r="X119" s="183">
        <v>44012</v>
      </c>
      <c r="Y119" s="184" t="s">
        <v>674</v>
      </c>
      <c r="Z119" s="136" t="s">
        <v>455</v>
      </c>
      <c r="AA119" s="136" t="s">
        <v>454</v>
      </c>
    </row>
    <row r="120" spans="1:27" ht="38.25" customHeight="1" x14ac:dyDescent="0.25">
      <c r="A120" s="140">
        <v>96</v>
      </c>
      <c r="B120" s="141" t="s">
        <v>548</v>
      </c>
      <c r="C120" s="141" t="s">
        <v>548</v>
      </c>
      <c r="D120" s="141" t="s">
        <v>548</v>
      </c>
      <c r="E120" s="141" t="s">
        <v>548</v>
      </c>
      <c r="F120" s="136">
        <v>10</v>
      </c>
      <c r="G120" s="136">
        <v>10</v>
      </c>
      <c r="H120" s="136">
        <v>10</v>
      </c>
      <c r="I120" s="147">
        <v>10</v>
      </c>
      <c r="J120" s="143">
        <v>1980</v>
      </c>
      <c r="K120" s="148">
        <v>1</v>
      </c>
      <c r="L120" s="136">
        <v>1</v>
      </c>
      <c r="M120" s="136" t="s">
        <v>452</v>
      </c>
      <c r="N120" s="136" t="s">
        <v>452</v>
      </c>
      <c r="O120" s="136" t="s">
        <v>451</v>
      </c>
      <c r="P120" s="136" t="s">
        <v>451</v>
      </c>
      <c r="Q120" s="149">
        <v>5.076E-2</v>
      </c>
      <c r="R120" s="149">
        <v>5.076E-2</v>
      </c>
      <c r="S120" s="140" t="s">
        <v>450</v>
      </c>
      <c r="T120" s="140">
        <v>1994</v>
      </c>
      <c r="U120" s="140">
        <v>1</v>
      </c>
      <c r="V120" s="140" t="s">
        <v>453</v>
      </c>
      <c r="W120" s="140" t="s">
        <v>453</v>
      </c>
      <c r="X120" s="183">
        <v>43677</v>
      </c>
      <c r="Y120" s="184" t="s">
        <v>676</v>
      </c>
      <c r="Z120" s="136" t="s">
        <v>455</v>
      </c>
      <c r="AA120" s="136" t="s">
        <v>454</v>
      </c>
    </row>
    <row r="121" spans="1:27" ht="38.25" customHeight="1" x14ac:dyDescent="0.25">
      <c r="A121" s="140">
        <v>97</v>
      </c>
      <c r="B121" s="141" t="s">
        <v>549</v>
      </c>
      <c r="C121" s="141" t="s">
        <v>549</v>
      </c>
      <c r="D121" s="141" t="s">
        <v>549</v>
      </c>
      <c r="E121" s="141" t="s">
        <v>549</v>
      </c>
      <c r="F121" s="136">
        <v>10</v>
      </c>
      <c r="G121" s="136">
        <v>10</v>
      </c>
      <c r="H121" s="136">
        <v>10</v>
      </c>
      <c r="I121" s="147">
        <v>10</v>
      </c>
      <c r="J121" s="143">
        <v>1987</v>
      </c>
      <c r="K121" s="148">
        <v>1</v>
      </c>
      <c r="L121" s="136">
        <v>1</v>
      </c>
      <c r="M121" s="136" t="s">
        <v>452</v>
      </c>
      <c r="N121" s="136" t="s">
        <v>452</v>
      </c>
      <c r="O121" s="136" t="s">
        <v>451</v>
      </c>
      <c r="P121" s="136" t="s">
        <v>451</v>
      </c>
      <c r="Q121" s="149">
        <v>0.66420000000000001</v>
      </c>
      <c r="R121" s="149">
        <v>0.66420000000000001</v>
      </c>
      <c r="S121" s="140" t="s">
        <v>450</v>
      </c>
      <c r="T121" s="140" t="s">
        <v>450</v>
      </c>
      <c r="U121" s="140">
        <v>0</v>
      </c>
      <c r="V121" s="140" t="s">
        <v>453</v>
      </c>
      <c r="W121" s="140" t="s">
        <v>453</v>
      </c>
      <c r="X121" s="183">
        <v>44438</v>
      </c>
      <c r="Y121" s="184" t="s">
        <v>677</v>
      </c>
      <c r="Z121" s="136" t="s">
        <v>455</v>
      </c>
      <c r="AA121" s="136" t="s">
        <v>454</v>
      </c>
    </row>
    <row r="122" spans="1:27" ht="38.25" customHeight="1" x14ac:dyDescent="0.25">
      <c r="A122" s="140">
        <v>98</v>
      </c>
      <c r="B122" s="141" t="s">
        <v>550</v>
      </c>
      <c r="C122" s="141" t="s">
        <v>550</v>
      </c>
      <c r="D122" s="141" t="s">
        <v>550</v>
      </c>
      <c r="E122" s="141" t="s">
        <v>550</v>
      </c>
      <c r="F122" s="136">
        <v>10</v>
      </c>
      <c r="G122" s="136">
        <v>10</v>
      </c>
      <c r="H122" s="136">
        <v>10</v>
      </c>
      <c r="I122" s="147">
        <v>10</v>
      </c>
      <c r="J122" s="143">
        <v>1973</v>
      </c>
      <c r="K122" s="148">
        <v>1</v>
      </c>
      <c r="L122" s="136">
        <v>1</v>
      </c>
      <c r="M122" s="136" t="s">
        <v>452</v>
      </c>
      <c r="N122" s="136" t="s">
        <v>452</v>
      </c>
      <c r="O122" s="136" t="s">
        <v>451</v>
      </c>
      <c r="P122" s="136" t="s">
        <v>451</v>
      </c>
      <c r="Q122" s="149">
        <v>9.7199999999999995E-2</v>
      </c>
      <c r="R122" s="149">
        <v>9.7199999999999995E-2</v>
      </c>
      <c r="S122" s="140" t="s">
        <v>450</v>
      </c>
      <c r="T122" s="140">
        <v>1987</v>
      </c>
      <c r="U122" s="140">
        <v>1</v>
      </c>
      <c r="V122" s="140" t="s">
        <v>453</v>
      </c>
      <c r="W122" s="140" t="s">
        <v>453</v>
      </c>
      <c r="X122" s="183">
        <v>43677</v>
      </c>
      <c r="Y122" s="184" t="s">
        <v>676</v>
      </c>
      <c r="Z122" s="136" t="s">
        <v>455</v>
      </c>
      <c r="AA122" s="136" t="s">
        <v>454</v>
      </c>
    </row>
    <row r="123" spans="1:27" ht="38.25" customHeight="1" x14ac:dyDescent="0.25">
      <c r="A123" s="140">
        <v>99</v>
      </c>
      <c r="B123" s="141" t="s">
        <v>551</v>
      </c>
      <c r="C123" s="141" t="s">
        <v>551</v>
      </c>
      <c r="D123" s="141" t="s">
        <v>551</v>
      </c>
      <c r="E123" s="141" t="s">
        <v>551</v>
      </c>
      <c r="F123" s="136">
        <v>10</v>
      </c>
      <c r="G123" s="136">
        <v>10</v>
      </c>
      <c r="H123" s="136">
        <v>10</v>
      </c>
      <c r="I123" s="147">
        <v>10</v>
      </c>
      <c r="J123" s="143">
        <v>1987</v>
      </c>
      <c r="K123" s="148">
        <v>1</v>
      </c>
      <c r="L123" s="136">
        <v>1</v>
      </c>
      <c r="M123" s="136" t="s">
        <v>452</v>
      </c>
      <c r="N123" s="136" t="s">
        <v>452</v>
      </c>
      <c r="O123" s="136" t="s">
        <v>451</v>
      </c>
      <c r="P123" s="136" t="s">
        <v>451</v>
      </c>
      <c r="Q123" s="149">
        <v>2.1600000000000001E-2</v>
      </c>
      <c r="R123" s="149">
        <v>2.1600000000000001E-2</v>
      </c>
      <c r="S123" s="140" t="s">
        <v>450</v>
      </c>
      <c r="T123" s="140" t="s">
        <v>450</v>
      </c>
      <c r="U123" s="140">
        <v>0</v>
      </c>
      <c r="V123" s="140" t="s">
        <v>453</v>
      </c>
      <c r="W123" s="140" t="s">
        <v>453</v>
      </c>
      <c r="X123" s="183">
        <v>43677</v>
      </c>
      <c r="Y123" s="184" t="s">
        <v>676</v>
      </c>
      <c r="Z123" s="136" t="s">
        <v>455</v>
      </c>
      <c r="AA123" s="136" t="s">
        <v>454</v>
      </c>
    </row>
    <row r="124" spans="1:27" ht="38.25" customHeight="1" x14ac:dyDescent="0.25">
      <c r="A124" s="140">
        <v>100</v>
      </c>
      <c r="B124" s="141" t="s">
        <v>552</v>
      </c>
      <c r="C124" s="141" t="s">
        <v>552</v>
      </c>
      <c r="D124" s="141" t="s">
        <v>552</v>
      </c>
      <c r="E124" s="141" t="s">
        <v>552</v>
      </c>
      <c r="F124" s="136">
        <v>10</v>
      </c>
      <c r="G124" s="136">
        <v>10</v>
      </c>
      <c r="H124" s="136">
        <v>10</v>
      </c>
      <c r="I124" s="147">
        <v>10</v>
      </c>
      <c r="J124" s="143">
        <v>1972</v>
      </c>
      <c r="K124" s="148">
        <v>1</v>
      </c>
      <c r="L124" s="136">
        <v>1</v>
      </c>
      <c r="M124" s="136" t="s">
        <v>452</v>
      </c>
      <c r="N124" s="136" t="s">
        <v>452</v>
      </c>
      <c r="O124" s="136" t="s">
        <v>451</v>
      </c>
      <c r="P124" s="136" t="s">
        <v>451</v>
      </c>
      <c r="Q124" s="149">
        <v>5.0733000000000007E-2</v>
      </c>
      <c r="R124" s="149">
        <v>5.0733000000000007E-2</v>
      </c>
      <c r="S124" s="140" t="s">
        <v>450</v>
      </c>
      <c r="T124" s="140">
        <v>1986</v>
      </c>
      <c r="U124" s="140">
        <v>1</v>
      </c>
      <c r="V124" s="140" t="s">
        <v>453</v>
      </c>
      <c r="W124" s="140" t="s">
        <v>453</v>
      </c>
      <c r="X124" s="183">
        <v>43677</v>
      </c>
      <c r="Y124" s="184" t="s">
        <v>676</v>
      </c>
      <c r="Z124" s="136" t="s">
        <v>455</v>
      </c>
      <c r="AA124" s="136" t="s">
        <v>454</v>
      </c>
    </row>
    <row r="125" spans="1:27" ht="38.25" customHeight="1" x14ac:dyDescent="0.25">
      <c r="A125" s="140">
        <v>101</v>
      </c>
      <c r="B125" s="141" t="s">
        <v>553</v>
      </c>
      <c r="C125" s="141" t="s">
        <v>553</v>
      </c>
      <c r="D125" s="141" t="s">
        <v>553</v>
      </c>
      <c r="E125" s="141" t="s">
        <v>553</v>
      </c>
      <c r="F125" s="136">
        <v>10</v>
      </c>
      <c r="G125" s="136">
        <v>10</v>
      </c>
      <c r="H125" s="136">
        <v>10</v>
      </c>
      <c r="I125" s="147">
        <v>10</v>
      </c>
      <c r="J125" s="143">
        <v>1987</v>
      </c>
      <c r="K125" s="148">
        <v>1</v>
      </c>
      <c r="L125" s="136">
        <v>1</v>
      </c>
      <c r="M125" s="136" t="s">
        <v>452</v>
      </c>
      <c r="N125" s="136" t="s">
        <v>452</v>
      </c>
      <c r="O125" s="136" t="s">
        <v>451</v>
      </c>
      <c r="P125" s="136" t="s">
        <v>451</v>
      </c>
      <c r="Q125" s="149">
        <v>1.0611000000000002E-2</v>
      </c>
      <c r="R125" s="149">
        <v>1.0611000000000002E-2</v>
      </c>
      <c r="S125" s="140" t="s">
        <v>450</v>
      </c>
      <c r="T125" s="140" t="s">
        <v>450</v>
      </c>
      <c r="U125" s="140">
        <v>0</v>
      </c>
      <c r="V125" s="140" t="s">
        <v>453</v>
      </c>
      <c r="W125" s="140" t="s">
        <v>453</v>
      </c>
      <c r="X125" s="183">
        <v>44408</v>
      </c>
      <c r="Y125" s="184" t="s">
        <v>677</v>
      </c>
      <c r="Z125" s="136" t="s">
        <v>455</v>
      </c>
      <c r="AA125" s="136" t="s">
        <v>454</v>
      </c>
    </row>
    <row r="126" spans="1:27" ht="38.25" customHeight="1" x14ac:dyDescent="0.25">
      <c r="A126" s="140">
        <v>102</v>
      </c>
      <c r="B126" s="141" t="s">
        <v>554</v>
      </c>
      <c r="C126" s="141" t="s">
        <v>554</v>
      </c>
      <c r="D126" s="141" t="s">
        <v>554</v>
      </c>
      <c r="E126" s="141" t="s">
        <v>554</v>
      </c>
      <c r="F126" s="136">
        <v>10</v>
      </c>
      <c r="G126" s="136">
        <v>10</v>
      </c>
      <c r="H126" s="136">
        <v>10</v>
      </c>
      <c r="I126" s="147">
        <v>10</v>
      </c>
      <c r="J126" s="143">
        <v>1969</v>
      </c>
      <c r="K126" s="148">
        <v>1</v>
      </c>
      <c r="L126" s="136">
        <v>1</v>
      </c>
      <c r="M126" s="136" t="s">
        <v>452</v>
      </c>
      <c r="N126" s="136" t="s">
        <v>452</v>
      </c>
      <c r="O126" s="136" t="s">
        <v>451</v>
      </c>
      <c r="P126" s="136" t="s">
        <v>451</v>
      </c>
      <c r="Q126" s="149">
        <v>0.94499999999999995</v>
      </c>
      <c r="R126" s="149">
        <v>0.94499999999999995</v>
      </c>
      <c r="S126" s="140" t="s">
        <v>450</v>
      </c>
      <c r="T126" s="140">
        <v>1983</v>
      </c>
      <c r="U126" s="140">
        <v>1</v>
      </c>
      <c r="V126" s="140" t="s">
        <v>453</v>
      </c>
      <c r="W126" s="140" t="s">
        <v>453</v>
      </c>
      <c r="X126" s="183">
        <v>42947</v>
      </c>
      <c r="Y126" s="184" t="s">
        <v>675</v>
      </c>
      <c r="Z126" s="136" t="s">
        <v>455</v>
      </c>
      <c r="AA126" s="136" t="s">
        <v>454</v>
      </c>
    </row>
    <row r="127" spans="1:27" ht="38.25" customHeight="1" x14ac:dyDescent="0.25">
      <c r="A127" s="140">
        <v>103</v>
      </c>
      <c r="B127" s="141" t="s">
        <v>555</v>
      </c>
      <c r="C127" s="141" t="s">
        <v>555</v>
      </c>
      <c r="D127" s="141" t="s">
        <v>555</v>
      </c>
      <c r="E127" s="141" t="s">
        <v>555</v>
      </c>
      <c r="F127" s="136">
        <v>10</v>
      </c>
      <c r="G127" s="136">
        <v>10</v>
      </c>
      <c r="H127" s="136">
        <v>10</v>
      </c>
      <c r="I127" s="147">
        <v>10</v>
      </c>
      <c r="J127" s="143">
        <v>1978</v>
      </c>
      <c r="K127" s="148">
        <v>1</v>
      </c>
      <c r="L127" s="136">
        <v>1</v>
      </c>
      <c r="M127" s="136" t="s">
        <v>452</v>
      </c>
      <c r="N127" s="136" t="s">
        <v>452</v>
      </c>
      <c r="O127" s="136" t="s">
        <v>451</v>
      </c>
      <c r="P127" s="136" t="s">
        <v>451</v>
      </c>
      <c r="Q127" s="149">
        <v>0.65339999999999998</v>
      </c>
      <c r="R127" s="149">
        <v>0.65339999999999998</v>
      </c>
      <c r="S127" s="140" t="s">
        <v>450</v>
      </c>
      <c r="T127" s="140">
        <v>1992</v>
      </c>
      <c r="U127" s="140">
        <v>1</v>
      </c>
      <c r="V127" s="140" t="s">
        <v>453</v>
      </c>
      <c r="W127" s="140" t="s">
        <v>453</v>
      </c>
      <c r="X127" s="183">
        <v>42886</v>
      </c>
      <c r="Y127" s="184" t="s">
        <v>675</v>
      </c>
      <c r="Z127" s="136" t="s">
        <v>455</v>
      </c>
      <c r="AA127" s="136" t="s">
        <v>454</v>
      </c>
    </row>
    <row r="128" spans="1:27" ht="38.25" customHeight="1" x14ac:dyDescent="0.25">
      <c r="A128" s="140">
        <v>104</v>
      </c>
      <c r="B128" s="141" t="s">
        <v>556</v>
      </c>
      <c r="C128" s="141" t="s">
        <v>556</v>
      </c>
      <c r="D128" s="141" t="s">
        <v>556</v>
      </c>
      <c r="E128" s="141" t="s">
        <v>556</v>
      </c>
      <c r="F128" s="136">
        <v>10</v>
      </c>
      <c r="G128" s="136">
        <v>10</v>
      </c>
      <c r="H128" s="136">
        <v>10</v>
      </c>
      <c r="I128" s="147">
        <v>10</v>
      </c>
      <c r="J128" s="143">
        <v>1991</v>
      </c>
      <c r="K128" s="148">
        <v>1</v>
      </c>
      <c r="L128" s="136">
        <v>1</v>
      </c>
      <c r="M128" s="136" t="s">
        <v>452</v>
      </c>
      <c r="N128" s="136" t="s">
        <v>452</v>
      </c>
      <c r="O128" s="136" t="s">
        <v>451</v>
      </c>
      <c r="P128" s="136" t="s">
        <v>451</v>
      </c>
      <c r="Q128" s="149">
        <v>0.76139999999999997</v>
      </c>
      <c r="R128" s="149">
        <v>0.76139999999999997</v>
      </c>
      <c r="S128" s="140" t="s">
        <v>450</v>
      </c>
      <c r="T128" s="140" t="s">
        <v>450</v>
      </c>
      <c r="U128" s="140">
        <v>0</v>
      </c>
      <c r="V128" s="140" t="s">
        <v>453</v>
      </c>
      <c r="W128" s="140" t="s">
        <v>453</v>
      </c>
      <c r="X128" s="183">
        <v>42978</v>
      </c>
      <c r="Y128" s="184" t="s">
        <v>675</v>
      </c>
      <c r="Z128" s="136" t="s">
        <v>455</v>
      </c>
      <c r="AA128" s="136" t="s">
        <v>454</v>
      </c>
    </row>
    <row r="129" spans="1:27" ht="38.25" customHeight="1" x14ac:dyDescent="0.25">
      <c r="A129" s="140">
        <v>105</v>
      </c>
      <c r="B129" s="141" t="s">
        <v>557</v>
      </c>
      <c r="C129" s="141" t="s">
        <v>557</v>
      </c>
      <c r="D129" s="141" t="s">
        <v>557</v>
      </c>
      <c r="E129" s="141" t="s">
        <v>557</v>
      </c>
      <c r="F129" s="136">
        <v>10</v>
      </c>
      <c r="G129" s="136">
        <v>10</v>
      </c>
      <c r="H129" s="136">
        <v>10</v>
      </c>
      <c r="I129" s="147">
        <v>10</v>
      </c>
      <c r="J129" s="143">
        <v>1981</v>
      </c>
      <c r="K129" s="148">
        <v>1</v>
      </c>
      <c r="L129" s="136">
        <v>1</v>
      </c>
      <c r="M129" s="136" t="s">
        <v>452</v>
      </c>
      <c r="N129" s="136" t="s">
        <v>452</v>
      </c>
      <c r="O129" s="136" t="s">
        <v>451</v>
      </c>
      <c r="P129" s="136" t="s">
        <v>451</v>
      </c>
      <c r="Q129" s="149">
        <v>0.37260000000000004</v>
      </c>
      <c r="R129" s="149">
        <v>0.37260000000000004</v>
      </c>
      <c r="S129" s="140" t="s">
        <v>450</v>
      </c>
      <c r="T129" s="140">
        <v>1995</v>
      </c>
      <c r="U129" s="140">
        <v>1</v>
      </c>
      <c r="V129" s="140" t="s">
        <v>453</v>
      </c>
      <c r="W129" s="140" t="s">
        <v>453</v>
      </c>
      <c r="X129" s="183">
        <v>44408</v>
      </c>
      <c r="Y129" s="184" t="s">
        <v>677</v>
      </c>
      <c r="Z129" s="136" t="s">
        <v>455</v>
      </c>
      <c r="AA129" s="136" t="s">
        <v>454</v>
      </c>
    </row>
    <row r="130" spans="1:27" ht="38.25" customHeight="1" x14ac:dyDescent="0.25">
      <c r="A130" s="140">
        <v>106</v>
      </c>
      <c r="B130" s="145" t="s">
        <v>558</v>
      </c>
      <c r="C130" s="145" t="s">
        <v>558</v>
      </c>
      <c r="D130" s="145" t="s">
        <v>558</v>
      </c>
      <c r="E130" s="145" t="s">
        <v>558</v>
      </c>
      <c r="F130" s="136">
        <v>10</v>
      </c>
      <c r="G130" s="136">
        <v>10</v>
      </c>
      <c r="H130" s="136">
        <v>10</v>
      </c>
      <c r="I130" s="147">
        <v>10</v>
      </c>
      <c r="J130" s="143">
        <v>1968</v>
      </c>
      <c r="K130" s="148">
        <v>1</v>
      </c>
      <c r="L130" s="136">
        <v>1</v>
      </c>
      <c r="M130" s="136" t="s">
        <v>452</v>
      </c>
      <c r="N130" s="136" t="s">
        <v>452</v>
      </c>
      <c r="O130" s="136" t="s">
        <v>451</v>
      </c>
      <c r="P130" s="136" t="s">
        <v>451</v>
      </c>
      <c r="Q130" s="149">
        <v>0.70739999999999992</v>
      </c>
      <c r="R130" s="149">
        <v>0.70739999999999992</v>
      </c>
      <c r="S130" s="140" t="s">
        <v>450</v>
      </c>
      <c r="T130" s="140">
        <v>1982</v>
      </c>
      <c r="U130" s="140">
        <v>1</v>
      </c>
      <c r="V130" s="140" t="s">
        <v>453</v>
      </c>
      <c r="W130" s="140" t="s">
        <v>453</v>
      </c>
      <c r="X130" s="183">
        <v>44316</v>
      </c>
      <c r="Y130" s="184" t="s">
        <v>677</v>
      </c>
      <c r="Z130" s="136" t="s">
        <v>455</v>
      </c>
      <c r="AA130" s="136" t="s">
        <v>454</v>
      </c>
    </row>
    <row r="131" spans="1:27" ht="38.25" customHeight="1" x14ac:dyDescent="0.25">
      <c r="A131" s="140">
        <v>107</v>
      </c>
      <c r="B131" s="145" t="s">
        <v>559</v>
      </c>
      <c r="C131" s="145" t="s">
        <v>559</v>
      </c>
      <c r="D131" s="145" t="s">
        <v>559</v>
      </c>
      <c r="E131" s="145" t="s">
        <v>559</v>
      </c>
      <c r="F131" s="136">
        <v>10</v>
      </c>
      <c r="G131" s="136">
        <v>10</v>
      </c>
      <c r="H131" s="136">
        <v>10</v>
      </c>
      <c r="I131" s="147">
        <v>10</v>
      </c>
      <c r="J131" s="143">
        <v>1975</v>
      </c>
      <c r="K131" s="148">
        <v>1</v>
      </c>
      <c r="L131" s="136">
        <v>1</v>
      </c>
      <c r="M131" s="136" t="s">
        <v>452</v>
      </c>
      <c r="N131" s="136" t="s">
        <v>452</v>
      </c>
      <c r="O131" s="136" t="s">
        <v>451</v>
      </c>
      <c r="P131" s="136" t="s">
        <v>451</v>
      </c>
      <c r="Q131" s="149">
        <v>0.1134</v>
      </c>
      <c r="R131" s="149">
        <v>0.1134</v>
      </c>
      <c r="S131" s="140" t="s">
        <v>450</v>
      </c>
      <c r="T131" s="140">
        <v>1985</v>
      </c>
      <c r="U131" s="140">
        <v>1</v>
      </c>
      <c r="V131" s="140" t="s">
        <v>453</v>
      </c>
      <c r="W131" s="140" t="s">
        <v>453</v>
      </c>
      <c r="X131" s="183">
        <v>42886</v>
      </c>
      <c r="Y131" s="184" t="s">
        <v>675</v>
      </c>
      <c r="Z131" s="136" t="s">
        <v>455</v>
      </c>
      <c r="AA131" s="136" t="s">
        <v>454</v>
      </c>
    </row>
    <row r="132" spans="1:27" ht="38.25" customHeight="1" x14ac:dyDescent="0.25">
      <c r="A132" s="140">
        <v>108</v>
      </c>
      <c r="B132" s="139" t="s">
        <v>560</v>
      </c>
      <c r="C132" s="139" t="s">
        <v>560</v>
      </c>
      <c r="D132" s="139" t="s">
        <v>560</v>
      </c>
      <c r="E132" s="139" t="s">
        <v>560</v>
      </c>
      <c r="F132" s="136">
        <v>10</v>
      </c>
      <c r="G132" s="136">
        <v>10</v>
      </c>
      <c r="H132" s="136">
        <v>10</v>
      </c>
      <c r="I132" s="147">
        <v>10</v>
      </c>
      <c r="J132" s="143">
        <v>1975</v>
      </c>
      <c r="K132" s="148">
        <v>1</v>
      </c>
      <c r="L132" s="136">
        <v>1</v>
      </c>
      <c r="M132" s="136" t="s">
        <v>452</v>
      </c>
      <c r="N132" s="136" t="s">
        <v>452</v>
      </c>
      <c r="O132" s="136" t="s">
        <v>451</v>
      </c>
      <c r="P132" s="136" t="s">
        <v>451</v>
      </c>
      <c r="Q132" s="149">
        <v>8.6400000000000005E-2</v>
      </c>
      <c r="R132" s="149">
        <v>8.6400000000000005E-2</v>
      </c>
      <c r="S132" s="140" t="s">
        <v>450</v>
      </c>
      <c r="T132" s="140">
        <v>1989</v>
      </c>
      <c r="U132" s="140">
        <v>1</v>
      </c>
      <c r="V132" s="140" t="s">
        <v>453</v>
      </c>
      <c r="W132" s="140" t="s">
        <v>453</v>
      </c>
      <c r="X132" s="183">
        <v>42886</v>
      </c>
      <c r="Y132" s="184" t="s">
        <v>675</v>
      </c>
      <c r="Z132" s="136" t="s">
        <v>455</v>
      </c>
      <c r="AA132" s="136" t="s">
        <v>454</v>
      </c>
    </row>
    <row r="133" spans="1:27" ht="38.25" customHeight="1" x14ac:dyDescent="0.25">
      <c r="A133" s="140">
        <v>109</v>
      </c>
      <c r="B133" s="145" t="s">
        <v>561</v>
      </c>
      <c r="C133" s="145" t="s">
        <v>561</v>
      </c>
      <c r="D133" s="145" t="s">
        <v>561</v>
      </c>
      <c r="E133" s="145" t="s">
        <v>561</v>
      </c>
      <c r="F133" s="136">
        <v>10</v>
      </c>
      <c r="G133" s="136">
        <v>10</v>
      </c>
      <c r="H133" s="136">
        <v>10</v>
      </c>
      <c r="I133" s="147">
        <v>10</v>
      </c>
      <c r="J133" s="143">
        <v>1984</v>
      </c>
      <c r="K133" s="148">
        <v>1</v>
      </c>
      <c r="L133" s="136">
        <v>1</v>
      </c>
      <c r="M133" s="136" t="s">
        <v>452</v>
      </c>
      <c r="N133" s="136" t="s">
        <v>452</v>
      </c>
      <c r="O133" s="136" t="s">
        <v>451</v>
      </c>
      <c r="P133" s="136" t="s">
        <v>451</v>
      </c>
      <c r="Q133" s="149">
        <v>0.36180000000000001</v>
      </c>
      <c r="R133" s="149">
        <v>0.36180000000000001</v>
      </c>
      <c r="S133" s="140" t="s">
        <v>450</v>
      </c>
      <c r="T133" s="140">
        <v>1998</v>
      </c>
      <c r="U133" s="140">
        <v>1</v>
      </c>
      <c r="V133" s="140" t="s">
        <v>453</v>
      </c>
      <c r="W133" s="140" t="s">
        <v>453</v>
      </c>
      <c r="X133" s="183">
        <v>43982</v>
      </c>
      <c r="Y133" s="184" t="s">
        <v>674</v>
      </c>
      <c r="Z133" s="136" t="s">
        <v>455</v>
      </c>
      <c r="AA133" s="136" t="s">
        <v>454</v>
      </c>
    </row>
    <row r="134" spans="1:27" ht="38.25" customHeight="1" x14ac:dyDescent="0.25">
      <c r="A134" s="140">
        <v>110</v>
      </c>
      <c r="B134" s="145" t="s">
        <v>562</v>
      </c>
      <c r="C134" s="145" t="s">
        <v>562</v>
      </c>
      <c r="D134" s="145" t="s">
        <v>562</v>
      </c>
      <c r="E134" s="145" t="s">
        <v>562</v>
      </c>
      <c r="F134" s="136">
        <v>10</v>
      </c>
      <c r="G134" s="136">
        <v>10</v>
      </c>
      <c r="H134" s="136">
        <v>10</v>
      </c>
      <c r="I134" s="147">
        <v>10</v>
      </c>
      <c r="J134" s="143">
        <v>1967</v>
      </c>
      <c r="K134" s="148">
        <v>1</v>
      </c>
      <c r="L134" s="136">
        <v>1</v>
      </c>
      <c r="M134" s="136" t="s">
        <v>452</v>
      </c>
      <c r="N134" s="136" t="s">
        <v>452</v>
      </c>
      <c r="O134" s="136" t="s">
        <v>451</v>
      </c>
      <c r="P134" s="136" t="s">
        <v>451</v>
      </c>
      <c r="Q134" s="149">
        <v>2.1600000000000001E-2</v>
      </c>
      <c r="R134" s="149">
        <v>2.1600000000000001E-2</v>
      </c>
      <c r="S134" s="140" t="s">
        <v>450</v>
      </c>
      <c r="T134" s="140">
        <v>1981</v>
      </c>
      <c r="U134" s="140">
        <v>1</v>
      </c>
      <c r="V134" s="140" t="s">
        <v>453</v>
      </c>
      <c r="W134" s="140" t="s">
        <v>453</v>
      </c>
      <c r="X134" s="183">
        <v>43982</v>
      </c>
      <c r="Y134" s="184" t="s">
        <v>674</v>
      </c>
      <c r="Z134" s="136" t="s">
        <v>455</v>
      </c>
      <c r="AA134" s="136" t="s">
        <v>454</v>
      </c>
    </row>
    <row r="135" spans="1:27" ht="38.25" customHeight="1" x14ac:dyDescent="0.25">
      <c r="A135" s="140">
        <v>111</v>
      </c>
      <c r="B135" s="145" t="s">
        <v>563</v>
      </c>
      <c r="C135" s="145" t="s">
        <v>563</v>
      </c>
      <c r="D135" s="145" t="s">
        <v>563</v>
      </c>
      <c r="E135" s="145" t="s">
        <v>563</v>
      </c>
      <c r="F135" s="136">
        <v>10</v>
      </c>
      <c r="G135" s="136">
        <v>10</v>
      </c>
      <c r="H135" s="136">
        <v>10</v>
      </c>
      <c r="I135" s="147">
        <v>10</v>
      </c>
      <c r="J135" s="143">
        <v>1971</v>
      </c>
      <c r="K135" s="148">
        <v>1</v>
      </c>
      <c r="L135" s="136">
        <v>1</v>
      </c>
      <c r="M135" s="136" t="s">
        <v>452</v>
      </c>
      <c r="N135" s="136" t="s">
        <v>452</v>
      </c>
      <c r="O135" s="136" t="s">
        <v>451</v>
      </c>
      <c r="P135" s="136" t="s">
        <v>451</v>
      </c>
      <c r="Q135" s="149">
        <v>2.2679999999999999E-2</v>
      </c>
      <c r="R135" s="149">
        <v>2.2679999999999999E-2</v>
      </c>
      <c r="S135" s="140" t="s">
        <v>450</v>
      </c>
      <c r="T135" s="140">
        <v>1985</v>
      </c>
      <c r="U135" s="140">
        <v>1</v>
      </c>
      <c r="V135" s="140" t="s">
        <v>453</v>
      </c>
      <c r="W135" s="140" t="s">
        <v>453</v>
      </c>
      <c r="X135" s="183" t="s">
        <v>679</v>
      </c>
      <c r="Y135" s="184" t="s">
        <v>674</v>
      </c>
      <c r="Z135" s="136" t="s">
        <v>455</v>
      </c>
      <c r="AA135" s="136" t="s">
        <v>454</v>
      </c>
    </row>
    <row r="136" spans="1:27" ht="38.25" customHeight="1" x14ac:dyDescent="0.25">
      <c r="A136" s="140">
        <v>112</v>
      </c>
      <c r="B136" s="139" t="s">
        <v>564</v>
      </c>
      <c r="C136" s="139" t="s">
        <v>564</v>
      </c>
      <c r="D136" s="139" t="s">
        <v>564</v>
      </c>
      <c r="E136" s="139" t="s">
        <v>564</v>
      </c>
      <c r="F136" s="136">
        <v>10</v>
      </c>
      <c r="G136" s="136">
        <v>10</v>
      </c>
      <c r="H136" s="136">
        <v>10</v>
      </c>
      <c r="I136" s="147">
        <v>10</v>
      </c>
      <c r="J136" s="143">
        <v>1993</v>
      </c>
      <c r="K136" s="148">
        <v>1</v>
      </c>
      <c r="L136" s="136">
        <v>1</v>
      </c>
      <c r="M136" s="136" t="s">
        <v>452</v>
      </c>
      <c r="N136" s="136" t="s">
        <v>452</v>
      </c>
      <c r="O136" s="136" t="s">
        <v>451</v>
      </c>
      <c r="P136" s="136" t="s">
        <v>451</v>
      </c>
      <c r="Q136" s="149">
        <v>9.3420000000000003E-2</v>
      </c>
      <c r="R136" s="149">
        <v>9.3420000000000003E-2</v>
      </c>
      <c r="S136" s="140" t="s">
        <v>450</v>
      </c>
      <c r="T136" s="140" t="s">
        <v>450</v>
      </c>
      <c r="U136" s="140">
        <v>0</v>
      </c>
      <c r="V136" s="140" t="s">
        <v>453</v>
      </c>
      <c r="W136" s="140" t="s">
        <v>453</v>
      </c>
      <c r="X136" s="183" t="s">
        <v>679</v>
      </c>
      <c r="Y136" s="184" t="s">
        <v>674</v>
      </c>
      <c r="Z136" s="136" t="s">
        <v>455</v>
      </c>
      <c r="AA136" s="136" t="s">
        <v>454</v>
      </c>
    </row>
    <row r="137" spans="1:27" ht="38.25" customHeight="1" x14ac:dyDescent="0.25">
      <c r="A137" s="140">
        <v>113</v>
      </c>
      <c r="B137" s="145" t="s">
        <v>565</v>
      </c>
      <c r="C137" s="145" t="s">
        <v>565</v>
      </c>
      <c r="D137" s="145" t="s">
        <v>565</v>
      </c>
      <c r="E137" s="145" t="s">
        <v>565</v>
      </c>
      <c r="F137" s="136">
        <v>10</v>
      </c>
      <c r="G137" s="136">
        <v>10</v>
      </c>
      <c r="H137" s="136">
        <v>10</v>
      </c>
      <c r="I137" s="147">
        <v>10</v>
      </c>
      <c r="J137" s="143">
        <v>1968</v>
      </c>
      <c r="K137" s="148">
        <v>1</v>
      </c>
      <c r="L137" s="136">
        <v>1</v>
      </c>
      <c r="M137" s="136" t="s">
        <v>452</v>
      </c>
      <c r="N137" s="136" t="s">
        <v>452</v>
      </c>
      <c r="O137" s="136" t="s">
        <v>451</v>
      </c>
      <c r="P137" s="136" t="s">
        <v>451</v>
      </c>
      <c r="Q137" s="149">
        <v>2.214E-2</v>
      </c>
      <c r="R137" s="149">
        <v>2.214E-2</v>
      </c>
      <c r="S137" s="140" t="s">
        <v>450</v>
      </c>
      <c r="T137" s="140">
        <v>1982</v>
      </c>
      <c r="U137" s="140">
        <v>1</v>
      </c>
      <c r="V137" s="140" t="s">
        <v>453</v>
      </c>
      <c r="W137" s="140" t="s">
        <v>453</v>
      </c>
      <c r="X137" s="183">
        <v>44043</v>
      </c>
      <c r="Y137" s="184" t="s">
        <v>674</v>
      </c>
      <c r="Z137" s="136" t="s">
        <v>455</v>
      </c>
      <c r="AA137" s="136" t="s">
        <v>454</v>
      </c>
    </row>
    <row r="138" spans="1:27" ht="38.25" customHeight="1" x14ac:dyDescent="0.25">
      <c r="A138" s="140">
        <v>114</v>
      </c>
      <c r="B138" s="145" t="s">
        <v>566</v>
      </c>
      <c r="C138" s="145" t="s">
        <v>566</v>
      </c>
      <c r="D138" s="145" t="s">
        <v>566</v>
      </c>
      <c r="E138" s="145" t="s">
        <v>566</v>
      </c>
      <c r="F138" s="136">
        <v>10</v>
      </c>
      <c r="G138" s="136">
        <v>10</v>
      </c>
      <c r="H138" s="136">
        <v>10</v>
      </c>
      <c r="I138" s="147">
        <v>10</v>
      </c>
      <c r="J138" s="143">
        <v>1988</v>
      </c>
      <c r="K138" s="148">
        <v>1</v>
      </c>
      <c r="L138" s="136">
        <v>1</v>
      </c>
      <c r="M138" s="136" t="s">
        <v>452</v>
      </c>
      <c r="N138" s="136" t="s">
        <v>452</v>
      </c>
      <c r="O138" s="136" t="s">
        <v>451</v>
      </c>
      <c r="P138" s="136" t="s">
        <v>451</v>
      </c>
      <c r="Q138" s="149">
        <v>8.1000000000000003E-2</v>
      </c>
      <c r="R138" s="149">
        <v>8.1000000000000003E-2</v>
      </c>
      <c r="S138" s="140" t="s">
        <v>450</v>
      </c>
      <c r="T138" s="140" t="s">
        <v>450</v>
      </c>
      <c r="U138" s="140">
        <v>0</v>
      </c>
      <c r="V138" s="140" t="s">
        <v>453</v>
      </c>
      <c r="W138" s="140" t="s">
        <v>453</v>
      </c>
      <c r="X138" s="183">
        <v>43707</v>
      </c>
      <c r="Y138" s="184" t="s">
        <v>676</v>
      </c>
      <c r="Z138" s="136" t="s">
        <v>455</v>
      </c>
      <c r="AA138" s="136" t="s">
        <v>454</v>
      </c>
    </row>
    <row r="139" spans="1:27" ht="38.25" customHeight="1" x14ac:dyDescent="0.25">
      <c r="A139" s="140">
        <v>115</v>
      </c>
      <c r="B139" s="145" t="s">
        <v>567</v>
      </c>
      <c r="C139" s="145" t="s">
        <v>567</v>
      </c>
      <c r="D139" s="145" t="s">
        <v>567</v>
      </c>
      <c r="E139" s="145" t="s">
        <v>567</v>
      </c>
      <c r="F139" s="136">
        <v>10</v>
      </c>
      <c r="G139" s="136">
        <v>10</v>
      </c>
      <c r="H139" s="136">
        <v>10</v>
      </c>
      <c r="I139" s="147">
        <v>10</v>
      </c>
      <c r="J139" s="143">
        <v>1977</v>
      </c>
      <c r="K139" s="148">
        <v>1</v>
      </c>
      <c r="L139" s="136">
        <v>1</v>
      </c>
      <c r="M139" s="136" t="s">
        <v>452</v>
      </c>
      <c r="N139" s="136" t="s">
        <v>452</v>
      </c>
      <c r="O139" s="136" t="s">
        <v>451</v>
      </c>
      <c r="P139" s="136" t="s">
        <v>451</v>
      </c>
      <c r="Q139" s="149">
        <v>1.2474000000000001E-2</v>
      </c>
      <c r="R139" s="149">
        <v>1.2474000000000001E-2</v>
      </c>
      <c r="S139" s="140" t="s">
        <v>450</v>
      </c>
      <c r="T139" s="140">
        <v>1991</v>
      </c>
      <c r="U139" s="140">
        <v>1</v>
      </c>
      <c r="V139" s="140" t="s">
        <v>453</v>
      </c>
      <c r="W139" s="140" t="s">
        <v>453</v>
      </c>
      <c r="X139" s="183">
        <v>44012</v>
      </c>
      <c r="Y139" s="184" t="s">
        <v>674</v>
      </c>
      <c r="Z139" s="136" t="s">
        <v>455</v>
      </c>
      <c r="AA139" s="136" t="s">
        <v>454</v>
      </c>
    </row>
    <row r="140" spans="1:27" ht="38.25" customHeight="1" x14ac:dyDescent="0.25">
      <c r="A140" s="140">
        <v>116</v>
      </c>
      <c r="B140" s="139" t="s">
        <v>568</v>
      </c>
      <c r="C140" s="139" t="s">
        <v>568</v>
      </c>
      <c r="D140" s="139" t="s">
        <v>568</v>
      </c>
      <c r="E140" s="139" t="s">
        <v>568</v>
      </c>
      <c r="F140" s="136">
        <v>10</v>
      </c>
      <c r="G140" s="136">
        <v>10</v>
      </c>
      <c r="H140" s="136">
        <v>10</v>
      </c>
      <c r="I140" s="147">
        <v>10</v>
      </c>
      <c r="J140" s="143">
        <v>2008</v>
      </c>
      <c r="K140" s="148">
        <v>1</v>
      </c>
      <c r="L140" s="136">
        <v>1</v>
      </c>
      <c r="M140" s="136" t="s">
        <v>452</v>
      </c>
      <c r="N140" s="136" t="s">
        <v>452</v>
      </c>
      <c r="O140" s="136" t="s">
        <v>451</v>
      </c>
      <c r="P140" s="136" t="s">
        <v>451</v>
      </c>
      <c r="Q140" s="149">
        <v>2.376E-2</v>
      </c>
      <c r="R140" s="149">
        <v>2.376E-2</v>
      </c>
      <c r="S140" s="140" t="s">
        <v>450</v>
      </c>
      <c r="T140" s="140" t="s">
        <v>450</v>
      </c>
      <c r="U140" s="140">
        <v>0</v>
      </c>
      <c r="V140" s="140" t="s">
        <v>453</v>
      </c>
      <c r="W140" s="140" t="s">
        <v>453</v>
      </c>
      <c r="X140" s="183">
        <v>44043</v>
      </c>
      <c r="Y140" s="184" t="s">
        <v>674</v>
      </c>
      <c r="Z140" s="136" t="s">
        <v>455</v>
      </c>
      <c r="AA140" s="136" t="s">
        <v>454</v>
      </c>
    </row>
    <row r="141" spans="1:27" ht="38.25" customHeight="1" x14ac:dyDescent="0.25">
      <c r="A141" s="140">
        <v>117</v>
      </c>
      <c r="B141" s="145" t="s">
        <v>569</v>
      </c>
      <c r="C141" s="145" t="s">
        <v>569</v>
      </c>
      <c r="D141" s="145" t="s">
        <v>569</v>
      </c>
      <c r="E141" s="145" t="s">
        <v>569</v>
      </c>
      <c r="F141" s="136">
        <v>10</v>
      </c>
      <c r="G141" s="136">
        <v>10</v>
      </c>
      <c r="H141" s="136">
        <v>10</v>
      </c>
      <c r="I141" s="147">
        <v>10</v>
      </c>
      <c r="J141" s="143">
        <v>1987</v>
      </c>
      <c r="K141" s="148">
        <v>1</v>
      </c>
      <c r="L141" s="136">
        <v>1</v>
      </c>
      <c r="M141" s="136" t="s">
        <v>452</v>
      </c>
      <c r="N141" s="136" t="s">
        <v>452</v>
      </c>
      <c r="O141" s="136" t="s">
        <v>451</v>
      </c>
      <c r="P141" s="136" t="s">
        <v>451</v>
      </c>
      <c r="Q141" s="149">
        <v>2.4948000000000001E-2</v>
      </c>
      <c r="R141" s="149">
        <v>2.4948000000000001E-2</v>
      </c>
      <c r="S141" s="140" t="s">
        <v>450</v>
      </c>
      <c r="T141" s="140" t="s">
        <v>450</v>
      </c>
      <c r="U141" s="140">
        <v>0</v>
      </c>
      <c r="V141" s="140" t="s">
        <v>453</v>
      </c>
      <c r="W141" s="140" t="s">
        <v>453</v>
      </c>
      <c r="X141" s="183">
        <v>44043</v>
      </c>
      <c r="Y141" s="184" t="s">
        <v>674</v>
      </c>
      <c r="Z141" s="136" t="s">
        <v>455</v>
      </c>
      <c r="AA141" s="136" t="s">
        <v>454</v>
      </c>
    </row>
    <row r="142" spans="1:27" ht="38.25" customHeight="1" x14ac:dyDescent="0.25">
      <c r="A142" s="140">
        <v>118</v>
      </c>
      <c r="B142" s="145" t="s">
        <v>570</v>
      </c>
      <c r="C142" s="145" t="s">
        <v>570</v>
      </c>
      <c r="D142" s="145" t="s">
        <v>570</v>
      </c>
      <c r="E142" s="145" t="s">
        <v>570</v>
      </c>
      <c r="F142" s="136">
        <v>10</v>
      </c>
      <c r="G142" s="136">
        <v>10</v>
      </c>
      <c r="H142" s="136">
        <v>10</v>
      </c>
      <c r="I142" s="147">
        <v>10</v>
      </c>
      <c r="J142" s="143">
        <v>2008</v>
      </c>
      <c r="K142" s="148">
        <v>1</v>
      </c>
      <c r="L142" s="136">
        <v>1</v>
      </c>
      <c r="M142" s="136" t="s">
        <v>452</v>
      </c>
      <c r="N142" s="136" t="s">
        <v>452</v>
      </c>
      <c r="O142" s="136" t="s">
        <v>451</v>
      </c>
      <c r="P142" s="136" t="s">
        <v>451</v>
      </c>
      <c r="Q142" s="149">
        <v>0.20519999999999999</v>
      </c>
      <c r="R142" s="149">
        <v>0.20519999999999999</v>
      </c>
      <c r="S142" s="140" t="s">
        <v>450</v>
      </c>
      <c r="T142" s="140" t="s">
        <v>450</v>
      </c>
      <c r="U142" s="140">
        <v>0</v>
      </c>
      <c r="V142" s="140" t="s">
        <v>453</v>
      </c>
      <c r="W142" s="140" t="s">
        <v>453</v>
      </c>
      <c r="X142" s="183">
        <v>44043</v>
      </c>
      <c r="Y142" s="184" t="s">
        <v>674</v>
      </c>
      <c r="Z142" s="136" t="s">
        <v>455</v>
      </c>
      <c r="AA142" s="136" t="s">
        <v>454</v>
      </c>
    </row>
    <row r="143" spans="1:27" ht="38.25" customHeight="1" x14ac:dyDescent="0.25">
      <c r="A143" s="140">
        <v>119</v>
      </c>
      <c r="B143" s="145" t="s">
        <v>571</v>
      </c>
      <c r="C143" s="145" t="s">
        <v>571</v>
      </c>
      <c r="D143" s="145" t="s">
        <v>571</v>
      </c>
      <c r="E143" s="145" t="s">
        <v>571</v>
      </c>
      <c r="F143" s="136">
        <v>10</v>
      </c>
      <c r="G143" s="136">
        <v>10</v>
      </c>
      <c r="H143" s="136">
        <v>10</v>
      </c>
      <c r="I143" s="147">
        <v>10</v>
      </c>
      <c r="J143" s="143">
        <v>2008</v>
      </c>
      <c r="K143" s="148">
        <v>1</v>
      </c>
      <c r="L143" s="136">
        <v>1</v>
      </c>
      <c r="M143" s="136" t="s">
        <v>452</v>
      </c>
      <c r="N143" s="136" t="s">
        <v>452</v>
      </c>
      <c r="O143" s="136" t="s">
        <v>451</v>
      </c>
      <c r="P143" s="136" t="s">
        <v>451</v>
      </c>
      <c r="Q143" s="149">
        <v>9.1799999999999993E-2</v>
      </c>
      <c r="R143" s="149">
        <v>9.1799999999999993E-2</v>
      </c>
      <c r="S143" s="140" t="s">
        <v>450</v>
      </c>
      <c r="T143" s="140" t="s">
        <v>450</v>
      </c>
      <c r="U143" s="140">
        <v>0</v>
      </c>
      <c r="V143" s="140" t="s">
        <v>453</v>
      </c>
      <c r="W143" s="140" t="s">
        <v>453</v>
      </c>
      <c r="X143" s="183">
        <v>44012</v>
      </c>
      <c r="Y143" s="184" t="s">
        <v>674</v>
      </c>
      <c r="Z143" s="136" t="s">
        <v>455</v>
      </c>
      <c r="AA143" s="136" t="s">
        <v>454</v>
      </c>
    </row>
    <row r="144" spans="1:27" ht="38.25" customHeight="1" x14ac:dyDescent="0.25">
      <c r="A144" s="140">
        <v>120</v>
      </c>
      <c r="B144" s="145" t="s">
        <v>572</v>
      </c>
      <c r="C144" s="145" t="s">
        <v>572</v>
      </c>
      <c r="D144" s="145" t="s">
        <v>572</v>
      </c>
      <c r="E144" s="145" t="s">
        <v>572</v>
      </c>
      <c r="F144" s="136">
        <v>10</v>
      </c>
      <c r="G144" s="136">
        <v>10</v>
      </c>
      <c r="H144" s="136">
        <v>10</v>
      </c>
      <c r="I144" s="147">
        <v>10</v>
      </c>
      <c r="J144" s="143">
        <v>1982</v>
      </c>
      <c r="K144" s="148">
        <v>1</v>
      </c>
      <c r="L144" s="136">
        <v>1</v>
      </c>
      <c r="M144" s="136" t="s">
        <v>452</v>
      </c>
      <c r="N144" s="136" t="s">
        <v>452</v>
      </c>
      <c r="O144" s="136" t="s">
        <v>451</v>
      </c>
      <c r="P144" s="136" t="s">
        <v>451</v>
      </c>
      <c r="Q144" s="149">
        <v>0.1512</v>
      </c>
      <c r="R144" s="149">
        <v>0.1512</v>
      </c>
      <c r="S144" s="140" t="s">
        <v>450</v>
      </c>
      <c r="T144" s="140">
        <v>1996</v>
      </c>
      <c r="U144" s="140">
        <v>1</v>
      </c>
      <c r="V144" s="140" t="s">
        <v>453</v>
      </c>
      <c r="W144" s="140" t="s">
        <v>453</v>
      </c>
      <c r="X144" s="183">
        <v>44012</v>
      </c>
      <c r="Y144" s="184" t="s">
        <v>674</v>
      </c>
      <c r="Z144" s="136" t="s">
        <v>455</v>
      </c>
      <c r="AA144" s="136" t="s">
        <v>454</v>
      </c>
    </row>
    <row r="145" spans="1:27" ht="38.25" customHeight="1" x14ac:dyDescent="0.25">
      <c r="A145" s="140">
        <v>121</v>
      </c>
      <c r="B145" s="145" t="s">
        <v>573</v>
      </c>
      <c r="C145" s="145" t="s">
        <v>573</v>
      </c>
      <c r="D145" s="145" t="s">
        <v>573</v>
      </c>
      <c r="E145" s="145" t="s">
        <v>573</v>
      </c>
      <c r="F145" s="136">
        <v>10</v>
      </c>
      <c r="G145" s="136">
        <v>10</v>
      </c>
      <c r="H145" s="136">
        <v>10</v>
      </c>
      <c r="I145" s="147">
        <v>10</v>
      </c>
      <c r="J145" s="143">
        <v>1968</v>
      </c>
      <c r="K145" s="148">
        <v>1</v>
      </c>
      <c r="L145" s="136">
        <v>1</v>
      </c>
      <c r="M145" s="136" t="s">
        <v>452</v>
      </c>
      <c r="N145" s="136" t="s">
        <v>452</v>
      </c>
      <c r="O145" s="136" t="s">
        <v>451</v>
      </c>
      <c r="P145" s="136" t="s">
        <v>451</v>
      </c>
      <c r="Q145" s="149">
        <v>9.7199999999999995E-2</v>
      </c>
      <c r="R145" s="149">
        <v>9.7199999999999995E-2</v>
      </c>
      <c r="S145" s="140" t="s">
        <v>450</v>
      </c>
      <c r="T145" s="140">
        <v>1982</v>
      </c>
      <c r="U145" s="140">
        <v>1</v>
      </c>
      <c r="V145" s="140" t="s">
        <v>453</v>
      </c>
      <c r="W145" s="140" t="s">
        <v>453</v>
      </c>
      <c r="X145" s="183">
        <v>42855</v>
      </c>
      <c r="Y145" s="184" t="s">
        <v>675</v>
      </c>
      <c r="Z145" s="136" t="s">
        <v>455</v>
      </c>
      <c r="AA145" s="136" t="s">
        <v>454</v>
      </c>
    </row>
    <row r="146" spans="1:27" ht="38.25" customHeight="1" x14ac:dyDescent="0.25">
      <c r="A146" s="140">
        <v>122</v>
      </c>
      <c r="B146" s="145" t="s">
        <v>574</v>
      </c>
      <c r="C146" s="145" t="s">
        <v>574</v>
      </c>
      <c r="D146" s="145" t="s">
        <v>574</v>
      </c>
      <c r="E146" s="145" t="s">
        <v>574</v>
      </c>
      <c r="F146" s="136">
        <v>10</v>
      </c>
      <c r="G146" s="136">
        <v>10</v>
      </c>
      <c r="H146" s="136">
        <v>10</v>
      </c>
      <c r="I146" s="147">
        <v>10</v>
      </c>
      <c r="J146" s="143">
        <v>1984</v>
      </c>
      <c r="K146" s="148">
        <v>1</v>
      </c>
      <c r="L146" s="136">
        <v>1</v>
      </c>
      <c r="M146" s="136" t="s">
        <v>452</v>
      </c>
      <c r="N146" s="136" t="s">
        <v>452</v>
      </c>
      <c r="O146" s="136" t="s">
        <v>451</v>
      </c>
      <c r="P146" s="136" t="s">
        <v>451</v>
      </c>
      <c r="Q146" s="149">
        <v>0.13500000000000001</v>
      </c>
      <c r="R146" s="149">
        <v>0.13500000000000001</v>
      </c>
      <c r="S146" s="140" t="s">
        <v>450</v>
      </c>
      <c r="T146" s="140">
        <v>1998</v>
      </c>
      <c r="U146" s="140">
        <v>1</v>
      </c>
      <c r="V146" s="140" t="s">
        <v>453</v>
      </c>
      <c r="W146" s="140" t="s">
        <v>453</v>
      </c>
      <c r="X146" s="183">
        <v>43646</v>
      </c>
      <c r="Y146" s="184" t="s">
        <v>676</v>
      </c>
      <c r="Z146" s="136" t="s">
        <v>455</v>
      </c>
      <c r="AA146" s="136" t="s">
        <v>454</v>
      </c>
    </row>
    <row r="147" spans="1:27" ht="38.25" customHeight="1" x14ac:dyDescent="0.25">
      <c r="A147" s="140">
        <v>123</v>
      </c>
      <c r="B147" s="145" t="s">
        <v>575</v>
      </c>
      <c r="C147" s="145" t="s">
        <v>575</v>
      </c>
      <c r="D147" s="145" t="s">
        <v>575</v>
      </c>
      <c r="E147" s="145" t="s">
        <v>575</v>
      </c>
      <c r="F147" s="136">
        <v>10</v>
      </c>
      <c r="G147" s="136">
        <v>10</v>
      </c>
      <c r="H147" s="136">
        <v>10</v>
      </c>
      <c r="I147" s="147">
        <v>10</v>
      </c>
      <c r="J147" s="143">
        <v>1968</v>
      </c>
      <c r="K147" s="148">
        <v>1</v>
      </c>
      <c r="L147" s="136">
        <v>1</v>
      </c>
      <c r="M147" s="136" t="s">
        <v>452</v>
      </c>
      <c r="N147" s="136" t="s">
        <v>452</v>
      </c>
      <c r="O147" s="136" t="s">
        <v>451</v>
      </c>
      <c r="P147" s="136" t="s">
        <v>451</v>
      </c>
      <c r="Q147" s="149">
        <v>0.17280000000000001</v>
      </c>
      <c r="R147" s="149">
        <v>0.17280000000000001</v>
      </c>
      <c r="S147" s="140" t="s">
        <v>450</v>
      </c>
      <c r="T147" s="140">
        <v>1982</v>
      </c>
      <c r="U147" s="140">
        <v>1</v>
      </c>
      <c r="V147" s="140" t="s">
        <v>453</v>
      </c>
      <c r="W147" s="140" t="s">
        <v>453</v>
      </c>
      <c r="X147" s="183">
        <v>43646</v>
      </c>
      <c r="Y147" s="184" t="s">
        <v>676</v>
      </c>
      <c r="Z147" s="136" t="s">
        <v>455</v>
      </c>
      <c r="AA147" s="136" t="s">
        <v>454</v>
      </c>
    </row>
    <row r="148" spans="1:27" ht="38.25" customHeight="1" x14ac:dyDescent="0.25">
      <c r="A148" s="140">
        <v>124</v>
      </c>
      <c r="B148" s="145" t="s">
        <v>576</v>
      </c>
      <c r="C148" s="145" t="s">
        <v>576</v>
      </c>
      <c r="D148" s="145" t="s">
        <v>576</v>
      </c>
      <c r="E148" s="145" t="s">
        <v>576</v>
      </c>
      <c r="F148" s="136">
        <v>10</v>
      </c>
      <c r="G148" s="136">
        <v>10</v>
      </c>
      <c r="H148" s="136">
        <v>10</v>
      </c>
      <c r="I148" s="147">
        <v>10</v>
      </c>
      <c r="J148" s="143">
        <v>1969</v>
      </c>
      <c r="K148" s="148">
        <v>1</v>
      </c>
      <c r="L148" s="136">
        <v>1</v>
      </c>
      <c r="M148" s="136" t="s">
        <v>452</v>
      </c>
      <c r="N148" s="136" t="s">
        <v>452</v>
      </c>
      <c r="O148" s="136" t="s">
        <v>451</v>
      </c>
      <c r="P148" s="136" t="s">
        <v>451</v>
      </c>
      <c r="Q148" s="149">
        <v>6.0480000000000006E-2</v>
      </c>
      <c r="R148" s="149">
        <v>6.0480000000000006E-2</v>
      </c>
      <c r="S148" s="140" t="s">
        <v>450</v>
      </c>
      <c r="T148" s="140">
        <v>1983</v>
      </c>
      <c r="U148" s="140">
        <v>1</v>
      </c>
      <c r="V148" s="140" t="s">
        <v>453</v>
      </c>
      <c r="W148" s="140" t="s">
        <v>453</v>
      </c>
      <c r="X148" s="183">
        <v>42855</v>
      </c>
      <c r="Y148" s="184" t="s">
        <v>675</v>
      </c>
      <c r="Z148" s="136" t="s">
        <v>455</v>
      </c>
      <c r="AA148" s="136" t="s">
        <v>454</v>
      </c>
    </row>
    <row r="149" spans="1:27" ht="38.25" customHeight="1" x14ac:dyDescent="0.25">
      <c r="A149" s="140">
        <v>125</v>
      </c>
      <c r="B149" s="146" t="s">
        <v>577</v>
      </c>
      <c r="C149" s="146" t="s">
        <v>577</v>
      </c>
      <c r="D149" s="146" t="s">
        <v>577</v>
      </c>
      <c r="E149" s="146" t="s">
        <v>577</v>
      </c>
      <c r="F149" s="136">
        <v>10</v>
      </c>
      <c r="G149" s="136">
        <v>10</v>
      </c>
      <c r="H149" s="136">
        <v>10</v>
      </c>
      <c r="I149" s="147">
        <v>10</v>
      </c>
      <c r="J149" s="143">
        <v>1970</v>
      </c>
      <c r="K149" s="148">
        <v>1</v>
      </c>
      <c r="L149" s="136">
        <v>1</v>
      </c>
      <c r="M149" s="136" t="s">
        <v>452</v>
      </c>
      <c r="N149" s="136" t="s">
        <v>452</v>
      </c>
      <c r="O149" s="136" t="s">
        <v>451</v>
      </c>
      <c r="P149" s="136" t="s">
        <v>451</v>
      </c>
      <c r="Q149" s="149">
        <v>0.65</v>
      </c>
      <c r="R149" s="149">
        <v>0.65</v>
      </c>
      <c r="S149" s="140" t="s">
        <v>450</v>
      </c>
      <c r="T149" s="140">
        <v>1984</v>
      </c>
      <c r="U149" s="140">
        <v>1</v>
      </c>
      <c r="V149" s="140" t="s">
        <v>453</v>
      </c>
      <c r="W149" s="140" t="s">
        <v>453</v>
      </c>
      <c r="X149" s="183">
        <v>43281</v>
      </c>
      <c r="Y149" s="184" t="s">
        <v>678</v>
      </c>
      <c r="Z149" s="136" t="s">
        <v>455</v>
      </c>
      <c r="AA149" s="136" t="s">
        <v>454</v>
      </c>
    </row>
    <row r="150" spans="1:27" ht="38.25" customHeight="1" x14ac:dyDescent="0.25">
      <c r="A150" s="140">
        <v>126</v>
      </c>
      <c r="B150" s="145" t="s">
        <v>578</v>
      </c>
      <c r="C150" s="145" t="s">
        <v>578</v>
      </c>
      <c r="D150" s="145" t="s">
        <v>578</v>
      </c>
      <c r="E150" s="145" t="s">
        <v>578</v>
      </c>
      <c r="F150" s="136">
        <v>10</v>
      </c>
      <c r="G150" s="136">
        <v>10</v>
      </c>
      <c r="H150" s="136">
        <v>10</v>
      </c>
      <c r="I150" s="147">
        <v>10</v>
      </c>
      <c r="J150" s="143">
        <v>1981</v>
      </c>
      <c r="K150" s="148">
        <v>1</v>
      </c>
      <c r="L150" s="136">
        <v>1</v>
      </c>
      <c r="M150" s="136" t="s">
        <v>452</v>
      </c>
      <c r="N150" s="136" t="s">
        <v>452</v>
      </c>
      <c r="O150" s="136" t="s">
        <v>451</v>
      </c>
      <c r="P150" s="136" t="s">
        <v>451</v>
      </c>
      <c r="Q150" s="150">
        <v>2.862E-2</v>
      </c>
      <c r="R150" s="150">
        <v>2.862E-2</v>
      </c>
      <c r="S150" s="140" t="s">
        <v>450</v>
      </c>
      <c r="T150" s="140">
        <v>1995</v>
      </c>
      <c r="U150" s="140">
        <v>1</v>
      </c>
      <c r="V150" s="140" t="s">
        <v>453</v>
      </c>
      <c r="W150" s="140" t="s">
        <v>453</v>
      </c>
      <c r="X150" s="183">
        <v>43281</v>
      </c>
      <c r="Y150" s="184" t="s">
        <v>678</v>
      </c>
      <c r="Z150" s="136" t="s">
        <v>455</v>
      </c>
      <c r="AA150" s="136" t="s">
        <v>454</v>
      </c>
    </row>
    <row r="151" spans="1:27" ht="38.25" customHeight="1" x14ac:dyDescent="0.25">
      <c r="A151" s="140">
        <v>127</v>
      </c>
      <c r="B151" s="145" t="s">
        <v>579</v>
      </c>
      <c r="C151" s="145" t="s">
        <v>579</v>
      </c>
      <c r="D151" s="145" t="s">
        <v>579</v>
      </c>
      <c r="E151" s="145" t="s">
        <v>579</v>
      </c>
      <c r="F151" s="136">
        <v>10</v>
      </c>
      <c r="G151" s="136">
        <v>10</v>
      </c>
      <c r="H151" s="136">
        <v>10</v>
      </c>
      <c r="I151" s="147">
        <v>10</v>
      </c>
      <c r="J151" s="143">
        <v>1980</v>
      </c>
      <c r="K151" s="148">
        <v>1</v>
      </c>
      <c r="L151" s="136">
        <v>1</v>
      </c>
      <c r="M151" s="136" t="s">
        <v>452</v>
      </c>
      <c r="N151" s="136" t="s">
        <v>452</v>
      </c>
      <c r="O151" s="136" t="s">
        <v>451</v>
      </c>
      <c r="P151" s="136" t="s">
        <v>451</v>
      </c>
      <c r="Q151" s="150">
        <v>0.12852</v>
      </c>
      <c r="R151" s="150">
        <v>0.12852</v>
      </c>
      <c r="S151" s="140" t="s">
        <v>450</v>
      </c>
      <c r="T151" s="140">
        <v>1994</v>
      </c>
      <c r="U151" s="140">
        <v>1</v>
      </c>
      <c r="V151" s="140" t="s">
        <v>453</v>
      </c>
      <c r="W151" s="140" t="s">
        <v>453</v>
      </c>
      <c r="X151" s="183">
        <v>43281</v>
      </c>
      <c r="Y151" s="184" t="s">
        <v>678</v>
      </c>
      <c r="Z151" s="136" t="s">
        <v>455</v>
      </c>
      <c r="AA151" s="136" t="s">
        <v>454</v>
      </c>
    </row>
    <row r="152" spans="1:27" ht="38.25" customHeight="1" x14ac:dyDescent="0.25">
      <c r="A152" s="140">
        <v>128</v>
      </c>
      <c r="B152" s="145" t="s">
        <v>580</v>
      </c>
      <c r="C152" s="145" t="s">
        <v>580</v>
      </c>
      <c r="D152" s="145" t="s">
        <v>580</v>
      </c>
      <c r="E152" s="145" t="s">
        <v>580</v>
      </c>
      <c r="F152" s="136">
        <v>10</v>
      </c>
      <c r="G152" s="136">
        <v>10</v>
      </c>
      <c r="H152" s="136">
        <v>10</v>
      </c>
      <c r="I152" s="147">
        <v>10</v>
      </c>
      <c r="J152" s="143">
        <v>1977</v>
      </c>
      <c r="K152" s="148">
        <v>1</v>
      </c>
      <c r="L152" s="136">
        <v>1</v>
      </c>
      <c r="M152" s="136" t="s">
        <v>452</v>
      </c>
      <c r="N152" s="136" t="s">
        <v>452</v>
      </c>
      <c r="O152" s="136" t="s">
        <v>451</v>
      </c>
      <c r="P152" s="136" t="s">
        <v>451</v>
      </c>
      <c r="Q152" s="150">
        <v>0.25919999999999999</v>
      </c>
      <c r="R152" s="150">
        <v>0.25919999999999999</v>
      </c>
      <c r="S152" s="140" t="s">
        <v>450</v>
      </c>
      <c r="T152" s="140">
        <v>1991</v>
      </c>
      <c r="U152" s="140">
        <v>1</v>
      </c>
      <c r="V152" s="140" t="s">
        <v>453</v>
      </c>
      <c r="W152" s="140" t="s">
        <v>453</v>
      </c>
      <c r="X152" s="183">
        <v>43281</v>
      </c>
      <c r="Y152" s="184" t="s">
        <v>678</v>
      </c>
      <c r="Z152" s="136" t="s">
        <v>455</v>
      </c>
      <c r="AA152" s="136" t="s">
        <v>454</v>
      </c>
    </row>
    <row r="153" spans="1:27" x14ac:dyDescent="0.25">
      <c r="J153" s="143"/>
    </row>
  </sheetData>
  <autoFilter ref="A24:AA152"/>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90" zoomScaleSheetLayoutView="9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I_TP3500.VL.0074</v>
      </c>
      <c r="B12" s="316"/>
      <c r="C12" s="316"/>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51.75" customHeight="1" x14ac:dyDescent="0.2">
      <c r="A15" s="28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0" t="s">
        <v>403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
      <c r="A22" s="24" t="s">
        <v>65</v>
      </c>
      <c r="B22" s="30" t="s">
        <v>416</v>
      </c>
      <c r="C22" s="66" t="s">
        <v>585</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6" t="s">
        <v>457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436</v>
      </c>
      <c r="C24" s="36" t="s">
        <v>711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437</v>
      </c>
      <c r="C25" s="36" t="s">
        <v>710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6" t="s">
        <v>586</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417</v>
      </c>
      <c r="C27" s="36" t="s">
        <v>712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7"/>
      <c r="AB6" s="10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7"/>
      <c r="AB7" s="107"/>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8"/>
      <c r="AB8" s="10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09"/>
      <c r="AB9" s="10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7"/>
      <c r="AB10" s="107"/>
    </row>
    <row r="11" spans="1:28" x14ac:dyDescent="0.25">
      <c r="A11" s="317" t="str">
        <f>'1. паспорт местоположение'!A12:C12</f>
        <v>I_TP3500.VL.0074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8"/>
      <c r="AB11" s="10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09"/>
      <c r="AB12" s="109"/>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08"/>
      <c r="AB14" s="10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09"/>
      <c r="AB15" s="10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17"/>
      <c r="AB16" s="11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17"/>
      <c r="AB17" s="11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17"/>
      <c r="AB18" s="11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17"/>
      <c r="AB19" s="11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18"/>
      <c r="AB20" s="11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18"/>
      <c r="AB21" s="118"/>
    </row>
    <row r="22" spans="1:28" x14ac:dyDescent="0.25">
      <c r="A22" s="320" t="s">
        <v>435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19"/>
      <c r="AB22" s="119"/>
    </row>
    <row r="23" spans="1:28" ht="32.25" customHeight="1" x14ac:dyDescent="0.25">
      <c r="A23" s="322" t="s">
        <v>308</v>
      </c>
      <c r="B23" s="323"/>
      <c r="C23" s="323"/>
      <c r="D23" s="323"/>
      <c r="E23" s="323"/>
      <c r="F23" s="323"/>
      <c r="G23" s="323"/>
      <c r="H23" s="323"/>
      <c r="I23" s="323"/>
      <c r="J23" s="323"/>
      <c r="K23" s="323"/>
      <c r="L23" s="324"/>
      <c r="M23" s="321" t="s">
        <v>309</v>
      </c>
      <c r="N23" s="321"/>
      <c r="O23" s="321"/>
      <c r="P23" s="321"/>
      <c r="Q23" s="321"/>
      <c r="R23" s="321"/>
      <c r="S23" s="321"/>
      <c r="T23" s="321"/>
      <c r="U23" s="321"/>
      <c r="V23" s="321"/>
      <c r="W23" s="321"/>
      <c r="X23" s="321"/>
      <c r="Y23" s="321"/>
      <c r="Z23" s="321"/>
    </row>
    <row r="24" spans="1:28" ht="151.5" customHeight="1" x14ac:dyDescent="0.25">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444</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25">
      <c r="A25" s="85">
        <v>1</v>
      </c>
      <c r="B25" s="86">
        <v>2</v>
      </c>
      <c r="C25" s="85">
        <v>3</v>
      </c>
      <c r="D25" s="86">
        <v>4</v>
      </c>
      <c r="E25" s="85">
        <v>5</v>
      </c>
      <c r="F25" s="86">
        <v>6</v>
      </c>
      <c r="G25" s="85">
        <v>7</v>
      </c>
      <c r="H25" s="86">
        <v>8</v>
      </c>
      <c r="I25" s="85">
        <v>9</v>
      </c>
      <c r="J25" s="86">
        <v>10</v>
      </c>
      <c r="K25" s="120">
        <v>11</v>
      </c>
      <c r="L25" s="86">
        <v>12</v>
      </c>
      <c r="M25" s="120">
        <v>13</v>
      </c>
      <c r="N25" s="86">
        <v>14</v>
      </c>
      <c r="O25" s="120">
        <v>15</v>
      </c>
      <c r="P25" s="86">
        <v>16</v>
      </c>
      <c r="Q25" s="120">
        <v>17</v>
      </c>
      <c r="R25" s="86">
        <v>18</v>
      </c>
      <c r="S25" s="120">
        <v>19</v>
      </c>
      <c r="T25" s="86">
        <v>20</v>
      </c>
      <c r="U25" s="120">
        <v>21</v>
      </c>
      <c r="V25" s="86">
        <v>22</v>
      </c>
      <c r="W25" s="120">
        <v>23</v>
      </c>
      <c r="X25" s="86">
        <v>24</v>
      </c>
      <c r="Y25" s="120">
        <v>25</v>
      </c>
      <c r="Z25" s="86">
        <v>26</v>
      </c>
    </row>
    <row r="26" spans="1:28" ht="45.75" customHeight="1" x14ac:dyDescent="0.25">
      <c r="A26" s="157" t="s">
        <v>628</v>
      </c>
      <c r="B26" s="158" t="s">
        <v>631</v>
      </c>
      <c r="C26" s="80">
        <v>1.52</v>
      </c>
      <c r="D26" s="80">
        <v>436</v>
      </c>
      <c r="E26" s="80"/>
      <c r="F26" s="80">
        <f>C26*D26</f>
        <v>662.72</v>
      </c>
      <c r="G26" s="80"/>
      <c r="H26" s="80">
        <v>226732</v>
      </c>
      <c r="I26" s="80">
        <f>F26/H26</f>
        <v>2.9229222165375861E-3</v>
      </c>
      <c r="J26" s="80">
        <f>D26/H26</f>
        <v>1.9229751424589383E-3</v>
      </c>
      <c r="K26" s="159" t="s">
        <v>629</v>
      </c>
      <c r="L26" s="81"/>
      <c r="M26" s="83"/>
      <c r="N26" s="159">
        <v>1</v>
      </c>
      <c r="O26" s="159">
        <f>P26*D26</f>
        <v>566.80000000000007</v>
      </c>
      <c r="P26" s="159">
        <v>1.3</v>
      </c>
      <c r="Q26" s="159">
        <f>P26/R26</f>
        <v>5.6552966203077354E-6</v>
      </c>
      <c r="R26" s="159">
        <v>229873</v>
      </c>
      <c r="S26" s="159">
        <f>600/R26</f>
        <v>2.6101369016804932E-3</v>
      </c>
      <c r="T26" s="159">
        <f>D26/R26</f>
        <v>1.896699481887825E-3</v>
      </c>
      <c r="U26" s="159"/>
      <c r="V26" s="159"/>
      <c r="W26" s="81">
        <v>-3.1278531485709299E-6</v>
      </c>
      <c r="X26" s="81">
        <v>-2.6275660571113298E-6</v>
      </c>
      <c r="Y26" s="78"/>
      <c r="Z26" s="79" t="s">
        <v>630</v>
      </c>
    </row>
    <row r="27" spans="1:28" x14ac:dyDescent="0.25">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I_TP3500.VL.0074</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283"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8" t="s">
        <v>412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5" t="s">
        <v>86</v>
      </c>
      <c r="F19" s="326"/>
      <c r="G19" s="326"/>
      <c r="H19" s="326"/>
      <c r="I19" s="32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8" sqref="A18:AR18"/>
    </sheetView>
  </sheetViews>
  <sheetFormatPr defaultColWidth="9.140625"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8"/>
      <c r="B8" s="228"/>
      <c r="C8" s="228"/>
      <c r="D8" s="228"/>
      <c r="E8" s="228"/>
      <c r="F8" s="228"/>
      <c r="G8" s="228"/>
      <c r="H8" s="228"/>
      <c r="I8" s="228"/>
      <c r="J8" s="228"/>
      <c r="K8" s="228"/>
      <c r="L8" s="107"/>
      <c r="M8" s="107"/>
      <c r="N8" s="107"/>
      <c r="O8" s="107"/>
      <c r="P8" s="107"/>
      <c r="Q8" s="107"/>
      <c r="R8" s="107"/>
      <c r="S8" s="107"/>
      <c r="T8" s="107"/>
      <c r="U8" s="107"/>
      <c r="V8" s="107"/>
      <c r="W8" s="107"/>
      <c r="X8" s="107"/>
      <c r="Y8" s="107"/>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8"/>
      <c r="B11" s="228"/>
      <c r="C11" s="228"/>
      <c r="D11" s="228"/>
      <c r="E11" s="228"/>
      <c r="F11" s="228"/>
      <c r="G11" s="228"/>
      <c r="H11" s="228"/>
      <c r="I11" s="228"/>
      <c r="J11" s="228"/>
      <c r="K11" s="228"/>
      <c r="L11" s="107"/>
      <c r="M11" s="107"/>
      <c r="N11" s="107"/>
      <c r="O11" s="107"/>
      <c r="P11" s="107"/>
      <c r="Q11" s="107"/>
      <c r="R11" s="107"/>
      <c r="S11" s="107"/>
      <c r="T11" s="107"/>
      <c r="U11" s="107"/>
      <c r="V11" s="107"/>
      <c r="W11" s="107"/>
      <c r="X11" s="107"/>
      <c r="Y11" s="107"/>
    </row>
    <row r="12" spans="1:44" s="12" customFormat="1" ht="18.75" customHeight="1" x14ac:dyDescent="0.2">
      <c r="A12" s="317" t="str">
        <f>'1. паспорт местоположение'!A12:C12</f>
        <v>I_TP3500.VL.0074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1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81" t="s">
        <v>413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1"/>
      <c r="AP19" s="241"/>
      <c r="AQ19" s="241"/>
      <c r="AR19" s="38"/>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93" t="s">
        <v>297</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243"/>
      <c r="AN24" s="243"/>
      <c r="AO24" s="244"/>
      <c r="AP24" s="244"/>
      <c r="AQ24" s="244"/>
      <c r="AR24" s="244"/>
      <c r="AS24" s="245"/>
    </row>
    <row r="25" spans="1:45" ht="12.75" customHeight="1" x14ac:dyDescent="0.25">
      <c r="A25" s="374" t="s">
        <v>733</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246"/>
      <c r="AN25" s="394" t="s">
        <v>296</v>
      </c>
      <c r="AO25" s="394"/>
      <c r="AP25" s="394"/>
      <c r="AQ25" s="395"/>
      <c r="AR25" s="395"/>
      <c r="AS25" s="245"/>
    </row>
    <row r="26" spans="1:45" ht="17.25" customHeight="1" x14ac:dyDescent="0.25">
      <c r="A26" s="347" t="s">
        <v>295</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46"/>
      <c r="AN26" s="383" t="s">
        <v>294</v>
      </c>
      <c r="AO26" s="384"/>
      <c r="AP26" s="385"/>
      <c r="AQ26" s="381"/>
      <c r="AR26" s="386"/>
      <c r="AS26" s="245"/>
    </row>
    <row r="27" spans="1:45" ht="17.25" customHeight="1" x14ac:dyDescent="0.25">
      <c r="A27" s="347" t="s">
        <v>293</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46"/>
      <c r="AN27" s="383" t="s">
        <v>292</v>
      </c>
      <c r="AO27" s="384"/>
      <c r="AP27" s="385"/>
      <c r="AQ27" s="381"/>
      <c r="AR27" s="386"/>
      <c r="AS27" s="245"/>
    </row>
    <row r="28" spans="1:45" ht="27.75" customHeight="1" thickBot="1" x14ac:dyDescent="0.3">
      <c r="A28" s="387" t="s">
        <v>291</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246"/>
      <c r="AN28" s="390" t="s">
        <v>734</v>
      </c>
      <c r="AO28" s="391"/>
      <c r="AP28" s="392"/>
      <c r="AQ28" s="381"/>
      <c r="AR28" s="386"/>
      <c r="AS28" s="245"/>
    </row>
    <row r="29" spans="1:45" ht="17.25" customHeight="1" x14ac:dyDescent="0.25">
      <c r="A29" s="376" t="s">
        <v>290</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246"/>
      <c r="AN29" s="379"/>
      <c r="AO29" s="380"/>
      <c r="AP29" s="380"/>
      <c r="AQ29" s="381"/>
      <c r="AR29" s="382"/>
      <c r="AS29" s="245"/>
    </row>
    <row r="30" spans="1:45" ht="17.25" customHeight="1" x14ac:dyDescent="0.25">
      <c r="A30" s="347" t="s">
        <v>735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46"/>
      <c r="AS30" s="245"/>
    </row>
    <row r="31" spans="1:45" ht="17.25" customHeight="1" x14ac:dyDescent="0.25">
      <c r="A31" s="347" t="s">
        <v>289</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46"/>
      <c r="AN31" s="246"/>
      <c r="AO31" s="247"/>
      <c r="AP31" s="247"/>
      <c r="AQ31" s="247"/>
      <c r="AR31" s="247"/>
      <c r="AS31" s="245"/>
    </row>
    <row r="32" spans="1:45" ht="17.25" customHeight="1" x14ac:dyDescent="0.25">
      <c r="A32" s="347" t="s">
        <v>268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46"/>
      <c r="AN32" s="246"/>
      <c r="AO32" s="246"/>
      <c r="AP32" s="246"/>
      <c r="AQ32" s="246"/>
      <c r="AR32" s="246"/>
      <c r="AS32" s="245"/>
    </row>
    <row r="33" spans="1:45" ht="17.25" customHeight="1" x14ac:dyDescent="0.25">
      <c r="A33" s="347" t="s">
        <v>288</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246"/>
      <c r="AN33" s="246"/>
      <c r="AO33" s="246"/>
      <c r="AP33" s="246"/>
      <c r="AQ33" s="246"/>
      <c r="AR33" s="246"/>
      <c r="AS33" s="245"/>
    </row>
    <row r="34" spans="1:45" ht="17.25" customHeight="1" x14ac:dyDescent="0.25">
      <c r="A34" s="347" t="s">
        <v>287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46"/>
      <c r="AN34" s="246"/>
      <c r="AO34" s="246"/>
      <c r="AP34" s="246"/>
      <c r="AQ34" s="246"/>
      <c r="AR34" s="246"/>
      <c r="AS34" s="245"/>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46"/>
      <c r="AN35" s="246"/>
      <c r="AO35" s="246"/>
      <c r="AP35" s="246"/>
      <c r="AQ35" s="246"/>
      <c r="AR35" s="246"/>
      <c r="AS35" s="245"/>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46"/>
      <c r="AN36" s="246"/>
      <c r="AO36" s="246"/>
      <c r="AP36" s="246"/>
      <c r="AQ36" s="246"/>
      <c r="AR36" s="246"/>
      <c r="AS36" s="245"/>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246"/>
      <c r="AN37" s="246"/>
      <c r="AO37" s="246"/>
      <c r="AP37" s="246"/>
      <c r="AQ37" s="246"/>
      <c r="AR37" s="246"/>
      <c r="AS37" s="245"/>
    </row>
    <row r="38" spans="1:45" ht="17.25" customHeight="1" x14ac:dyDescent="0.25">
      <c r="A38" s="347" t="s">
        <v>286</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46"/>
      <c r="AN38" s="246"/>
      <c r="AO38" s="246"/>
      <c r="AP38" s="246"/>
      <c r="AQ38" s="246"/>
      <c r="AR38" s="246"/>
      <c r="AS38" s="245"/>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46"/>
      <c r="AN39" s="246"/>
      <c r="AO39" s="246"/>
      <c r="AP39" s="246"/>
      <c r="AQ39" s="246"/>
      <c r="AR39" s="246"/>
      <c r="AS39" s="245"/>
    </row>
    <row r="40" spans="1:45" ht="17.25" customHeight="1" x14ac:dyDescent="0.25">
      <c r="A40" s="374" t="s">
        <v>736</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246"/>
      <c r="AN40" s="246"/>
      <c r="AO40" s="246"/>
      <c r="AP40" s="246"/>
      <c r="AQ40" s="246"/>
      <c r="AR40" s="246"/>
      <c r="AS40" s="245"/>
    </row>
    <row r="41" spans="1:45" ht="17.25" customHeight="1" x14ac:dyDescent="0.25">
      <c r="A41" s="347" t="s">
        <v>284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46"/>
      <c r="AN41" s="246"/>
      <c r="AO41" s="246"/>
      <c r="AP41" s="246"/>
      <c r="AQ41" s="246"/>
      <c r="AR41" s="246"/>
      <c r="AS41" s="245"/>
    </row>
    <row r="42" spans="1:45" ht="17.25" customHeight="1" x14ac:dyDescent="0.25">
      <c r="A42" s="347" t="s">
        <v>283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46"/>
      <c r="AN42" s="246"/>
      <c r="AO42" s="246"/>
      <c r="AP42" s="246"/>
      <c r="AQ42" s="246"/>
      <c r="AR42" s="246"/>
      <c r="AS42" s="245"/>
    </row>
    <row r="43" spans="1:45" ht="17.25" customHeight="1" x14ac:dyDescent="0.25">
      <c r="A43" s="347" t="s">
        <v>282</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46"/>
      <c r="AN43" s="246"/>
      <c r="AO43" s="246"/>
      <c r="AP43" s="246"/>
      <c r="AQ43" s="246"/>
      <c r="AR43" s="246"/>
      <c r="AS43" s="245"/>
    </row>
    <row r="44" spans="1:45" ht="17.25" customHeight="1" x14ac:dyDescent="0.25">
      <c r="A44" s="347" t="s">
        <v>281</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46"/>
      <c r="AN44" s="246"/>
      <c r="AO44" s="246"/>
      <c r="AP44" s="246"/>
      <c r="AQ44" s="246"/>
      <c r="AR44" s="246"/>
      <c r="AS44" s="245"/>
    </row>
    <row r="45" spans="1:45" ht="17.25" customHeight="1" x14ac:dyDescent="0.25">
      <c r="A45" s="347" t="s">
        <v>280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46"/>
      <c r="AN45" s="246"/>
      <c r="AO45" s="246"/>
      <c r="AP45" s="246"/>
      <c r="AQ45" s="246"/>
      <c r="AR45" s="246"/>
      <c r="AS45" s="245"/>
    </row>
    <row r="46" spans="1:45" ht="17.25" customHeight="1" thickBot="1" x14ac:dyDescent="0.3">
      <c r="A46" s="367" t="s">
        <v>737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46"/>
      <c r="AN46" s="246"/>
      <c r="AO46" s="246"/>
      <c r="AP46" s="246"/>
      <c r="AQ46" s="246"/>
      <c r="AR46" s="246"/>
      <c r="AS46" s="245"/>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3" t="s">
        <v>738</v>
      </c>
      <c r="AN47" s="353"/>
      <c r="AO47" s="248" t="s">
        <v>739</v>
      </c>
      <c r="AP47" s="248" t="s">
        <v>740</v>
      </c>
      <c r="AQ47" s="245"/>
    </row>
    <row r="48" spans="1:45" ht="12" customHeight="1" x14ac:dyDescent="0.25">
      <c r="A48" s="347" t="s">
        <v>278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49"/>
      <c r="AP48" s="249"/>
      <c r="AQ48" s="245"/>
    </row>
    <row r="49" spans="1:43" ht="12" customHeight="1" x14ac:dyDescent="0.25">
      <c r="A49" s="347" t="s">
        <v>277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49"/>
      <c r="AP49" s="249"/>
      <c r="AQ49" s="245"/>
    </row>
    <row r="50" spans="1:43" ht="12" customHeight="1" thickBot="1" x14ac:dyDescent="0.3">
      <c r="A50" s="361" t="s">
        <v>741</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51" t="s">
        <v>276</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738</v>
      </c>
      <c r="AN52" s="353"/>
      <c r="AO52" s="248" t="s">
        <v>739</v>
      </c>
      <c r="AP52" s="248" t="s">
        <v>740</v>
      </c>
      <c r="AQ52" s="245"/>
    </row>
    <row r="53" spans="1:43" ht="11.25" customHeight="1" x14ac:dyDescent="0.25">
      <c r="A53" s="364" t="s">
        <v>275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55"/>
      <c r="AP53" s="255"/>
      <c r="AQ53" s="245"/>
    </row>
    <row r="54" spans="1:43" ht="12" customHeight="1" x14ac:dyDescent="0.25">
      <c r="A54" s="347" t="s">
        <v>274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49"/>
      <c r="AP54" s="249"/>
      <c r="AQ54" s="245"/>
    </row>
    <row r="55" spans="1:43" ht="12" customHeight="1" x14ac:dyDescent="0.25">
      <c r="A55" s="347" t="s">
        <v>273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49"/>
      <c r="AP55" s="249"/>
      <c r="AQ55" s="245"/>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51" t="s">
        <v>742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738</v>
      </c>
      <c r="AN58" s="353"/>
      <c r="AO58" s="248" t="s">
        <v>739</v>
      </c>
      <c r="AP58" s="248" t="s">
        <v>740</v>
      </c>
      <c r="AQ58" s="245"/>
    </row>
    <row r="59" spans="1:43" ht="12.75" customHeight="1" x14ac:dyDescent="0.25">
      <c r="A59" s="358" t="s">
        <v>271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58"/>
      <c r="AP59" s="258"/>
      <c r="AQ59" s="259"/>
    </row>
    <row r="60" spans="1:43" ht="12" customHeight="1" x14ac:dyDescent="0.25">
      <c r="A60" s="347" t="s">
        <v>270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49"/>
      <c r="AP60" s="249"/>
      <c r="AQ60" s="245"/>
    </row>
    <row r="61" spans="1:43" ht="12" customHeight="1" x14ac:dyDescent="0.25">
      <c r="A61" s="347" t="s">
        <v>269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49"/>
      <c r="AP61" s="249"/>
      <c r="AQ61" s="245"/>
    </row>
    <row r="62" spans="1:43" ht="12" customHeight="1" x14ac:dyDescent="0.25">
      <c r="A62" s="347" t="s">
        <v>268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49"/>
      <c r="AP62" s="249"/>
      <c r="AQ62" s="245"/>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49"/>
      <c r="AP63" s="249"/>
      <c r="AQ63" s="245"/>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49"/>
      <c r="AP64" s="249"/>
      <c r="AQ64" s="245"/>
    </row>
    <row r="65" spans="1:43" ht="12" customHeight="1" x14ac:dyDescent="0.25">
      <c r="A65" s="347" t="s">
        <v>267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49"/>
      <c r="AP65" s="249"/>
      <c r="AQ65" s="245"/>
    </row>
    <row r="66" spans="1:43" ht="27.75" customHeight="1" x14ac:dyDescent="0.25">
      <c r="A66" s="340" t="s">
        <v>743</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60"/>
      <c r="AP66" s="260"/>
      <c r="AQ66" s="259"/>
    </row>
    <row r="67" spans="1:43" ht="11.25" customHeight="1" x14ac:dyDescent="0.25">
      <c r="A67" s="347" t="s">
        <v>263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49"/>
      <c r="AP67" s="249"/>
      <c r="AQ67" s="245"/>
    </row>
    <row r="68" spans="1:43" ht="25.5" customHeight="1" x14ac:dyDescent="0.25">
      <c r="A68" s="340" t="s">
        <v>744</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60"/>
      <c r="AP68" s="260"/>
      <c r="AQ68" s="259"/>
    </row>
    <row r="69" spans="1:43" ht="12" customHeight="1" x14ac:dyDescent="0.25">
      <c r="A69" s="347" t="s">
        <v>262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49"/>
      <c r="AP69" s="249"/>
      <c r="AQ69" s="245"/>
    </row>
    <row r="70" spans="1:43" ht="12.75" customHeight="1" x14ac:dyDescent="0.25">
      <c r="A70" s="345" t="s">
        <v>266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60"/>
      <c r="AP70" s="260"/>
      <c r="AQ70" s="259"/>
    </row>
    <row r="71" spans="1:43" ht="12" customHeight="1" x14ac:dyDescent="0.25">
      <c r="A71" s="347" t="s">
        <v>261</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49"/>
      <c r="AP71" s="249"/>
      <c r="AQ71" s="245"/>
    </row>
    <row r="72" spans="1:43" ht="12.75" customHeight="1" thickBot="1" x14ac:dyDescent="0.3">
      <c r="A72" s="354" t="s">
        <v>265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51" t="s">
        <v>264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738</v>
      </c>
      <c r="AN74" s="353"/>
      <c r="AO74" s="248" t="s">
        <v>739</v>
      </c>
      <c r="AP74" s="248" t="s">
        <v>740</v>
      </c>
      <c r="AQ74" s="245"/>
    </row>
    <row r="75" spans="1:43" ht="25.5" customHeight="1" x14ac:dyDescent="0.25">
      <c r="A75" s="340" t="s">
        <v>744</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62"/>
      <c r="AP75" s="262"/>
      <c r="AQ75" s="259"/>
    </row>
    <row r="76" spans="1:43" ht="12" customHeight="1" x14ac:dyDescent="0.25">
      <c r="A76" s="347" t="s">
        <v>263</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63"/>
      <c r="AP76" s="263"/>
      <c r="AQ76" s="245"/>
    </row>
    <row r="77" spans="1:43" ht="12" customHeight="1" x14ac:dyDescent="0.25">
      <c r="A77" s="347" t="s">
        <v>262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63"/>
      <c r="AP77" s="263"/>
      <c r="AQ77" s="245"/>
    </row>
    <row r="78" spans="1:43" ht="12" customHeight="1" x14ac:dyDescent="0.25">
      <c r="A78" s="347" t="s">
        <v>261</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63"/>
      <c r="AP78" s="263"/>
      <c r="AQ78" s="245"/>
    </row>
    <row r="79" spans="1:43" ht="12" customHeight="1" x14ac:dyDescent="0.25">
      <c r="A79" s="347" t="s">
        <v>260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63"/>
      <c r="AP79" s="263"/>
      <c r="AQ79" s="245"/>
    </row>
    <row r="80" spans="1:43" ht="12" customHeight="1" x14ac:dyDescent="0.25">
      <c r="A80" s="347" t="s">
        <v>259</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63"/>
      <c r="AP80" s="263"/>
      <c r="AQ80" s="245"/>
    </row>
    <row r="81" spans="1:45" ht="12.75" customHeight="1" x14ac:dyDescent="0.25">
      <c r="A81" s="347" t="s">
        <v>258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63"/>
      <c r="AP81" s="263"/>
      <c r="AQ81" s="245"/>
    </row>
    <row r="82" spans="1:45" ht="12.75" customHeight="1" x14ac:dyDescent="0.25">
      <c r="A82" s="347" t="s">
        <v>257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63"/>
      <c r="AP82" s="263"/>
      <c r="AQ82" s="245"/>
    </row>
    <row r="83" spans="1:45" ht="12" customHeight="1" x14ac:dyDescent="0.25">
      <c r="A83" s="345" t="s">
        <v>256</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62"/>
      <c r="AP83" s="262"/>
      <c r="AQ83" s="259"/>
    </row>
    <row r="84" spans="1:45" ht="12" customHeight="1" x14ac:dyDescent="0.25">
      <c r="A84" s="345" t="s">
        <v>745</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62"/>
      <c r="AP84" s="262"/>
      <c r="AQ84" s="259"/>
    </row>
    <row r="85" spans="1:45" ht="12" customHeight="1" x14ac:dyDescent="0.25">
      <c r="A85" s="347" t="s">
        <v>255</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63"/>
      <c r="AP85" s="263"/>
      <c r="AQ85" s="243"/>
    </row>
    <row r="86" spans="1:45" ht="27.75" customHeight="1" x14ac:dyDescent="0.25">
      <c r="A86" s="340" t="s">
        <v>746</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62"/>
      <c r="AP86" s="262"/>
      <c r="AQ86" s="259"/>
    </row>
    <row r="87" spans="1:45" x14ac:dyDescent="0.25">
      <c r="A87" s="340" t="s">
        <v>747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62"/>
      <c r="AP87" s="262"/>
      <c r="AQ87" s="259"/>
    </row>
    <row r="88" spans="1:45" ht="14.25" customHeight="1" x14ac:dyDescent="0.25">
      <c r="A88" s="333" t="s">
        <v>748</v>
      </c>
      <c r="B88" s="334"/>
      <c r="C88" s="334"/>
      <c r="D88" s="335"/>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36"/>
      <c r="AL88" s="337"/>
      <c r="AM88" s="338"/>
      <c r="AN88" s="339"/>
      <c r="AO88" s="262"/>
      <c r="AP88" s="262"/>
      <c r="AQ88" s="259"/>
    </row>
    <row r="89" spans="1:45" x14ac:dyDescent="0.25">
      <c r="A89" s="333" t="s">
        <v>749</v>
      </c>
      <c r="B89" s="334"/>
      <c r="C89" s="334"/>
      <c r="D89" s="335"/>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36"/>
      <c r="AL89" s="337"/>
      <c r="AM89" s="338"/>
      <c r="AN89" s="339"/>
      <c r="AO89" s="262"/>
      <c r="AP89" s="262"/>
      <c r="AQ89" s="243"/>
    </row>
    <row r="90" spans="1:45" ht="12" customHeight="1" thickBot="1" x14ac:dyDescent="0.3">
      <c r="A90" s="265" t="s">
        <v>750</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29"/>
      <c r="AL90" s="330"/>
      <c r="AM90" s="331"/>
      <c r="AN90" s="332"/>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751</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752</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753</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754</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755</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 zoomScale="70" zoomScaleSheetLayoutView="70" workbookViewId="0">
      <selection activeCell="L47" sqref="L47"/>
    </sheetView>
  </sheetViews>
  <sheetFormatPr defaultRowHeight="15.75" x14ac:dyDescent="0.25"/>
  <cols>
    <col min="1" max="1" width="9.140625" style="63"/>
    <col min="2" max="2" width="37.7109375" style="63" customWidth="1"/>
    <col min="3" max="3" width="14" style="63" customWidth="1"/>
    <col min="4" max="4" width="16.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I_TP3500.VL.0074</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72.75" customHeight="1" x14ac:dyDescent="0.25">
      <c r="A15" s="28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0"/>
      <c r="C15" s="280"/>
      <c r="D15" s="280"/>
      <c r="E15" s="280"/>
      <c r="F15" s="280"/>
      <c r="G15" s="280"/>
      <c r="H15" s="280"/>
      <c r="I15" s="280"/>
      <c r="J15" s="280"/>
      <c r="K15" s="280"/>
      <c r="L15" s="280"/>
    </row>
    <row r="16" spans="1:44" x14ac:dyDescent="0.25">
      <c r="A16" s="279" t="s">
        <v>6</v>
      </c>
      <c r="B16" s="279"/>
      <c r="C16" s="279"/>
      <c r="D16" s="279"/>
      <c r="E16" s="279"/>
      <c r="F16" s="279"/>
      <c r="G16" s="279"/>
      <c r="H16" s="279"/>
      <c r="I16" s="279"/>
      <c r="J16" s="279"/>
      <c r="K16" s="279"/>
      <c r="L16" s="279"/>
    </row>
    <row r="17" spans="1:12" ht="15.75" customHeight="1" x14ac:dyDescent="0.25">
      <c r="L17" s="77"/>
    </row>
    <row r="18" spans="1:12" x14ac:dyDescent="0.25">
      <c r="K18" s="76"/>
    </row>
    <row r="19" spans="1:12" ht="15.75" customHeight="1" x14ac:dyDescent="0.25">
      <c r="A19" s="396" t="s">
        <v>414</v>
      </c>
      <c r="B19" s="396"/>
      <c r="C19" s="396"/>
      <c r="D19" s="396"/>
      <c r="E19" s="396"/>
      <c r="F19" s="396"/>
      <c r="G19" s="396"/>
      <c r="H19" s="396"/>
      <c r="I19" s="396"/>
      <c r="J19" s="396"/>
      <c r="K19" s="396"/>
      <c r="L19" s="396"/>
    </row>
    <row r="20" spans="1:12" x14ac:dyDescent="0.25">
      <c r="A20" s="64"/>
      <c r="B20" s="64"/>
      <c r="C20" s="75"/>
      <c r="D20" s="75"/>
      <c r="E20" s="75"/>
      <c r="F20" s="75"/>
      <c r="G20" s="75"/>
      <c r="H20" s="75"/>
      <c r="I20" s="75"/>
      <c r="J20" s="75"/>
      <c r="K20" s="75"/>
      <c r="L20" s="75"/>
    </row>
    <row r="21" spans="1:12" ht="28.5" customHeight="1" x14ac:dyDescent="0.25">
      <c r="A21" s="397" t="s">
        <v>225</v>
      </c>
      <c r="B21" s="397" t="s">
        <v>224</v>
      </c>
      <c r="C21" s="403" t="s">
        <v>346</v>
      </c>
      <c r="D21" s="403"/>
      <c r="E21" s="403"/>
      <c r="F21" s="403"/>
      <c r="G21" s="403"/>
      <c r="H21" s="403"/>
      <c r="I21" s="398" t="s">
        <v>223</v>
      </c>
      <c r="J21" s="400" t="s">
        <v>348</v>
      </c>
      <c r="K21" s="397" t="s">
        <v>222</v>
      </c>
      <c r="L21" s="399" t="s">
        <v>347</v>
      </c>
    </row>
    <row r="22" spans="1:12" ht="58.5" customHeight="1" x14ac:dyDescent="0.25">
      <c r="A22" s="397"/>
      <c r="B22" s="397"/>
      <c r="C22" s="404" t="s">
        <v>2</v>
      </c>
      <c r="D22" s="404"/>
      <c r="E22" s="99"/>
      <c r="F22" s="100"/>
      <c r="G22" s="405" t="s">
        <v>632</v>
      </c>
      <c r="H22" s="406"/>
      <c r="I22" s="398"/>
      <c r="J22" s="401"/>
      <c r="K22" s="397"/>
      <c r="L22" s="399"/>
    </row>
    <row r="23" spans="1:12" ht="47.25" x14ac:dyDescent="0.25">
      <c r="A23" s="397"/>
      <c r="B23" s="397"/>
      <c r="C23" s="74" t="s">
        <v>221</v>
      </c>
      <c r="D23" s="74" t="s">
        <v>220</v>
      </c>
      <c r="E23" s="74" t="s">
        <v>221</v>
      </c>
      <c r="F23" s="74" t="s">
        <v>220</v>
      </c>
      <c r="G23" s="74" t="s">
        <v>221</v>
      </c>
      <c r="H23" s="74" t="s">
        <v>220</v>
      </c>
      <c r="I23" s="398"/>
      <c r="J23" s="402"/>
      <c r="K23" s="397"/>
      <c r="L23" s="399"/>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162">
        <v>1</v>
      </c>
      <c r="B25" s="71" t="s">
        <v>219</v>
      </c>
      <c r="C25" s="124"/>
      <c r="D25" s="125"/>
      <c r="E25" s="125"/>
      <c r="F25" s="125"/>
      <c r="G25" s="124"/>
      <c r="H25" s="125"/>
      <c r="I25" s="125"/>
      <c r="J25" s="125"/>
      <c r="K25" s="68"/>
      <c r="L25" s="84"/>
    </row>
    <row r="26" spans="1:12" ht="21.75" customHeight="1" x14ac:dyDescent="0.25">
      <c r="A26" s="162" t="s">
        <v>218</v>
      </c>
      <c r="B26" s="73" t="s">
        <v>353</v>
      </c>
      <c r="C26" s="69" t="s">
        <v>448</v>
      </c>
      <c r="D26" s="69"/>
      <c r="E26" s="125"/>
      <c r="F26" s="125"/>
      <c r="G26" s="69" t="s">
        <v>448</v>
      </c>
      <c r="H26" s="69"/>
      <c r="I26" s="125"/>
      <c r="J26" s="125"/>
      <c r="K26" s="68"/>
      <c r="L26" s="68"/>
    </row>
    <row r="27" spans="1:12" s="65" customFormat="1" ht="39" customHeight="1" x14ac:dyDescent="0.25">
      <c r="A27" s="162" t="s">
        <v>217</v>
      </c>
      <c r="B27" s="73" t="s">
        <v>355</v>
      </c>
      <c r="C27" s="69" t="s">
        <v>448</v>
      </c>
      <c r="D27" s="69"/>
      <c r="E27" s="125"/>
      <c r="F27" s="125"/>
      <c r="G27" s="69" t="s">
        <v>448</v>
      </c>
      <c r="H27" s="69"/>
      <c r="I27" s="125"/>
      <c r="J27" s="125"/>
      <c r="K27" s="68"/>
      <c r="L27" s="68"/>
    </row>
    <row r="28" spans="1:12" s="65" customFormat="1" ht="70.5" customHeight="1" x14ac:dyDescent="0.25">
      <c r="A28" s="162" t="s">
        <v>354</v>
      </c>
      <c r="B28" s="73" t="s">
        <v>359</v>
      </c>
      <c r="C28" s="69" t="s">
        <v>448</v>
      </c>
      <c r="D28" s="69"/>
      <c r="E28" s="69" t="s">
        <v>448</v>
      </c>
      <c r="F28" s="69" t="s">
        <v>448</v>
      </c>
      <c r="G28" s="69" t="s">
        <v>448</v>
      </c>
      <c r="H28" s="69"/>
      <c r="I28" s="125"/>
      <c r="J28" s="125"/>
      <c r="K28" s="68"/>
      <c r="L28" s="68"/>
    </row>
    <row r="29" spans="1:12" s="65" customFormat="1" ht="54" customHeight="1" x14ac:dyDescent="0.25">
      <c r="A29" s="162" t="s">
        <v>216</v>
      </c>
      <c r="B29" s="73" t="s">
        <v>358</v>
      </c>
      <c r="C29" s="69" t="s">
        <v>448</v>
      </c>
      <c r="D29" s="69"/>
      <c r="E29" s="69" t="s">
        <v>448</v>
      </c>
      <c r="F29" s="69" t="s">
        <v>448</v>
      </c>
      <c r="G29" s="69" t="s">
        <v>448</v>
      </c>
      <c r="H29" s="69"/>
      <c r="I29" s="125"/>
      <c r="J29" s="125"/>
      <c r="K29" s="68"/>
      <c r="L29" s="68"/>
    </row>
    <row r="30" spans="1:12" s="65" customFormat="1" ht="42" customHeight="1" x14ac:dyDescent="0.25">
      <c r="A30" s="162" t="s">
        <v>215</v>
      </c>
      <c r="B30" s="73" t="s">
        <v>360</v>
      </c>
      <c r="C30" s="69" t="s">
        <v>448</v>
      </c>
      <c r="D30" s="69"/>
      <c r="E30" s="69" t="s">
        <v>448</v>
      </c>
      <c r="F30" s="69" t="s">
        <v>448</v>
      </c>
      <c r="G30" s="69" t="s">
        <v>448</v>
      </c>
      <c r="H30" s="69"/>
      <c r="I30" s="125"/>
      <c r="J30" s="125"/>
      <c r="K30" s="68"/>
      <c r="L30" s="68"/>
    </row>
    <row r="31" spans="1:12" s="65" customFormat="1" ht="37.5" customHeight="1" x14ac:dyDescent="0.25">
      <c r="A31" s="162" t="s">
        <v>214</v>
      </c>
      <c r="B31" s="70" t="s">
        <v>356</v>
      </c>
      <c r="C31" s="156">
        <v>43831</v>
      </c>
      <c r="D31" s="151">
        <v>45337</v>
      </c>
      <c r="E31" s="134"/>
      <c r="F31" s="134"/>
      <c r="G31" s="156">
        <v>43831</v>
      </c>
      <c r="H31" s="151">
        <v>45337</v>
      </c>
      <c r="I31" s="155">
        <v>1</v>
      </c>
      <c r="J31" s="135">
        <v>1</v>
      </c>
      <c r="K31" s="68"/>
      <c r="L31" s="68"/>
    </row>
    <row r="32" spans="1:12" s="65" customFormat="1" ht="47.25" x14ac:dyDescent="0.25">
      <c r="A32" s="162" t="s">
        <v>212</v>
      </c>
      <c r="B32" s="70" t="s">
        <v>361</v>
      </c>
      <c r="C32" s="156">
        <v>44043</v>
      </c>
      <c r="D32" s="151" t="s">
        <v>709</v>
      </c>
      <c r="E32" s="69" t="s">
        <v>448</v>
      </c>
      <c r="F32" s="69" t="s">
        <v>448</v>
      </c>
      <c r="G32" s="156">
        <v>44043</v>
      </c>
      <c r="H32" s="151" t="s">
        <v>709</v>
      </c>
      <c r="I32" s="155">
        <v>1</v>
      </c>
      <c r="J32" s="135">
        <v>1</v>
      </c>
      <c r="K32" s="68"/>
      <c r="L32" s="68"/>
    </row>
    <row r="33" spans="1:12" s="65" customFormat="1" ht="37.5" customHeight="1" x14ac:dyDescent="0.25">
      <c r="A33" s="162" t="s">
        <v>372</v>
      </c>
      <c r="B33" s="70" t="s">
        <v>307</v>
      </c>
      <c r="C33" s="69" t="s">
        <v>448</v>
      </c>
      <c r="D33" s="69"/>
      <c r="E33" s="69" t="s">
        <v>448</v>
      </c>
      <c r="F33" s="69" t="s">
        <v>448</v>
      </c>
      <c r="G33" s="69" t="s">
        <v>448</v>
      </c>
      <c r="H33" s="69"/>
      <c r="I33" s="125"/>
      <c r="J33" s="125"/>
      <c r="K33" s="68"/>
      <c r="L33" s="68"/>
    </row>
    <row r="34" spans="1:12" s="65" customFormat="1" ht="47.25" customHeight="1" x14ac:dyDescent="0.25">
      <c r="A34" s="162" t="s">
        <v>373</v>
      </c>
      <c r="B34" s="70" t="s">
        <v>365</v>
      </c>
      <c r="C34" s="69" t="s">
        <v>448</v>
      </c>
      <c r="D34" s="69"/>
      <c r="E34" s="69" t="s">
        <v>448</v>
      </c>
      <c r="F34" s="69" t="s">
        <v>448</v>
      </c>
      <c r="G34" s="69" t="s">
        <v>448</v>
      </c>
      <c r="H34" s="69"/>
      <c r="I34" s="126"/>
      <c r="J34" s="126"/>
      <c r="K34" s="72"/>
      <c r="L34" s="68"/>
    </row>
    <row r="35" spans="1:12" s="65" customFormat="1" ht="49.5" customHeight="1" x14ac:dyDescent="0.25">
      <c r="A35" s="162" t="s">
        <v>374</v>
      </c>
      <c r="B35" s="70" t="s">
        <v>213</v>
      </c>
      <c r="C35" s="156">
        <v>44073</v>
      </c>
      <c r="D35" s="151">
        <v>45366</v>
      </c>
      <c r="E35" s="126"/>
      <c r="F35" s="126"/>
      <c r="G35" s="156">
        <v>44073</v>
      </c>
      <c r="H35" s="151">
        <v>45366</v>
      </c>
      <c r="I35" s="155">
        <v>1</v>
      </c>
      <c r="J35" s="135">
        <v>1</v>
      </c>
      <c r="K35" s="72"/>
      <c r="L35" s="68"/>
    </row>
    <row r="36" spans="1:12" ht="37.5" customHeight="1" x14ac:dyDescent="0.25">
      <c r="A36" s="162" t="s">
        <v>375</v>
      </c>
      <c r="B36" s="70" t="s">
        <v>357</v>
      </c>
      <c r="C36" s="69" t="s">
        <v>448</v>
      </c>
      <c r="D36" s="69"/>
      <c r="E36" s="69" t="s">
        <v>448</v>
      </c>
      <c r="F36" s="69" t="s">
        <v>448</v>
      </c>
      <c r="G36" s="69" t="s">
        <v>448</v>
      </c>
      <c r="H36" s="69"/>
      <c r="I36" s="129"/>
      <c r="J36" s="129"/>
      <c r="K36" s="68"/>
      <c r="L36" s="68"/>
    </row>
    <row r="37" spans="1:12" ht="18.75" x14ac:dyDescent="0.25">
      <c r="A37" s="162" t="s">
        <v>376</v>
      </c>
      <c r="B37" s="70" t="s">
        <v>211</v>
      </c>
      <c r="C37" s="156">
        <v>44075</v>
      </c>
      <c r="D37" s="151">
        <v>45381</v>
      </c>
      <c r="E37" s="127"/>
      <c r="F37" s="128"/>
      <c r="G37" s="156">
        <v>44075</v>
      </c>
      <c r="H37" s="151">
        <v>45381</v>
      </c>
      <c r="I37" s="155">
        <v>1</v>
      </c>
      <c r="J37" s="135">
        <v>1</v>
      </c>
      <c r="K37" s="68"/>
      <c r="L37" s="68"/>
    </row>
    <row r="38" spans="1:12" x14ac:dyDescent="0.25">
      <c r="A38" s="162" t="s">
        <v>633</v>
      </c>
      <c r="B38" s="71" t="s">
        <v>210</v>
      </c>
      <c r="C38" s="69"/>
      <c r="D38" s="130"/>
      <c r="E38" s="130"/>
      <c r="F38" s="130"/>
      <c r="G38" s="69"/>
      <c r="H38" s="130"/>
      <c r="I38" s="130"/>
      <c r="J38" s="130"/>
      <c r="K38" s="68"/>
      <c r="L38" s="68"/>
    </row>
    <row r="39" spans="1:12" ht="63" x14ac:dyDescent="0.25">
      <c r="A39" s="162">
        <v>2</v>
      </c>
      <c r="B39" s="70" t="s">
        <v>362</v>
      </c>
      <c r="C39" s="151">
        <v>44392</v>
      </c>
      <c r="D39" s="151">
        <v>45443</v>
      </c>
      <c r="E39" s="130"/>
      <c r="F39" s="130"/>
      <c r="G39" s="151">
        <v>44392</v>
      </c>
      <c r="H39" s="151">
        <v>45230</v>
      </c>
      <c r="I39" s="155">
        <v>1</v>
      </c>
      <c r="J39" s="135">
        <v>1</v>
      </c>
      <c r="K39" s="66"/>
      <c r="L39" s="131"/>
    </row>
    <row r="40" spans="1:12" ht="21.75" customHeight="1" x14ac:dyDescent="0.25">
      <c r="A40" s="162" t="s">
        <v>209</v>
      </c>
      <c r="B40" s="70" t="s">
        <v>364</v>
      </c>
      <c r="C40" s="69" t="s">
        <v>448</v>
      </c>
      <c r="D40" s="69"/>
      <c r="E40" s="69" t="s">
        <v>448</v>
      </c>
      <c r="F40" s="69" t="s">
        <v>448</v>
      </c>
      <c r="G40" s="69" t="s">
        <v>448</v>
      </c>
      <c r="H40" s="69"/>
      <c r="I40" s="130"/>
      <c r="J40" s="130"/>
      <c r="K40" s="68"/>
      <c r="L40" s="68"/>
    </row>
    <row r="41" spans="1:12" ht="63" customHeight="1" x14ac:dyDescent="0.25">
      <c r="A41" s="162" t="s">
        <v>208</v>
      </c>
      <c r="B41" s="71" t="s">
        <v>443</v>
      </c>
      <c r="C41" s="69"/>
      <c r="D41" s="130"/>
      <c r="E41" s="130"/>
      <c r="F41" s="130"/>
      <c r="G41" s="69"/>
      <c r="H41" s="130"/>
      <c r="I41" s="130"/>
      <c r="J41" s="130"/>
      <c r="K41" s="68"/>
      <c r="L41" s="68"/>
    </row>
    <row r="42" spans="1:12" ht="58.5" customHeight="1" x14ac:dyDescent="0.25">
      <c r="A42" s="162">
        <v>3</v>
      </c>
      <c r="B42" s="70" t="s">
        <v>363</v>
      </c>
      <c r="C42" s="69" t="s">
        <v>448</v>
      </c>
      <c r="D42" s="69"/>
      <c r="E42" s="69" t="s">
        <v>448</v>
      </c>
      <c r="F42" s="69" t="s">
        <v>448</v>
      </c>
      <c r="G42" s="69" t="s">
        <v>448</v>
      </c>
      <c r="H42" s="69"/>
      <c r="I42" s="130"/>
      <c r="J42" s="130"/>
      <c r="K42" s="68"/>
      <c r="L42" s="68"/>
    </row>
    <row r="43" spans="1:12" ht="34.5" customHeight="1" x14ac:dyDescent="0.25">
      <c r="A43" s="162" t="s">
        <v>207</v>
      </c>
      <c r="B43" s="70" t="s">
        <v>205</v>
      </c>
      <c r="C43" s="69" t="s">
        <v>448</v>
      </c>
      <c r="D43" s="69"/>
      <c r="E43" s="69" t="s">
        <v>448</v>
      </c>
      <c r="F43" s="69" t="s">
        <v>448</v>
      </c>
      <c r="G43" s="69" t="s">
        <v>448</v>
      </c>
      <c r="H43" s="69"/>
      <c r="I43" s="130"/>
      <c r="J43" s="130"/>
      <c r="K43" s="68"/>
      <c r="L43" s="68"/>
    </row>
    <row r="44" spans="1:12" ht="24.75" customHeight="1" x14ac:dyDescent="0.25">
      <c r="A44" s="162" t="s">
        <v>206</v>
      </c>
      <c r="B44" s="70" t="s">
        <v>203</v>
      </c>
      <c r="C44" s="69" t="s">
        <v>448</v>
      </c>
      <c r="D44" s="69"/>
      <c r="E44" s="69" t="s">
        <v>448</v>
      </c>
      <c r="F44" s="69" t="s">
        <v>448</v>
      </c>
      <c r="G44" s="69" t="s">
        <v>448</v>
      </c>
      <c r="H44" s="69"/>
      <c r="I44" s="130"/>
      <c r="J44" s="130"/>
      <c r="K44" s="68"/>
      <c r="L44" s="68"/>
    </row>
    <row r="45" spans="1:12" ht="90.75" customHeight="1" x14ac:dyDescent="0.25">
      <c r="A45" s="162" t="s">
        <v>204</v>
      </c>
      <c r="B45" s="70" t="s">
        <v>368</v>
      </c>
      <c r="C45" s="69" t="s">
        <v>448</v>
      </c>
      <c r="D45" s="69"/>
      <c r="E45" s="69" t="s">
        <v>448</v>
      </c>
      <c r="F45" s="69" t="s">
        <v>448</v>
      </c>
      <c r="G45" s="69" t="s">
        <v>448</v>
      </c>
      <c r="H45" s="69"/>
      <c r="I45" s="130"/>
      <c r="J45" s="130"/>
      <c r="K45" s="68"/>
      <c r="L45" s="68"/>
    </row>
    <row r="46" spans="1:12" ht="167.25" customHeight="1" x14ac:dyDescent="0.25">
      <c r="A46" s="162" t="s">
        <v>202</v>
      </c>
      <c r="B46" s="70" t="s">
        <v>366</v>
      </c>
      <c r="C46" s="69" t="s">
        <v>448</v>
      </c>
      <c r="D46" s="69"/>
      <c r="E46" s="69" t="s">
        <v>448</v>
      </c>
      <c r="F46" s="69" t="s">
        <v>448</v>
      </c>
      <c r="G46" s="69" t="s">
        <v>448</v>
      </c>
      <c r="H46" s="69"/>
      <c r="I46" s="130"/>
      <c r="J46" s="130"/>
      <c r="K46" s="68"/>
      <c r="L46" s="68"/>
    </row>
    <row r="47" spans="1:12" ht="30.75" customHeight="1" x14ac:dyDescent="0.25">
      <c r="A47" s="162" t="s">
        <v>200</v>
      </c>
      <c r="B47" s="70" t="s">
        <v>201</v>
      </c>
      <c r="C47" s="69" t="s">
        <v>448</v>
      </c>
      <c r="D47" s="69"/>
      <c r="E47" s="69" t="s">
        <v>448</v>
      </c>
      <c r="F47" s="69" t="s">
        <v>448</v>
      </c>
      <c r="G47" s="69" t="s">
        <v>448</v>
      </c>
      <c r="H47" s="69"/>
      <c r="I47" s="130"/>
      <c r="J47" s="130"/>
      <c r="K47" s="68"/>
      <c r="L47" s="68"/>
    </row>
    <row r="48" spans="1:12" ht="37.5" customHeight="1" x14ac:dyDescent="0.25">
      <c r="A48" s="162" t="s">
        <v>634</v>
      </c>
      <c r="B48" s="71" t="s">
        <v>199</v>
      </c>
      <c r="C48" s="69"/>
      <c r="D48" s="130"/>
      <c r="E48" s="130"/>
      <c r="F48" s="130"/>
      <c r="G48" s="69"/>
      <c r="H48" s="130"/>
      <c r="I48" s="130"/>
      <c r="J48" s="130"/>
      <c r="K48" s="68"/>
      <c r="L48" s="68"/>
    </row>
    <row r="49" spans="1:12" ht="35.25" customHeight="1" x14ac:dyDescent="0.25">
      <c r="A49" s="162">
        <v>4</v>
      </c>
      <c r="B49" s="70" t="s">
        <v>197</v>
      </c>
      <c r="C49" s="69" t="s">
        <v>448</v>
      </c>
      <c r="D49" s="69"/>
      <c r="E49" s="69" t="s">
        <v>448</v>
      </c>
      <c r="F49" s="69" t="s">
        <v>448</v>
      </c>
      <c r="G49" s="69" t="s">
        <v>448</v>
      </c>
      <c r="H49" s="69"/>
      <c r="I49" s="130"/>
      <c r="J49" s="130"/>
      <c r="K49" s="68"/>
      <c r="L49" s="68"/>
    </row>
    <row r="50" spans="1:12" ht="86.25" customHeight="1" x14ac:dyDescent="0.25">
      <c r="A50" s="162" t="s">
        <v>198</v>
      </c>
      <c r="B50" s="70" t="s">
        <v>367</v>
      </c>
      <c r="C50" s="160">
        <v>44520</v>
      </c>
      <c r="D50" s="138">
        <v>45646</v>
      </c>
      <c r="E50" s="69" t="s">
        <v>448</v>
      </c>
      <c r="F50" s="69" t="s">
        <v>448</v>
      </c>
      <c r="G50" s="160">
        <v>44520</v>
      </c>
      <c r="H50" s="138">
        <v>46011</v>
      </c>
      <c r="I50" s="135">
        <v>1</v>
      </c>
      <c r="J50" s="135">
        <v>1</v>
      </c>
      <c r="K50" s="161"/>
      <c r="L50" s="130"/>
    </row>
    <row r="51" spans="1:12" ht="77.25" customHeight="1" x14ac:dyDescent="0.25">
      <c r="A51" s="162" t="s">
        <v>196</v>
      </c>
      <c r="B51" s="70" t="s">
        <v>369</v>
      </c>
      <c r="C51" s="69" t="s">
        <v>448</v>
      </c>
      <c r="D51" s="69"/>
      <c r="E51" s="69" t="s">
        <v>448</v>
      </c>
      <c r="F51" s="69" t="s">
        <v>448</v>
      </c>
      <c r="G51" s="69" t="s">
        <v>448</v>
      </c>
      <c r="H51" s="69"/>
      <c r="I51" s="130"/>
      <c r="J51" s="130"/>
      <c r="K51" s="161"/>
      <c r="L51" s="130"/>
    </row>
    <row r="52" spans="1:12" ht="71.25" customHeight="1" x14ac:dyDescent="0.25">
      <c r="A52" s="162" t="s">
        <v>194</v>
      </c>
      <c r="B52" s="70" t="s">
        <v>195</v>
      </c>
      <c r="C52" s="69" t="s">
        <v>448</v>
      </c>
      <c r="D52" s="69"/>
      <c r="E52" s="69" t="s">
        <v>448</v>
      </c>
      <c r="F52" s="69" t="s">
        <v>448</v>
      </c>
      <c r="G52" s="69" t="s">
        <v>448</v>
      </c>
      <c r="H52" s="69"/>
      <c r="I52" s="130"/>
      <c r="J52" s="130"/>
      <c r="K52" s="161"/>
      <c r="L52" s="130"/>
    </row>
    <row r="53" spans="1:12" ht="48" customHeight="1" x14ac:dyDescent="0.25">
      <c r="A53" s="162" t="s">
        <v>192</v>
      </c>
      <c r="B53" s="103" t="s">
        <v>370</v>
      </c>
      <c r="C53" s="160">
        <v>44550</v>
      </c>
      <c r="D53" s="138">
        <v>45656</v>
      </c>
      <c r="E53" s="130"/>
      <c r="F53" s="130"/>
      <c r="G53" s="160">
        <v>44550</v>
      </c>
      <c r="H53" s="138">
        <v>46021</v>
      </c>
      <c r="I53" s="135">
        <v>1</v>
      </c>
      <c r="J53" s="135">
        <v>1</v>
      </c>
      <c r="K53" s="161"/>
      <c r="L53" s="130"/>
    </row>
    <row r="54" spans="1:12" ht="46.5" customHeight="1" x14ac:dyDescent="0.25">
      <c r="A54" s="162" t="s">
        <v>371</v>
      </c>
      <c r="B54" s="70" t="s">
        <v>193</v>
      </c>
      <c r="C54" s="69" t="s">
        <v>448</v>
      </c>
      <c r="D54" s="69"/>
      <c r="E54" s="69" t="s">
        <v>448</v>
      </c>
      <c r="F54" s="69" t="s">
        <v>448</v>
      </c>
      <c r="G54" s="69" t="s">
        <v>448</v>
      </c>
      <c r="H54" s="69"/>
      <c r="I54" s="130"/>
      <c r="J54" s="13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1" zoomScale="55" zoomScaleNormal="70" zoomScaleSheetLayoutView="55" workbookViewId="0">
      <selection activeCell="I32" sqref="I32"/>
    </sheetView>
  </sheetViews>
  <sheetFormatPr defaultColWidth="9.140625" defaultRowHeight="15.75" x14ac:dyDescent="0.25"/>
  <cols>
    <col min="1" max="1" width="9.140625" style="63"/>
    <col min="2" max="2" width="57.85546875" style="63" customWidth="1"/>
    <col min="3" max="3" width="13" style="164" customWidth="1"/>
    <col min="4" max="4" width="17.85546875" style="164" customWidth="1"/>
    <col min="5" max="5" width="20.42578125" style="164" customWidth="1"/>
    <col min="6" max="6" width="18.7109375" style="164" customWidth="1"/>
    <col min="7" max="7" width="12.85546875" style="164" customWidth="1"/>
    <col min="8" max="11" width="12.85546875" style="204" customWidth="1"/>
    <col min="12" max="12" width="11.7109375" style="164" customWidth="1"/>
    <col min="13" max="13" width="9.5703125" style="164" customWidth="1"/>
    <col min="14" max="14" width="13.28515625" style="164" customWidth="1"/>
    <col min="15" max="15" width="9.140625" style="164" customWidth="1"/>
    <col min="16" max="16" width="9.5703125" style="164" customWidth="1"/>
    <col min="17" max="17" width="6.140625" style="164" customWidth="1"/>
    <col min="18" max="18" width="12.42578125" style="164" customWidth="1"/>
    <col min="19" max="19" width="6.140625" style="164" customWidth="1"/>
    <col min="20" max="20" width="9.140625" style="164" customWidth="1"/>
    <col min="21" max="21" width="9.42578125" style="164" customWidth="1"/>
    <col min="22" max="22" width="11.42578125" style="164" customWidth="1"/>
    <col min="23" max="23" width="10.5703125" style="164" customWidth="1"/>
    <col min="24" max="24" width="13.140625" style="164" customWidth="1"/>
    <col min="25" max="25" width="10.5703125" style="164" customWidth="1"/>
    <col min="26" max="26" width="12.7109375" style="63" customWidth="1"/>
    <col min="27" max="28" width="9.140625" style="63"/>
    <col min="29" max="29" width="13.85546875" style="63" customWidth="1"/>
    <col min="30" max="16384" width="9.140625" style="63"/>
  </cols>
  <sheetData>
    <row r="1" spans="1:29" ht="18.75" x14ac:dyDescent="0.25">
      <c r="Y1" s="165" t="s">
        <v>69</v>
      </c>
    </row>
    <row r="2" spans="1:29" ht="18.75" x14ac:dyDescent="0.3">
      <c r="Y2" s="133" t="s">
        <v>10</v>
      </c>
    </row>
    <row r="3" spans="1:29" ht="18.75" x14ac:dyDescent="0.3">
      <c r="Y3" s="133" t="s">
        <v>68</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Y5" s="133"/>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row>
    <row r="7" spans="1:29" ht="18.75" x14ac:dyDescent="0.25">
      <c r="A7" s="166"/>
      <c r="B7" s="166"/>
      <c r="C7" s="167"/>
      <c r="D7" s="167"/>
      <c r="E7" s="167"/>
      <c r="F7" s="167"/>
      <c r="G7" s="167"/>
      <c r="H7" s="205"/>
      <c r="I7" s="205"/>
      <c r="J7" s="205"/>
      <c r="K7" s="205"/>
      <c r="L7" s="167"/>
      <c r="M7" s="167"/>
      <c r="N7" s="132"/>
      <c r="O7" s="132"/>
      <c r="P7" s="132"/>
      <c r="Q7" s="132"/>
      <c r="R7" s="132"/>
      <c r="S7" s="132"/>
      <c r="T7" s="132"/>
      <c r="U7" s="132"/>
      <c r="V7" s="132"/>
      <c r="W7" s="132"/>
      <c r="X7" s="132"/>
      <c r="Y7" s="132"/>
    </row>
    <row r="8" spans="1:29" ht="18.75"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row>
    <row r="10" spans="1:29" ht="18.75" x14ac:dyDescent="0.25">
      <c r="A10" s="166"/>
      <c r="B10" s="166"/>
      <c r="C10" s="167"/>
      <c r="D10" s="167"/>
      <c r="E10" s="167"/>
      <c r="F10" s="167"/>
      <c r="G10" s="167"/>
      <c r="H10" s="205"/>
      <c r="I10" s="205"/>
      <c r="J10" s="205"/>
      <c r="K10" s="205"/>
      <c r="L10" s="167"/>
      <c r="M10" s="167"/>
      <c r="N10" s="132"/>
      <c r="O10" s="132"/>
      <c r="P10" s="132"/>
      <c r="Q10" s="132"/>
      <c r="R10" s="132"/>
      <c r="S10" s="132"/>
      <c r="T10" s="132"/>
      <c r="U10" s="132"/>
      <c r="V10" s="132"/>
      <c r="W10" s="132"/>
      <c r="X10" s="132"/>
      <c r="Y10" s="132"/>
    </row>
    <row r="11" spans="1:29" ht="18.75" x14ac:dyDescent="0.25">
      <c r="A11" s="420" t="str">
        <f>'1. паспорт местоположение'!A12:C12</f>
        <v>I_TP3500.VL.0074</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row>
    <row r="13" spans="1:29" ht="16.5" customHeight="1" x14ac:dyDescent="0.3">
      <c r="A13" s="11"/>
      <c r="B13" s="11"/>
      <c r="C13" s="163"/>
      <c r="D13" s="163"/>
      <c r="E13" s="163"/>
      <c r="F13" s="163"/>
      <c r="G13" s="163"/>
      <c r="H13" s="203"/>
      <c r="I13" s="203"/>
      <c r="J13" s="203"/>
      <c r="K13" s="203"/>
      <c r="L13" s="163"/>
      <c r="M13" s="163"/>
      <c r="N13" s="133"/>
      <c r="O13" s="133"/>
      <c r="P13" s="133"/>
      <c r="Q13" s="133"/>
      <c r="R13" s="133"/>
      <c r="S13" s="133"/>
      <c r="T13" s="133"/>
      <c r="U13" s="133"/>
      <c r="V13" s="133"/>
      <c r="W13" s="133"/>
      <c r="X13" s="133"/>
      <c r="Y13" s="133"/>
    </row>
    <row r="14" spans="1:29" ht="347.25" customHeight="1" x14ac:dyDescent="0.25">
      <c r="A14" s="407" t="s">
        <v>686</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8" spans="1:29" x14ac:dyDescent="0.25">
      <c r="A18" s="419" t="s">
        <v>415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20" spans="1:29" ht="33" customHeight="1" x14ac:dyDescent="0.25">
      <c r="A20" s="415" t="s">
        <v>191</v>
      </c>
      <c r="B20" s="415" t="s">
        <v>190</v>
      </c>
      <c r="C20" s="408" t="s">
        <v>189</v>
      </c>
      <c r="D20" s="408"/>
      <c r="E20" s="418" t="s">
        <v>668</v>
      </c>
      <c r="F20" s="418"/>
      <c r="G20" s="422" t="s">
        <v>761</v>
      </c>
      <c r="H20" s="410" t="s">
        <v>672</v>
      </c>
      <c r="I20" s="411"/>
      <c r="J20" s="411"/>
      <c r="K20" s="411"/>
      <c r="L20" s="410" t="s">
        <v>673</v>
      </c>
      <c r="M20" s="411"/>
      <c r="N20" s="411"/>
      <c r="O20" s="411"/>
      <c r="P20" s="410" t="s">
        <v>708</v>
      </c>
      <c r="Q20" s="411"/>
      <c r="R20" s="411"/>
      <c r="S20" s="411"/>
      <c r="T20" s="410" t="s">
        <v>756</v>
      </c>
      <c r="U20" s="411"/>
      <c r="V20" s="411"/>
      <c r="W20" s="411"/>
      <c r="X20" s="410" t="s">
        <v>762</v>
      </c>
      <c r="Y20" s="411"/>
      <c r="Z20" s="411"/>
      <c r="AA20" s="411"/>
      <c r="AB20" s="409" t="s">
        <v>188</v>
      </c>
      <c r="AC20" s="409"/>
    </row>
    <row r="21" spans="1:29" ht="99.75" customHeight="1" x14ac:dyDescent="0.25">
      <c r="A21" s="416"/>
      <c r="B21" s="416"/>
      <c r="C21" s="408"/>
      <c r="D21" s="408"/>
      <c r="E21" s="418"/>
      <c r="F21" s="418"/>
      <c r="G21" s="423"/>
      <c r="H21" s="412" t="s">
        <v>2</v>
      </c>
      <c r="I21" s="412"/>
      <c r="J21" s="412" t="s">
        <v>669</v>
      </c>
      <c r="K21" s="412"/>
      <c r="L21" s="412" t="s">
        <v>2</v>
      </c>
      <c r="M21" s="412"/>
      <c r="N21" s="412" t="s">
        <v>669</v>
      </c>
      <c r="O21" s="412"/>
      <c r="P21" s="412" t="s">
        <v>2</v>
      </c>
      <c r="Q21" s="412"/>
      <c r="R21" s="412" t="s">
        <v>669</v>
      </c>
      <c r="S21" s="412"/>
      <c r="T21" s="412" t="s">
        <v>2</v>
      </c>
      <c r="U21" s="412"/>
      <c r="V21" s="412" t="s">
        <v>669</v>
      </c>
      <c r="W21" s="412"/>
      <c r="X21" s="412" t="s">
        <v>2</v>
      </c>
      <c r="Y21" s="412"/>
      <c r="Z21" s="412" t="s">
        <v>669</v>
      </c>
      <c r="AA21" s="412"/>
      <c r="AB21" s="409"/>
      <c r="AC21" s="409"/>
    </row>
    <row r="22" spans="1:29" ht="89.25" customHeight="1" x14ac:dyDescent="0.25">
      <c r="A22" s="417"/>
      <c r="B22" s="417"/>
      <c r="C22" s="273" t="s">
        <v>2</v>
      </c>
      <c r="D22" s="273" t="s">
        <v>669</v>
      </c>
      <c r="E22" s="168" t="s">
        <v>763</v>
      </c>
      <c r="F22" s="168" t="s">
        <v>764</v>
      </c>
      <c r="G22" s="424"/>
      <c r="H22" s="272" t="s">
        <v>394</v>
      </c>
      <c r="I22" s="272" t="s">
        <v>395</v>
      </c>
      <c r="J22" s="272" t="s">
        <v>394</v>
      </c>
      <c r="K22" s="272" t="s">
        <v>395</v>
      </c>
      <c r="L22" s="272" t="s">
        <v>394</v>
      </c>
      <c r="M22" s="272" t="s">
        <v>395</v>
      </c>
      <c r="N22" s="272" t="s">
        <v>394</v>
      </c>
      <c r="O22" s="272" t="s">
        <v>395</v>
      </c>
      <c r="P22" s="272" t="s">
        <v>394</v>
      </c>
      <c r="Q22" s="272" t="s">
        <v>395</v>
      </c>
      <c r="R22" s="272" t="s">
        <v>394</v>
      </c>
      <c r="S22" s="272" t="s">
        <v>395</v>
      </c>
      <c r="T22" s="272" t="s">
        <v>394</v>
      </c>
      <c r="U22" s="272" t="s">
        <v>395</v>
      </c>
      <c r="V22" s="272" t="s">
        <v>394</v>
      </c>
      <c r="W22" s="272" t="s">
        <v>395</v>
      </c>
      <c r="X22" s="272" t="s">
        <v>394</v>
      </c>
      <c r="Y22" s="272" t="s">
        <v>395</v>
      </c>
      <c r="Z22" s="272" t="s">
        <v>394</v>
      </c>
      <c r="AA22" s="272" t="s">
        <v>395</v>
      </c>
      <c r="AB22" s="273" t="s">
        <v>670</v>
      </c>
      <c r="AC22" s="273" t="s">
        <v>669</v>
      </c>
    </row>
    <row r="23" spans="1:29"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ht="47.25" customHeight="1" x14ac:dyDescent="0.25">
      <c r="A24" s="169">
        <v>1</v>
      </c>
      <c r="B24" s="170" t="s">
        <v>187</v>
      </c>
      <c r="C24" s="171">
        <v>30.094222197999994</v>
      </c>
      <c r="D24" s="171">
        <v>26.406153123999992</v>
      </c>
      <c r="E24" s="171">
        <v>11.597811611999992</v>
      </c>
      <c r="F24" s="171">
        <v>2.9027759719999917</v>
      </c>
      <c r="G24" s="171">
        <v>8.6950356400000004</v>
      </c>
      <c r="H24" s="171">
        <v>0</v>
      </c>
      <c r="I24" s="171"/>
      <c r="J24" s="171">
        <v>2.9027759719999962</v>
      </c>
      <c r="K24" s="171"/>
      <c r="L24" s="171">
        <v>0</v>
      </c>
      <c r="M24" s="171"/>
      <c r="N24" s="171">
        <v>0</v>
      </c>
      <c r="O24" s="171"/>
      <c r="P24" s="171">
        <v>0</v>
      </c>
      <c r="Q24" s="171"/>
      <c r="R24" s="171">
        <v>0</v>
      </c>
      <c r="S24" s="171"/>
      <c r="T24" s="171">
        <v>0</v>
      </c>
      <c r="U24" s="171"/>
      <c r="V24" s="171">
        <v>0</v>
      </c>
      <c r="W24" s="171"/>
      <c r="X24" s="171">
        <v>0</v>
      </c>
      <c r="Y24" s="171"/>
      <c r="Z24" s="171" t="s">
        <v>757</v>
      </c>
      <c r="AA24" s="171"/>
      <c r="AB24" s="171">
        <v>0</v>
      </c>
      <c r="AC24" s="171">
        <v>2.9027759719999962</v>
      </c>
    </row>
    <row r="25" spans="1:29" ht="24" customHeight="1" x14ac:dyDescent="0.25">
      <c r="A25" s="172" t="s">
        <v>186</v>
      </c>
      <c r="B25" s="173" t="s">
        <v>185</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757</v>
      </c>
      <c r="AA25" s="171"/>
      <c r="AB25" s="171">
        <v>0</v>
      </c>
      <c r="AC25" s="171">
        <v>0</v>
      </c>
    </row>
    <row r="26" spans="1:29" x14ac:dyDescent="0.25">
      <c r="A26" s="172" t="s">
        <v>184</v>
      </c>
      <c r="B26" s="173" t="s">
        <v>183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757</v>
      </c>
      <c r="AA26" s="171"/>
      <c r="AB26" s="171">
        <v>0</v>
      </c>
      <c r="AC26" s="171">
        <v>0</v>
      </c>
    </row>
    <row r="27" spans="1:29" ht="31.5" x14ac:dyDescent="0.25">
      <c r="A27" s="172" t="s">
        <v>182</v>
      </c>
      <c r="B27" s="173" t="s">
        <v>352</v>
      </c>
      <c r="C27" s="171"/>
      <c r="D27" s="171"/>
      <c r="E27" s="171"/>
      <c r="F27" s="171"/>
      <c r="G27" s="171">
        <v>7.2722833283333337</v>
      </c>
      <c r="H27" s="171">
        <v>0</v>
      </c>
      <c r="I27" s="171"/>
      <c r="J27" s="171">
        <v>2.4612176149999967</v>
      </c>
      <c r="K27" s="171"/>
      <c r="L27" s="171">
        <v>0</v>
      </c>
      <c r="M27" s="171"/>
      <c r="N27" s="171">
        <v>0</v>
      </c>
      <c r="O27" s="171"/>
      <c r="P27" s="171">
        <v>0</v>
      </c>
      <c r="Q27" s="171"/>
      <c r="R27" s="171">
        <v>0</v>
      </c>
      <c r="S27" s="171"/>
      <c r="T27" s="171">
        <v>0</v>
      </c>
      <c r="U27" s="171"/>
      <c r="V27" s="171">
        <v>0</v>
      </c>
      <c r="W27" s="171"/>
      <c r="X27" s="171">
        <v>0</v>
      </c>
      <c r="Y27" s="171"/>
      <c r="Z27" s="171" t="s">
        <v>757</v>
      </c>
      <c r="AA27" s="171"/>
      <c r="AB27" s="171">
        <v>0</v>
      </c>
      <c r="AC27" s="171">
        <v>2.4612176149999967</v>
      </c>
    </row>
    <row r="28" spans="1:29" x14ac:dyDescent="0.25">
      <c r="A28" s="172" t="s">
        <v>181</v>
      </c>
      <c r="B28" s="173" t="s">
        <v>180</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25">
      <c r="A29" s="172" t="s">
        <v>179</v>
      </c>
      <c r="B29" s="174" t="s">
        <v>178</v>
      </c>
      <c r="C29" s="171"/>
      <c r="D29" s="171"/>
      <c r="E29" s="171"/>
      <c r="F29" s="171"/>
      <c r="G29" s="171">
        <v>1.4227523116666667</v>
      </c>
      <c r="H29" s="171">
        <v>0</v>
      </c>
      <c r="I29" s="171"/>
      <c r="J29" s="171">
        <v>0.44155835699999946</v>
      </c>
      <c r="K29" s="171"/>
      <c r="L29" s="171">
        <v>0</v>
      </c>
      <c r="M29" s="171"/>
      <c r="N29" s="171">
        <v>0</v>
      </c>
      <c r="O29" s="171"/>
      <c r="P29" s="171">
        <v>0</v>
      </c>
      <c r="Q29" s="171"/>
      <c r="R29" s="171">
        <v>0</v>
      </c>
      <c r="S29" s="171"/>
      <c r="T29" s="171">
        <v>0</v>
      </c>
      <c r="U29" s="171"/>
      <c r="V29" s="171">
        <v>0</v>
      </c>
      <c r="W29" s="171"/>
      <c r="X29" s="171">
        <v>0</v>
      </c>
      <c r="Y29" s="171"/>
      <c r="Z29" s="171" t="s">
        <v>757</v>
      </c>
      <c r="AA29" s="171"/>
      <c r="AB29" s="171">
        <v>0</v>
      </c>
      <c r="AC29" s="171">
        <v>0.44155835699999946</v>
      </c>
    </row>
    <row r="30" spans="1:29" ht="47.25" x14ac:dyDescent="0.25">
      <c r="A30" s="169" t="s">
        <v>63</v>
      </c>
      <c r="B30" s="170" t="s">
        <v>177</v>
      </c>
      <c r="C30" s="171">
        <v>25.901985541666662</v>
      </c>
      <c r="D30" s="171">
        <v>22.832938801666664</v>
      </c>
      <c r="E30" s="171">
        <v>5.1568938816666616</v>
      </c>
      <c r="F30" s="171">
        <v>1.7023695316666618</v>
      </c>
      <c r="G30" s="171">
        <v>3.4545243499999998</v>
      </c>
      <c r="H30" s="171">
        <v>0</v>
      </c>
      <c r="I30" s="171"/>
      <c r="J30" s="171">
        <v>1.7023695316666634</v>
      </c>
      <c r="K30" s="171"/>
      <c r="L30" s="171">
        <v>0</v>
      </c>
      <c r="M30" s="171"/>
      <c r="N30" s="171">
        <v>0</v>
      </c>
      <c r="O30" s="171"/>
      <c r="P30" s="171">
        <v>0</v>
      </c>
      <c r="Q30" s="171"/>
      <c r="R30" s="171">
        <v>0</v>
      </c>
      <c r="S30" s="171"/>
      <c r="T30" s="171">
        <v>0</v>
      </c>
      <c r="U30" s="171"/>
      <c r="V30" s="171">
        <v>0</v>
      </c>
      <c r="W30" s="171"/>
      <c r="X30" s="171">
        <v>0</v>
      </c>
      <c r="Y30" s="171"/>
      <c r="Z30" s="171" t="s">
        <v>757</v>
      </c>
      <c r="AA30" s="171"/>
      <c r="AB30" s="171">
        <v>0</v>
      </c>
      <c r="AC30" s="171">
        <v>1.7023695316666634</v>
      </c>
    </row>
    <row r="31" spans="1:29" x14ac:dyDescent="0.25">
      <c r="A31" s="169" t="s">
        <v>176</v>
      </c>
      <c r="B31" s="173" t="s">
        <v>175</v>
      </c>
      <c r="C31" s="171">
        <v>2.3332298300000001</v>
      </c>
      <c r="D31" s="171">
        <v>3.09207783</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174</v>
      </c>
      <c r="B32" s="173" t="s">
        <v>173</v>
      </c>
      <c r="C32" s="171">
        <v>18.627953511666664</v>
      </c>
      <c r="D32" s="171">
        <v>17.764430359999999</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172</v>
      </c>
      <c r="B33" s="173" t="s">
        <v>171</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170</v>
      </c>
      <c r="B34" s="173" t="s">
        <v>169</v>
      </c>
      <c r="C34" s="171">
        <v>4.9408021999999985</v>
      </c>
      <c r="D34" s="171">
        <v>1.9764306116666635</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72" t="s">
        <v>167</v>
      </c>
      <c r="B36" s="173" t="s">
        <v>637</v>
      </c>
      <c r="C36" s="171"/>
      <c r="D36" s="171"/>
      <c r="E36" s="171"/>
      <c r="F36" s="171"/>
      <c r="G36" s="171">
        <v>0</v>
      </c>
      <c r="H36" s="171">
        <v>0</v>
      </c>
      <c r="I36" s="176" t="s">
        <v>583</v>
      </c>
      <c r="J36" s="171">
        <v>0</v>
      </c>
      <c r="K36" s="176" t="s">
        <v>583</v>
      </c>
      <c r="L36" s="171">
        <v>0</v>
      </c>
      <c r="M36" s="176" t="s">
        <v>583</v>
      </c>
      <c r="N36" s="171">
        <v>0</v>
      </c>
      <c r="O36" s="176" t="s">
        <v>583</v>
      </c>
      <c r="P36" s="171">
        <v>0</v>
      </c>
      <c r="Q36" s="176" t="s">
        <v>583</v>
      </c>
      <c r="R36" s="171">
        <v>0</v>
      </c>
      <c r="S36" s="176" t="s">
        <v>583</v>
      </c>
      <c r="T36" s="171">
        <v>0</v>
      </c>
      <c r="U36" s="176" t="s">
        <v>583</v>
      </c>
      <c r="V36" s="171">
        <v>0</v>
      </c>
      <c r="W36" s="176" t="s">
        <v>583</v>
      </c>
      <c r="X36" s="171">
        <v>0</v>
      </c>
      <c r="Y36" s="176" t="s">
        <v>583</v>
      </c>
      <c r="Z36" s="171" t="s">
        <v>757</v>
      </c>
      <c r="AA36" s="176" t="s">
        <v>757</v>
      </c>
      <c r="AB36" s="171">
        <v>0</v>
      </c>
      <c r="AC36" s="171">
        <v>0</v>
      </c>
    </row>
    <row r="37" spans="1:29" ht="31.5" x14ac:dyDescent="0.25">
      <c r="A37" s="172" t="s">
        <v>166</v>
      </c>
      <c r="B37" s="175" t="s">
        <v>635</v>
      </c>
      <c r="C37" s="171"/>
      <c r="D37" s="171"/>
      <c r="E37" s="171"/>
      <c r="F37" s="171"/>
      <c r="G37" s="171">
        <v>0</v>
      </c>
      <c r="H37" s="171">
        <v>0</v>
      </c>
      <c r="I37" s="176" t="s">
        <v>583</v>
      </c>
      <c r="J37" s="171">
        <v>0</v>
      </c>
      <c r="K37" s="176" t="s">
        <v>583</v>
      </c>
      <c r="L37" s="171">
        <v>0</v>
      </c>
      <c r="M37" s="176" t="s">
        <v>583</v>
      </c>
      <c r="N37" s="171">
        <v>0</v>
      </c>
      <c r="O37" s="176" t="s">
        <v>583</v>
      </c>
      <c r="P37" s="171">
        <v>0</v>
      </c>
      <c r="Q37" s="176" t="s">
        <v>583</v>
      </c>
      <c r="R37" s="171">
        <v>0</v>
      </c>
      <c r="S37" s="176" t="s">
        <v>583</v>
      </c>
      <c r="T37" s="171">
        <v>0</v>
      </c>
      <c r="U37" s="176" t="s">
        <v>583</v>
      </c>
      <c r="V37" s="171">
        <v>0</v>
      </c>
      <c r="W37" s="176" t="s">
        <v>583</v>
      </c>
      <c r="X37" s="171">
        <v>0</v>
      </c>
      <c r="Y37" s="176" t="s">
        <v>583</v>
      </c>
      <c r="Z37" s="171" t="s">
        <v>757</v>
      </c>
      <c r="AA37" s="176" t="s">
        <v>757</v>
      </c>
      <c r="AB37" s="171">
        <v>0</v>
      </c>
      <c r="AC37" s="171">
        <v>0</v>
      </c>
    </row>
    <row r="38" spans="1:29" x14ac:dyDescent="0.25">
      <c r="A38" s="172" t="s">
        <v>165</v>
      </c>
      <c r="B38" s="175" t="s">
        <v>156</v>
      </c>
      <c r="C38" s="171"/>
      <c r="D38" s="171"/>
      <c r="E38" s="171"/>
      <c r="F38" s="171"/>
      <c r="G38" s="171">
        <v>0</v>
      </c>
      <c r="H38" s="171">
        <v>0</v>
      </c>
      <c r="I38" s="176" t="s">
        <v>583</v>
      </c>
      <c r="J38" s="171">
        <v>0</v>
      </c>
      <c r="K38" s="176" t="s">
        <v>583</v>
      </c>
      <c r="L38" s="171">
        <v>0</v>
      </c>
      <c r="M38" s="176" t="s">
        <v>583</v>
      </c>
      <c r="N38" s="171">
        <v>0</v>
      </c>
      <c r="O38" s="176" t="s">
        <v>583</v>
      </c>
      <c r="P38" s="171">
        <v>0</v>
      </c>
      <c r="Q38" s="176" t="s">
        <v>583</v>
      </c>
      <c r="R38" s="171">
        <v>0</v>
      </c>
      <c r="S38" s="176" t="s">
        <v>583</v>
      </c>
      <c r="T38" s="171">
        <v>0</v>
      </c>
      <c r="U38" s="176" t="s">
        <v>583</v>
      </c>
      <c r="V38" s="171">
        <v>0</v>
      </c>
      <c r="W38" s="176" t="s">
        <v>583</v>
      </c>
      <c r="X38" s="171">
        <v>0</v>
      </c>
      <c r="Y38" s="176" t="s">
        <v>583</v>
      </c>
      <c r="Z38" s="171" t="s">
        <v>757</v>
      </c>
      <c r="AA38" s="176" t="s">
        <v>757</v>
      </c>
      <c r="AB38" s="171">
        <v>0</v>
      </c>
      <c r="AC38" s="171">
        <v>0</v>
      </c>
    </row>
    <row r="39" spans="1:29" x14ac:dyDescent="0.25">
      <c r="A39" s="172" t="s">
        <v>164</v>
      </c>
      <c r="B39" s="173" t="s">
        <v>636</v>
      </c>
      <c r="C39" s="171"/>
      <c r="D39" s="171"/>
      <c r="E39" s="171"/>
      <c r="F39" s="171"/>
      <c r="G39" s="171">
        <v>0</v>
      </c>
      <c r="H39" s="171">
        <v>0</v>
      </c>
      <c r="I39" s="176" t="s">
        <v>583</v>
      </c>
      <c r="J39" s="171">
        <v>0</v>
      </c>
      <c r="K39" s="176" t="s">
        <v>583</v>
      </c>
      <c r="L39" s="171">
        <v>0</v>
      </c>
      <c r="M39" s="176" t="s">
        <v>583</v>
      </c>
      <c r="N39" s="171">
        <v>0</v>
      </c>
      <c r="O39" s="176" t="s">
        <v>583</v>
      </c>
      <c r="P39" s="171">
        <v>0</v>
      </c>
      <c r="Q39" s="176" t="s">
        <v>583</v>
      </c>
      <c r="R39" s="171">
        <v>0</v>
      </c>
      <c r="S39" s="176" t="s">
        <v>583</v>
      </c>
      <c r="T39" s="171">
        <v>0</v>
      </c>
      <c r="U39" s="176" t="s">
        <v>583</v>
      </c>
      <c r="V39" s="171">
        <v>0</v>
      </c>
      <c r="W39" s="176" t="s">
        <v>583</v>
      </c>
      <c r="X39" s="171">
        <v>0</v>
      </c>
      <c r="Y39" s="176" t="s">
        <v>583</v>
      </c>
      <c r="Z39" s="171" t="s">
        <v>757</v>
      </c>
      <c r="AA39" s="176" t="s">
        <v>757</v>
      </c>
      <c r="AB39" s="171">
        <v>0</v>
      </c>
      <c r="AC39" s="171">
        <v>0</v>
      </c>
    </row>
    <row r="40" spans="1:29" x14ac:dyDescent="0.25">
      <c r="A40" s="172" t="s">
        <v>163</v>
      </c>
      <c r="B40" s="173" t="s">
        <v>638</v>
      </c>
      <c r="C40" s="171"/>
      <c r="D40" s="171"/>
      <c r="E40" s="171"/>
      <c r="F40" s="171"/>
      <c r="G40" s="171">
        <v>0</v>
      </c>
      <c r="H40" s="171">
        <v>0</v>
      </c>
      <c r="I40" s="176" t="s">
        <v>583</v>
      </c>
      <c r="J40" s="171">
        <v>0</v>
      </c>
      <c r="K40" s="176" t="s">
        <v>583</v>
      </c>
      <c r="L40" s="171">
        <v>0</v>
      </c>
      <c r="M40" s="176" t="s">
        <v>583</v>
      </c>
      <c r="N40" s="171">
        <v>0</v>
      </c>
      <c r="O40" s="176" t="s">
        <v>583</v>
      </c>
      <c r="P40" s="171">
        <v>0</v>
      </c>
      <c r="Q40" s="176" t="s">
        <v>583</v>
      </c>
      <c r="R40" s="171">
        <v>0</v>
      </c>
      <c r="S40" s="176" t="s">
        <v>583</v>
      </c>
      <c r="T40" s="171">
        <v>0</v>
      </c>
      <c r="U40" s="176" t="s">
        <v>583</v>
      </c>
      <c r="V40" s="171">
        <v>0</v>
      </c>
      <c r="W40" s="176" t="s">
        <v>583</v>
      </c>
      <c r="X40" s="171">
        <v>0</v>
      </c>
      <c r="Y40" s="176" t="s">
        <v>583</v>
      </c>
      <c r="Z40" s="171" t="s">
        <v>757</v>
      </c>
      <c r="AA40" s="176" t="s">
        <v>757</v>
      </c>
      <c r="AB40" s="171">
        <v>0</v>
      </c>
      <c r="AC40" s="171">
        <v>0</v>
      </c>
    </row>
    <row r="41" spans="1:29" x14ac:dyDescent="0.25">
      <c r="A41" s="172" t="s">
        <v>162</v>
      </c>
      <c r="B41" s="173" t="s">
        <v>639</v>
      </c>
      <c r="C41" s="171"/>
      <c r="D41" s="171"/>
      <c r="E41" s="171"/>
      <c r="F41" s="171"/>
      <c r="G41" s="171">
        <v>0</v>
      </c>
      <c r="H41" s="171">
        <v>0</v>
      </c>
      <c r="I41" s="176" t="s">
        <v>583</v>
      </c>
      <c r="J41" s="171">
        <v>0</v>
      </c>
      <c r="K41" s="176" t="s">
        <v>583</v>
      </c>
      <c r="L41" s="171">
        <v>0</v>
      </c>
      <c r="M41" s="176" t="s">
        <v>583</v>
      </c>
      <c r="N41" s="171">
        <v>0</v>
      </c>
      <c r="O41" s="176" t="s">
        <v>583</v>
      </c>
      <c r="P41" s="171">
        <v>0</v>
      </c>
      <c r="Q41" s="176" t="s">
        <v>583</v>
      </c>
      <c r="R41" s="171">
        <v>0</v>
      </c>
      <c r="S41" s="176" t="s">
        <v>583</v>
      </c>
      <c r="T41" s="171">
        <v>0</v>
      </c>
      <c r="U41" s="176" t="s">
        <v>583</v>
      </c>
      <c r="V41" s="171">
        <v>0</v>
      </c>
      <c r="W41" s="176" t="s">
        <v>583</v>
      </c>
      <c r="X41" s="171">
        <v>0</v>
      </c>
      <c r="Y41" s="176" t="s">
        <v>583</v>
      </c>
      <c r="Z41" s="171" t="s">
        <v>757</v>
      </c>
      <c r="AA41" s="176" t="s">
        <v>757</v>
      </c>
      <c r="AB41" s="171">
        <v>0</v>
      </c>
      <c r="AC41" s="171">
        <v>0</v>
      </c>
    </row>
    <row r="42" spans="1:29" x14ac:dyDescent="0.25">
      <c r="A42" s="172" t="s">
        <v>161</v>
      </c>
      <c r="B42" s="173" t="s">
        <v>640</v>
      </c>
      <c r="C42" s="171"/>
      <c r="D42" s="171"/>
      <c r="E42" s="171"/>
      <c r="F42" s="171"/>
      <c r="G42" s="171">
        <v>0</v>
      </c>
      <c r="H42" s="171">
        <v>0</v>
      </c>
      <c r="I42" s="176" t="s">
        <v>583</v>
      </c>
      <c r="J42" s="171">
        <v>0</v>
      </c>
      <c r="K42" s="176" t="s">
        <v>583</v>
      </c>
      <c r="L42" s="171">
        <v>0</v>
      </c>
      <c r="M42" s="176" t="s">
        <v>583</v>
      </c>
      <c r="N42" s="171">
        <v>0</v>
      </c>
      <c r="O42" s="176" t="s">
        <v>583</v>
      </c>
      <c r="P42" s="171">
        <v>0</v>
      </c>
      <c r="Q42" s="176" t="s">
        <v>583</v>
      </c>
      <c r="R42" s="171">
        <v>0</v>
      </c>
      <c r="S42" s="176" t="s">
        <v>583</v>
      </c>
      <c r="T42" s="171">
        <v>0</v>
      </c>
      <c r="U42" s="176" t="s">
        <v>583</v>
      </c>
      <c r="V42" s="171">
        <v>0</v>
      </c>
      <c r="W42" s="176" t="s">
        <v>583</v>
      </c>
      <c r="X42" s="171">
        <v>0</v>
      </c>
      <c r="Y42" s="176" t="s">
        <v>583</v>
      </c>
      <c r="Z42" s="171" t="s">
        <v>757</v>
      </c>
      <c r="AA42" s="176" t="s">
        <v>757</v>
      </c>
      <c r="AB42" s="171">
        <v>0</v>
      </c>
      <c r="AC42" s="171">
        <v>0</v>
      </c>
    </row>
    <row r="43" spans="1:29" x14ac:dyDescent="0.25">
      <c r="A43" s="172" t="s">
        <v>641</v>
      </c>
      <c r="B43" s="173" t="s">
        <v>642</v>
      </c>
      <c r="C43" s="171"/>
      <c r="D43" s="171"/>
      <c r="E43" s="171"/>
      <c r="F43" s="171"/>
      <c r="G43" s="171">
        <v>0</v>
      </c>
      <c r="H43" s="171">
        <v>0</v>
      </c>
      <c r="I43" s="176" t="s">
        <v>583</v>
      </c>
      <c r="J43" s="171">
        <v>0</v>
      </c>
      <c r="K43" s="176" t="s">
        <v>583</v>
      </c>
      <c r="L43" s="171">
        <v>0</v>
      </c>
      <c r="M43" s="176" t="s">
        <v>583</v>
      </c>
      <c r="N43" s="171">
        <v>0</v>
      </c>
      <c r="O43" s="176" t="s">
        <v>583</v>
      </c>
      <c r="P43" s="171">
        <v>0</v>
      </c>
      <c r="Q43" s="176" t="s">
        <v>583</v>
      </c>
      <c r="R43" s="171">
        <v>0</v>
      </c>
      <c r="S43" s="176" t="s">
        <v>583</v>
      </c>
      <c r="T43" s="171">
        <v>0</v>
      </c>
      <c r="U43" s="176" t="s">
        <v>583</v>
      </c>
      <c r="V43" s="171">
        <v>0</v>
      </c>
      <c r="W43" s="176" t="s">
        <v>583</v>
      </c>
      <c r="X43" s="171">
        <v>0</v>
      </c>
      <c r="Y43" s="176" t="s">
        <v>583</v>
      </c>
      <c r="Z43" s="171" t="s">
        <v>757</v>
      </c>
      <c r="AA43" s="176" t="s">
        <v>757</v>
      </c>
      <c r="AB43" s="171">
        <v>0</v>
      </c>
      <c r="AC43" s="171">
        <v>0</v>
      </c>
    </row>
    <row r="44" spans="1:29" x14ac:dyDescent="0.25">
      <c r="A44" s="172" t="s">
        <v>643</v>
      </c>
      <c r="B44" s="173" t="s">
        <v>644</v>
      </c>
      <c r="C44" s="171"/>
      <c r="D44" s="171"/>
      <c r="E44" s="171"/>
      <c r="F44" s="171"/>
      <c r="G44" s="171">
        <v>0</v>
      </c>
      <c r="H44" s="171">
        <v>0</v>
      </c>
      <c r="I44" s="176" t="s">
        <v>583</v>
      </c>
      <c r="J44" s="171">
        <v>0</v>
      </c>
      <c r="K44" s="176" t="s">
        <v>583</v>
      </c>
      <c r="L44" s="171">
        <v>0</v>
      </c>
      <c r="M44" s="176" t="s">
        <v>583</v>
      </c>
      <c r="N44" s="171">
        <v>0</v>
      </c>
      <c r="O44" s="176" t="s">
        <v>583</v>
      </c>
      <c r="P44" s="171">
        <v>0</v>
      </c>
      <c r="Q44" s="176" t="s">
        <v>583</v>
      </c>
      <c r="R44" s="171">
        <v>0</v>
      </c>
      <c r="S44" s="176" t="s">
        <v>583</v>
      </c>
      <c r="T44" s="171">
        <v>0</v>
      </c>
      <c r="U44" s="176" t="s">
        <v>583</v>
      </c>
      <c r="V44" s="171">
        <v>0</v>
      </c>
      <c r="W44" s="176" t="s">
        <v>583</v>
      </c>
      <c r="X44" s="171">
        <v>0</v>
      </c>
      <c r="Y44" s="176" t="s">
        <v>583</v>
      </c>
      <c r="Z44" s="171" t="s">
        <v>757</v>
      </c>
      <c r="AA44" s="176" t="s">
        <v>757</v>
      </c>
      <c r="AB44" s="171">
        <v>0</v>
      </c>
      <c r="AC44" s="171">
        <v>0</v>
      </c>
    </row>
    <row r="45" spans="1:29" x14ac:dyDescent="0.25">
      <c r="A45" s="172" t="s">
        <v>645</v>
      </c>
      <c r="B45" s="173" t="s">
        <v>646</v>
      </c>
      <c r="C45" s="171"/>
      <c r="D45" s="171"/>
      <c r="E45" s="171"/>
      <c r="F45" s="171"/>
      <c r="G45" s="171">
        <v>0</v>
      </c>
      <c r="H45" s="171">
        <v>0</v>
      </c>
      <c r="I45" s="176" t="s">
        <v>583</v>
      </c>
      <c r="J45" s="171">
        <v>0</v>
      </c>
      <c r="K45" s="176" t="s">
        <v>583</v>
      </c>
      <c r="L45" s="171">
        <v>0</v>
      </c>
      <c r="M45" s="176" t="s">
        <v>583</v>
      </c>
      <c r="N45" s="171">
        <v>0</v>
      </c>
      <c r="O45" s="176" t="s">
        <v>583</v>
      </c>
      <c r="P45" s="171">
        <v>0</v>
      </c>
      <c r="Q45" s="176" t="s">
        <v>583</v>
      </c>
      <c r="R45" s="171">
        <v>0</v>
      </c>
      <c r="S45" s="176" t="s">
        <v>583</v>
      </c>
      <c r="T45" s="171">
        <v>0</v>
      </c>
      <c r="U45" s="176" t="s">
        <v>583</v>
      </c>
      <c r="V45" s="171">
        <v>0</v>
      </c>
      <c r="W45" s="176" t="s">
        <v>583</v>
      </c>
      <c r="X45" s="171">
        <v>0</v>
      </c>
      <c r="Y45" s="176" t="s">
        <v>583</v>
      </c>
      <c r="Z45" s="171" t="s">
        <v>757</v>
      </c>
      <c r="AA45" s="176" t="s">
        <v>757</v>
      </c>
      <c r="AB45" s="171">
        <v>0</v>
      </c>
      <c r="AC45" s="171">
        <v>0</v>
      </c>
    </row>
    <row r="46" spans="1:29" x14ac:dyDescent="0.25">
      <c r="A46" s="172" t="s">
        <v>647</v>
      </c>
      <c r="B46" s="173" t="s">
        <v>648</v>
      </c>
      <c r="C46" s="171"/>
      <c r="D46" s="171"/>
      <c r="E46" s="171"/>
      <c r="F46" s="171"/>
      <c r="G46" s="171">
        <v>0</v>
      </c>
      <c r="H46" s="171">
        <v>0</v>
      </c>
      <c r="I46" s="176" t="s">
        <v>583</v>
      </c>
      <c r="J46" s="171">
        <v>0</v>
      </c>
      <c r="K46" s="176" t="s">
        <v>583</v>
      </c>
      <c r="L46" s="171">
        <v>0</v>
      </c>
      <c r="M46" s="176" t="s">
        <v>583</v>
      </c>
      <c r="N46" s="171">
        <v>0</v>
      </c>
      <c r="O46" s="176" t="s">
        <v>583</v>
      </c>
      <c r="P46" s="171">
        <v>0</v>
      </c>
      <c r="Q46" s="176" t="s">
        <v>583</v>
      </c>
      <c r="R46" s="171">
        <v>0</v>
      </c>
      <c r="S46" s="176" t="s">
        <v>583</v>
      </c>
      <c r="T46" s="171">
        <v>0</v>
      </c>
      <c r="U46" s="176" t="s">
        <v>583</v>
      </c>
      <c r="V46" s="171">
        <v>0</v>
      </c>
      <c r="W46" s="176" t="s">
        <v>583</v>
      </c>
      <c r="X46" s="171">
        <v>0</v>
      </c>
      <c r="Y46" s="176" t="s">
        <v>583</v>
      </c>
      <c r="Z46" s="171" t="s">
        <v>757</v>
      </c>
      <c r="AA46" s="176" t="s">
        <v>757</v>
      </c>
      <c r="AB46" s="171">
        <v>0</v>
      </c>
      <c r="AC46" s="171">
        <v>0</v>
      </c>
    </row>
    <row r="47" spans="1:29" x14ac:dyDescent="0.25">
      <c r="A47" s="169" t="s">
        <v>61</v>
      </c>
      <c r="B47" s="170" t="s">
        <v>160</v>
      </c>
      <c r="C47" s="171"/>
      <c r="D47" s="171"/>
      <c r="E47" s="171"/>
      <c r="F47" s="171"/>
      <c r="G47" s="171"/>
      <c r="H47" s="171"/>
      <c r="I47" s="171"/>
      <c r="J47" s="171"/>
      <c r="K47" s="171"/>
      <c r="L47" s="171"/>
      <c r="M47" s="171"/>
      <c r="N47" s="171"/>
      <c r="O47" s="171"/>
      <c r="P47" s="171"/>
      <c r="Q47" s="171"/>
      <c r="R47" s="171"/>
      <c r="S47" s="176"/>
      <c r="T47" s="171"/>
      <c r="U47" s="171"/>
      <c r="V47" s="171"/>
      <c r="W47" s="171"/>
      <c r="X47" s="171"/>
      <c r="Y47" s="171"/>
      <c r="Z47" s="171"/>
      <c r="AA47" s="171"/>
      <c r="AB47" s="171"/>
      <c r="AC47" s="171"/>
    </row>
    <row r="48" spans="1:29" x14ac:dyDescent="0.25">
      <c r="A48" s="172" t="s">
        <v>159</v>
      </c>
      <c r="B48" s="173" t="s">
        <v>637</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757</v>
      </c>
      <c r="AA48" s="171"/>
      <c r="AB48" s="171">
        <v>0</v>
      </c>
      <c r="AC48" s="171">
        <v>0</v>
      </c>
    </row>
    <row r="49" spans="1:29" ht="31.5" x14ac:dyDescent="0.25">
      <c r="A49" s="172" t="s">
        <v>158</v>
      </c>
      <c r="B49" s="175" t="s">
        <v>635</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757</v>
      </c>
      <c r="AA49" s="171"/>
      <c r="AB49" s="171">
        <v>0</v>
      </c>
      <c r="AC49" s="171">
        <v>0</v>
      </c>
    </row>
    <row r="50" spans="1:29" x14ac:dyDescent="0.25">
      <c r="A50" s="172" t="s">
        <v>157</v>
      </c>
      <c r="B50" s="175"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757</v>
      </c>
      <c r="AA50" s="171"/>
      <c r="AB50" s="171">
        <v>0</v>
      </c>
      <c r="AC50" s="171">
        <v>0</v>
      </c>
    </row>
    <row r="51" spans="1:29" ht="35.25" customHeight="1"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757</v>
      </c>
      <c r="AA51" s="171"/>
      <c r="AB51" s="171">
        <v>0</v>
      </c>
      <c r="AC51" s="171">
        <v>0</v>
      </c>
    </row>
    <row r="52" spans="1:29"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757</v>
      </c>
      <c r="AA52" s="171"/>
      <c r="AB52" s="171">
        <v>0</v>
      </c>
      <c r="AC52" s="171">
        <v>0</v>
      </c>
    </row>
    <row r="53" spans="1:29" x14ac:dyDescent="0.25">
      <c r="A53" s="172" t="s">
        <v>151</v>
      </c>
      <c r="B53" s="173" t="s">
        <v>150</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757</v>
      </c>
      <c r="AA53" s="171"/>
      <c r="AB53" s="171">
        <v>0</v>
      </c>
      <c r="AC53" s="171">
        <v>0</v>
      </c>
    </row>
    <row r="54" spans="1:29" x14ac:dyDescent="0.25">
      <c r="A54" s="172" t="s">
        <v>149</v>
      </c>
      <c r="B54" s="173" t="s">
        <v>638</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757</v>
      </c>
      <c r="AA54" s="171"/>
      <c r="AB54" s="171">
        <v>0</v>
      </c>
      <c r="AC54" s="171">
        <v>0</v>
      </c>
    </row>
    <row r="55" spans="1:29" x14ac:dyDescent="0.25">
      <c r="A55" s="172" t="s">
        <v>649</v>
      </c>
      <c r="B55" s="173" t="s">
        <v>639</v>
      </c>
      <c r="C55" s="171">
        <v>144.91999999999999</v>
      </c>
      <c r="D55" s="171">
        <v>144.91999999999999</v>
      </c>
      <c r="E55" s="171"/>
      <c r="F55" s="171"/>
      <c r="G55" s="171">
        <v>1.72</v>
      </c>
      <c r="H55" s="171">
        <v>0</v>
      </c>
      <c r="I55" s="171"/>
      <c r="J55" s="171">
        <v>50.689999999999984</v>
      </c>
      <c r="K55" s="171"/>
      <c r="L55" s="171">
        <v>0</v>
      </c>
      <c r="M55" s="171"/>
      <c r="N55" s="171">
        <v>0</v>
      </c>
      <c r="O55" s="171"/>
      <c r="P55" s="171">
        <v>0</v>
      </c>
      <c r="Q55" s="171"/>
      <c r="R55" s="171">
        <v>0</v>
      </c>
      <c r="S55" s="171"/>
      <c r="T55" s="171">
        <v>0</v>
      </c>
      <c r="U55" s="171"/>
      <c r="V55" s="171">
        <v>0</v>
      </c>
      <c r="W55" s="171"/>
      <c r="X55" s="171">
        <v>0</v>
      </c>
      <c r="Y55" s="171"/>
      <c r="Z55" s="171" t="s">
        <v>757</v>
      </c>
      <c r="AA55" s="171"/>
      <c r="AB55" s="171">
        <v>0</v>
      </c>
      <c r="AC55" s="171">
        <v>50.689999999999984</v>
      </c>
    </row>
    <row r="56" spans="1:29" x14ac:dyDescent="0.25">
      <c r="A56" s="172" t="s">
        <v>650</v>
      </c>
      <c r="B56" s="173" t="s">
        <v>640</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757</v>
      </c>
      <c r="AA56" s="171"/>
      <c r="AB56" s="171">
        <v>0</v>
      </c>
      <c r="AC56" s="171">
        <v>0</v>
      </c>
    </row>
    <row r="57" spans="1:29" x14ac:dyDescent="0.25">
      <c r="A57" s="172" t="s">
        <v>651</v>
      </c>
      <c r="B57" s="173" t="s">
        <v>642</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757</v>
      </c>
      <c r="AA57" s="171"/>
      <c r="AB57" s="171">
        <v>0</v>
      </c>
      <c r="AC57" s="171">
        <v>0</v>
      </c>
    </row>
    <row r="58" spans="1:29" ht="36.75" customHeight="1" x14ac:dyDescent="0.25">
      <c r="A58" s="172" t="s">
        <v>652</v>
      </c>
      <c r="B58" s="173" t="s">
        <v>644</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757</v>
      </c>
      <c r="AA58" s="171"/>
      <c r="AB58" s="171">
        <v>0</v>
      </c>
      <c r="AC58" s="171">
        <v>0</v>
      </c>
    </row>
    <row r="59" spans="1:29" x14ac:dyDescent="0.25">
      <c r="A59" s="172" t="s">
        <v>653</v>
      </c>
      <c r="B59" s="173" t="s">
        <v>646</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757</v>
      </c>
      <c r="AA59" s="171"/>
      <c r="AB59" s="171">
        <v>0</v>
      </c>
      <c r="AC59" s="171">
        <v>0</v>
      </c>
    </row>
    <row r="60" spans="1:29" x14ac:dyDescent="0.25">
      <c r="A60" s="172" t="s">
        <v>654</v>
      </c>
      <c r="B60" s="173" t="s">
        <v>648</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757</v>
      </c>
      <c r="AA60" s="171"/>
      <c r="AB60" s="171">
        <v>0</v>
      </c>
      <c r="AC60" s="171">
        <v>0</v>
      </c>
    </row>
    <row r="61" spans="1:29" ht="31.5" x14ac:dyDescent="0.25">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147</v>
      </c>
      <c r="B62" s="173" t="s">
        <v>146</v>
      </c>
      <c r="C62" s="171">
        <v>25.901985541666662</v>
      </c>
      <c r="D62" s="171">
        <v>22.832938801666664</v>
      </c>
      <c r="E62" s="171"/>
      <c r="F62" s="171"/>
      <c r="G62" s="171">
        <v>1.49235765</v>
      </c>
      <c r="H62" s="171">
        <v>0</v>
      </c>
      <c r="I62" s="171"/>
      <c r="J62" s="171">
        <v>3.6645362316666632</v>
      </c>
      <c r="K62" s="171"/>
      <c r="L62" s="171">
        <v>0</v>
      </c>
      <c r="M62" s="171"/>
      <c r="N62" s="171">
        <v>0</v>
      </c>
      <c r="O62" s="171"/>
      <c r="P62" s="171">
        <v>0</v>
      </c>
      <c r="Q62" s="171"/>
      <c r="R62" s="171">
        <v>0</v>
      </c>
      <c r="S62" s="171"/>
      <c r="T62" s="171">
        <v>0</v>
      </c>
      <c r="U62" s="171"/>
      <c r="V62" s="171">
        <v>0</v>
      </c>
      <c r="W62" s="171"/>
      <c r="X62" s="171">
        <v>0</v>
      </c>
      <c r="Y62" s="171"/>
      <c r="Z62" s="171" t="s">
        <v>757</v>
      </c>
      <c r="AA62" s="171"/>
      <c r="AB62" s="171">
        <v>0</v>
      </c>
      <c r="AC62" s="171">
        <v>3.6645362316666632</v>
      </c>
    </row>
    <row r="63" spans="1:29" x14ac:dyDescent="0.25">
      <c r="A63" s="172" t="s">
        <v>145</v>
      </c>
      <c r="B63" s="175"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757</v>
      </c>
      <c r="AA63" s="171"/>
      <c r="AB63" s="171">
        <v>0</v>
      </c>
      <c r="AC63" s="171">
        <v>0</v>
      </c>
    </row>
    <row r="64" spans="1:29" x14ac:dyDescent="0.25">
      <c r="A64" s="172" t="s">
        <v>144</v>
      </c>
      <c r="B64" s="173"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757</v>
      </c>
      <c r="AA64" s="171"/>
      <c r="AB64" s="171">
        <v>0</v>
      </c>
      <c r="AC64" s="171">
        <v>0</v>
      </c>
    </row>
    <row r="65" spans="1:29"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757</v>
      </c>
      <c r="AA65" s="171"/>
      <c r="AB65" s="171">
        <v>0</v>
      </c>
      <c r="AC65" s="171">
        <v>0</v>
      </c>
    </row>
    <row r="66" spans="1:29" ht="54" customHeigh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757</v>
      </c>
      <c r="AA66" s="171"/>
      <c r="AB66" s="171">
        <v>0</v>
      </c>
      <c r="AC66" s="171">
        <v>0</v>
      </c>
    </row>
    <row r="67" spans="1:29" x14ac:dyDescent="0.25">
      <c r="A67" s="172" t="s">
        <v>141</v>
      </c>
      <c r="B67" s="173" t="s">
        <v>638</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757</v>
      </c>
      <c r="AA67" s="171"/>
      <c r="AB67" s="171">
        <v>0</v>
      </c>
      <c r="AC67" s="171">
        <v>0</v>
      </c>
    </row>
    <row r="68" spans="1:29" ht="50.25" customHeight="1" x14ac:dyDescent="0.25">
      <c r="A68" s="172" t="s">
        <v>655</v>
      </c>
      <c r="B68" s="173" t="s">
        <v>639</v>
      </c>
      <c r="C68" s="171"/>
      <c r="D68" s="171"/>
      <c r="E68" s="171"/>
      <c r="F68" s="171"/>
      <c r="G68" s="171">
        <v>1.72</v>
      </c>
      <c r="H68" s="171">
        <v>0</v>
      </c>
      <c r="I68" s="171"/>
      <c r="J68" s="171">
        <v>50.689999999999984</v>
      </c>
      <c r="K68" s="171"/>
      <c r="L68" s="171">
        <v>0</v>
      </c>
      <c r="M68" s="171"/>
      <c r="N68" s="171">
        <v>0</v>
      </c>
      <c r="O68" s="171"/>
      <c r="P68" s="171">
        <v>0</v>
      </c>
      <c r="Q68" s="171"/>
      <c r="R68" s="171">
        <v>0</v>
      </c>
      <c r="S68" s="171"/>
      <c r="T68" s="171">
        <v>0</v>
      </c>
      <c r="U68" s="171"/>
      <c r="V68" s="171">
        <v>0</v>
      </c>
      <c r="W68" s="171"/>
      <c r="X68" s="171">
        <v>0</v>
      </c>
      <c r="Y68" s="171"/>
      <c r="Z68" s="171" t="s">
        <v>757</v>
      </c>
      <c r="AA68" s="171"/>
      <c r="AB68" s="171">
        <v>0</v>
      </c>
      <c r="AC68" s="171">
        <v>50.689999999999984</v>
      </c>
    </row>
    <row r="69" spans="1:29" x14ac:dyDescent="0.25">
      <c r="A69" s="172" t="s">
        <v>656</v>
      </c>
      <c r="B69" s="173" t="s">
        <v>640</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757</v>
      </c>
      <c r="AA69" s="171"/>
      <c r="AB69" s="171">
        <v>0</v>
      </c>
      <c r="AC69" s="171">
        <v>0</v>
      </c>
    </row>
    <row r="70" spans="1:29" ht="36.75" customHeight="1" x14ac:dyDescent="0.25">
      <c r="A70" s="172" t="s">
        <v>657</v>
      </c>
      <c r="B70" s="173" t="s">
        <v>642</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757</v>
      </c>
      <c r="AA70" s="171"/>
      <c r="AB70" s="171">
        <v>0</v>
      </c>
      <c r="AC70" s="171">
        <v>0</v>
      </c>
    </row>
    <row r="71" spans="1:29" x14ac:dyDescent="0.25">
      <c r="A71" s="172" t="s">
        <v>658</v>
      </c>
      <c r="B71" s="173" t="s">
        <v>644</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757</v>
      </c>
      <c r="AA71" s="171"/>
      <c r="AB71" s="171">
        <v>0</v>
      </c>
      <c r="AC71" s="171">
        <v>0</v>
      </c>
    </row>
    <row r="72" spans="1:29" ht="51" customHeight="1" x14ac:dyDescent="0.25">
      <c r="A72" s="172" t="s">
        <v>659</v>
      </c>
      <c r="B72" s="173" t="s">
        <v>646</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757</v>
      </c>
      <c r="AA72" s="171"/>
      <c r="AB72" s="171">
        <v>0</v>
      </c>
      <c r="AC72" s="171">
        <v>0</v>
      </c>
    </row>
    <row r="73" spans="1:29" ht="32.25" customHeight="1" x14ac:dyDescent="0.25">
      <c r="A73" s="172" t="s">
        <v>660</v>
      </c>
      <c r="B73" s="173" t="s">
        <v>648</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757</v>
      </c>
      <c r="AA73" s="171"/>
      <c r="AB73" s="171">
        <v>0</v>
      </c>
      <c r="AC73" s="171">
        <v>0</v>
      </c>
    </row>
    <row r="74" spans="1:29" ht="51.75" customHeight="1" x14ac:dyDescent="0.25">
      <c r="A74" s="169" t="s">
        <v>58</v>
      </c>
      <c r="B74" s="177" t="s">
        <v>232</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757</v>
      </c>
      <c r="AA74" s="171"/>
      <c r="AB74" s="171">
        <v>0</v>
      </c>
      <c r="AC74" s="171">
        <v>0</v>
      </c>
    </row>
    <row r="75" spans="1:29" ht="21.75" customHeigh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227</v>
      </c>
      <c r="B76" s="173" t="s">
        <v>637</v>
      </c>
      <c r="C76" s="178"/>
      <c r="D76" s="179"/>
      <c r="E76" s="180"/>
      <c r="F76" s="180"/>
      <c r="G76" s="171">
        <v>0</v>
      </c>
      <c r="H76" s="171">
        <v>0</v>
      </c>
      <c r="I76" s="180"/>
      <c r="J76" s="171">
        <v>0</v>
      </c>
      <c r="K76" s="179"/>
      <c r="L76" s="171">
        <v>0</v>
      </c>
      <c r="M76" s="179"/>
      <c r="N76" s="171">
        <v>0</v>
      </c>
      <c r="O76" s="179"/>
      <c r="P76" s="171">
        <v>0</v>
      </c>
      <c r="Q76" s="179"/>
      <c r="R76" s="171">
        <v>0</v>
      </c>
      <c r="S76" s="179"/>
      <c r="T76" s="171">
        <v>0</v>
      </c>
      <c r="U76" s="179"/>
      <c r="V76" s="171">
        <v>0</v>
      </c>
      <c r="W76" s="179"/>
      <c r="X76" s="171">
        <v>0</v>
      </c>
      <c r="Y76" s="179"/>
      <c r="Z76" s="171" t="s">
        <v>757</v>
      </c>
      <c r="AA76" s="179"/>
      <c r="AB76" s="171">
        <v>0</v>
      </c>
      <c r="AC76" s="171">
        <v>0</v>
      </c>
    </row>
    <row r="77" spans="1:29" ht="18.75" customHeight="1" x14ac:dyDescent="0.25">
      <c r="A77" s="172" t="s">
        <v>228</v>
      </c>
      <c r="B77" s="175" t="s">
        <v>635</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757</v>
      </c>
      <c r="AA77" s="171"/>
      <c r="AB77" s="171">
        <v>0</v>
      </c>
      <c r="AC77" s="171">
        <v>0</v>
      </c>
    </row>
    <row r="78" spans="1:29" x14ac:dyDescent="0.25">
      <c r="A78" s="172" t="s">
        <v>229</v>
      </c>
      <c r="B78" s="175" t="s">
        <v>156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757</v>
      </c>
      <c r="AA78" s="171"/>
      <c r="AB78" s="171">
        <v>0</v>
      </c>
      <c r="AC78" s="171">
        <v>0</v>
      </c>
    </row>
    <row r="79" spans="1:29" x14ac:dyDescent="0.25">
      <c r="A79" s="172" t="s">
        <v>230</v>
      </c>
      <c r="B79" s="173" t="s">
        <v>661</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757</v>
      </c>
      <c r="AA79" s="171"/>
      <c r="AB79" s="171">
        <v>0</v>
      </c>
      <c r="AC79" s="171">
        <v>0</v>
      </c>
    </row>
    <row r="80" spans="1:29" x14ac:dyDescent="0.25">
      <c r="A80" s="172" t="s">
        <v>231</v>
      </c>
      <c r="B80" s="173" t="s">
        <v>638</v>
      </c>
      <c r="C80" s="178"/>
      <c r="D80" s="179"/>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757</v>
      </c>
      <c r="AA80" s="179"/>
      <c r="AB80" s="171">
        <v>0</v>
      </c>
      <c r="AC80" s="171">
        <v>0</v>
      </c>
    </row>
    <row r="81" spans="1:29" x14ac:dyDescent="0.25">
      <c r="A81" s="172" t="s">
        <v>662</v>
      </c>
      <c r="B81" s="173" t="s">
        <v>639</v>
      </c>
      <c r="C81" s="178"/>
      <c r="D81" s="179"/>
      <c r="E81" s="180"/>
      <c r="F81" s="180"/>
      <c r="G81" s="171">
        <v>1.72</v>
      </c>
      <c r="H81" s="171">
        <v>43.68</v>
      </c>
      <c r="I81" s="180"/>
      <c r="J81" s="171">
        <v>50.689999999999984</v>
      </c>
      <c r="K81" s="179"/>
      <c r="L81" s="171">
        <v>0</v>
      </c>
      <c r="M81" s="179"/>
      <c r="N81" s="171">
        <v>0</v>
      </c>
      <c r="O81" s="179"/>
      <c r="P81" s="171">
        <v>0</v>
      </c>
      <c r="Q81" s="179"/>
      <c r="R81" s="171">
        <v>0</v>
      </c>
      <c r="S81" s="179"/>
      <c r="T81" s="171">
        <v>0</v>
      </c>
      <c r="U81" s="179"/>
      <c r="V81" s="171">
        <v>0</v>
      </c>
      <c r="W81" s="179"/>
      <c r="X81" s="171">
        <v>0</v>
      </c>
      <c r="Y81" s="179"/>
      <c r="Z81" s="171" t="s">
        <v>757</v>
      </c>
      <c r="AA81" s="179"/>
      <c r="AB81" s="171">
        <v>43.68</v>
      </c>
      <c r="AC81" s="171">
        <v>50.689999999999984</v>
      </c>
    </row>
    <row r="82" spans="1:29" x14ac:dyDescent="0.25">
      <c r="A82" s="172" t="s">
        <v>663</v>
      </c>
      <c r="B82" s="173" t="s">
        <v>640</v>
      </c>
      <c r="C82" s="178"/>
      <c r="D82" s="179"/>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757</v>
      </c>
      <c r="AA82" s="179"/>
      <c r="AB82" s="171">
        <v>0</v>
      </c>
      <c r="AC82" s="171">
        <v>0</v>
      </c>
    </row>
    <row r="83" spans="1:29" x14ac:dyDescent="0.25">
      <c r="A83" s="172" t="s">
        <v>664</v>
      </c>
      <c r="B83" s="173" t="s">
        <v>642</v>
      </c>
      <c r="C83" s="178"/>
      <c r="D83" s="179"/>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757</v>
      </c>
      <c r="AA83" s="179"/>
      <c r="AB83" s="171">
        <v>0</v>
      </c>
      <c r="AC83" s="171">
        <v>0</v>
      </c>
    </row>
    <row r="84" spans="1:29" x14ac:dyDescent="0.25">
      <c r="A84" s="172" t="s">
        <v>665</v>
      </c>
      <c r="B84" s="173" t="s">
        <v>644</v>
      </c>
      <c r="C84" s="178"/>
      <c r="D84" s="179"/>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757</v>
      </c>
      <c r="AA84" s="179"/>
      <c r="AB84" s="171">
        <v>0</v>
      </c>
      <c r="AC84" s="171">
        <v>0</v>
      </c>
    </row>
    <row r="85" spans="1:29" x14ac:dyDescent="0.25">
      <c r="A85" s="172" t="s">
        <v>666</v>
      </c>
      <c r="B85" s="173" t="s">
        <v>646</v>
      </c>
      <c r="C85" s="178"/>
      <c r="D85" s="179"/>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757</v>
      </c>
      <c r="AA85" s="179"/>
      <c r="AB85" s="171">
        <v>0</v>
      </c>
      <c r="AC85" s="171">
        <v>0</v>
      </c>
    </row>
    <row r="86" spans="1:29" x14ac:dyDescent="0.25">
      <c r="A86" s="172" t="s">
        <v>667</v>
      </c>
      <c r="B86" s="173" t="s">
        <v>648</v>
      </c>
      <c r="C86" s="181"/>
      <c r="D86" s="179"/>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757</v>
      </c>
      <c r="AA86" s="179"/>
      <c r="AB86" s="171">
        <v>0</v>
      </c>
      <c r="AC86" s="171">
        <v>0</v>
      </c>
    </row>
  </sheetData>
  <mergeCells count="31">
    <mergeCell ref="G20:G22"/>
    <mergeCell ref="L21:M21"/>
    <mergeCell ref="B20:B22"/>
    <mergeCell ref="P20:S20"/>
    <mergeCell ref="P21:Q21"/>
    <mergeCell ref="R21:S21"/>
    <mergeCell ref="H20:K20"/>
    <mergeCell ref="H21:I21"/>
    <mergeCell ref="J21:K21"/>
    <mergeCell ref="A4:Y4"/>
    <mergeCell ref="A12:Y12"/>
    <mergeCell ref="A9:Y9"/>
    <mergeCell ref="A11:Y11"/>
    <mergeCell ref="A8:Y8"/>
    <mergeCell ref="A6:Y6"/>
    <mergeCell ref="A14:AC14"/>
    <mergeCell ref="C20:D21"/>
    <mergeCell ref="AB20:AC21"/>
    <mergeCell ref="T20:W20"/>
    <mergeCell ref="T21:U21"/>
    <mergeCell ref="V21:W21"/>
    <mergeCell ref="L20:O20"/>
    <mergeCell ref="N21:O21"/>
    <mergeCell ref="X21:Y21"/>
    <mergeCell ref="Z21:AA21"/>
    <mergeCell ref="X20:AA20"/>
    <mergeCell ref="A16:Y16"/>
    <mergeCell ref="A15:Y15"/>
    <mergeCell ref="A20:A22"/>
    <mergeCell ref="E20:F21"/>
    <mergeCell ref="A18:Y18"/>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view="pageBreakPreview" topLeftCell="A19" zoomScale="70" zoomScaleSheetLayoutView="70" workbookViewId="0">
      <selection activeCell="AW19" sqref="AW1:AW1048576"/>
    </sheetView>
  </sheetViews>
  <sheetFormatPr defaultColWidth="9.140625" defaultRowHeight="15" x14ac:dyDescent="0.25"/>
  <cols>
    <col min="1" max="1" width="12.28515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3.85546875" style="19" customWidth="1"/>
    <col min="15" max="15" width="15.28515625" style="19" customWidth="1"/>
    <col min="16" max="16" width="13.42578125" style="19" customWidth="1"/>
    <col min="17" max="17" width="18.140625" style="19" customWidth="1"/>
    <col min="18" max="18" width="14.42578125" style="19" customWidth="1"/>
    <col min="19" max="20" width="9.7109375" style="19" customWidth="1"/>
    <col min="21" max="21" width="11.42578125" style="19" customWidth="1"/>
    <col min="22" max="22" width="12.7109375" style="19" customWidth="1"/>
    <col min="23" max="23" width="26.140625" style="19" customWidth="1"/>
    <col min="24" max="24" width="12.140625" style="19" customWidth="1"/>
    <col min="25" max="25" width="10.7109375" style="19" customWidth="1"/>
    <col min="26" max="26" width="7.7109375" style="19" customWidth="1"/>
    <col min="27" max="27" width="10.7109375" style="19" customWidth="1"/>
    <col min="28" max="28" width="15.85546875" style="19" customWidth="1"/>
    <col min="29" max="29" width="29.85546875" style="19" customWidth="1"/>
    <col min="30" max="30" width="17.140625" style="19" customWidth="1"/>
    <col min="31" max="31" width="15.85546875" style="19" customWidth="1"/>
    <col min="32" max="32" width="13.7109375" style="19" customWidth="1"/>
    <col min="33" max="33" width="15.5703125" style="19" customWidth="1"/>
    <col min="34" max="35" width="13.28515625" style="19" customWidth="1"/>
    <col min="36" max="36" width="11.7109375" style="19" customWidth="1"/>
    <col min="37" max="37" width="12" style="19" customWidth="1"/>
    <col min="38" max="38" width="12.28515625" style="19" customWidth="1"/>
    <col min="39" max="39" width="11.85546875" style="19" customWidth="1"/>
    <col min="40" max="40" width="11.71093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7" t="str">
        <f>'1. паспорт местоположение'!A12:C12</f>
        <v>I_TP3500.VL.0074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6"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25" t="s">
        <v>428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26" t="s">
        <v>52</v>
      </c>
      <c r="B22" s="429" t="s">
        <v>24</v>
      </c>
      <c r="C22" s="426" t="s">
        <v>51</v>
      </c>
      <c r="D22" s="426" t="s">
        <v>50</v>
      </c>
      <c r="E22" s="432" t="s">
        <v>439</v>
      </c>
      <c r="F22" s="433"/>
      <c r="G22" s="433"/>
      <c r="H22" s="433"/>
      <c r="I22" s="433"/>
      <c r="J22" s="433"/>
      <c r="K22" s="433"/>
      <c r="L22" s="434"/>
      <c r="M22" s="426" t="s">
        <v>49</v>
      </c>
      <c r="N22" s="426" t="s">
        <v>48</v>
      </c>
      <c r="O22" s="426" t="s">
        <v>47</v>
      </c>
      <c r="P22" s="435" t="s">
        <v>240</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9" s="22" customFormat="1" ht="64.5" customHeight="1" x14ac:dyDescent="0.25">
      <c r="A23" s="427"/>
      <c r="B23" s="430"/>
      <c r="C23" s="427"/>
      <c r="D23" s="427"/>
      <c r="E23" s="441" t="s">
        <v>23</v>
      </c>
      <c r="F23" s="443" t="s">
        <v>139</v>
      </c>
      <c r="G23" s="443" t="s">
        <v>138</v>
      </c>
      <c r="H23" s="443" t="s">
        <v>137</v>
      </c>
      <c r="I23" s="447" t="s">
        <v>349</v>
      </c>
      <c r="J23" s="447" t="s">
        <v>350</v>
      </c>
      <c r="K23" s="447" t="s">
        <v>351</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9"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01" t="s">
        <v>13</v>
      </c>
      <c r="AG24" s="101" t="s">
        <v>12</v>
      </c>
      <c r="AH24" s="102" t="s">
        <v>2</v>
      </c>
      <c r="AI24" s="102" t="s">
        <v>11</v>
      </c>
      <c r="AJ24" s="428"/>
      <c r="AK24" s="428"/>
      <c r="AL24" s="428"/>
      <c r="AM24" s="428"/>
      <c r="AN24" s="428"/>
      <c r="AO24" s="428"/>
      <c r="AP24" s="428"/>
      <c r="AQ24" s="438"/>
      <c r="AR24" s="435"/>
      <c r="AS24" s="435"/>
      <c r="AT24" s="435"/>
      <c r="AU24" s="435"/>
      <c r="AV24" s="440"/>
      <c r="AW24" s="22">
        <f>AW26+AW27+AW29</f>
        <v>25.382999999999999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5" x14ac:dyDescent="0.2">
      <c r="A26" s="185" t="s">
        <v>587</v>
      </c>
      <c r="B26" s="186" t="s">
        <v>683</v>
      </c>
      <c r="C26" s="186" t="s">
        <v>588</v>
      </c>
      <c r="D26" s="187" t="s">
        <v>589</v>
      </c>
      <c r="E26" s="188" t="s">
        <v>311</v>
      </c>
      <c r="F26" s="188" t="s">
        <v>311</v>
      </c>
      <c r="G26" s="188" t="s">
        <v>311</v>
      </c>
      <c r="H26" s="188" t="s">
        <v>311</v>
      </c>
      <c r="I26" s="188" t="s">
        <v>311</v>
      </c>
      <c r="J26" s="188" t="s">
        <v>311</v>
      </c>
      <c r="K26" s="188" t="s">
        <v>311</v>
      </c>
      <c r="L26" s="189">
        <v>86.81</v>
      </c>
      <c r="M26" s="186" t="s">
        <v>590</v>
      </c>
      <c r="N26" s="190" t="s">
        <v>682</v>
      </c>
      <c r="O26" s="186" t="s">
        <v>683</v>
      </c>
      <c r="P26" s="191">
        <v>2329</v>
      </c>
      <c r="Q26" s="186" t="s">
        <v>591</v>
      </c>
      <c r="R26" s="191">
        <v>2329</v>
      </c>
      <c r="S26" s="186" t="s">
        <v>592</v>
      </c>
      <c r="T26" s="186" t="s">
        <v>593</v>
      </c>
      <c r="U26" s="186">
        <v>1</v>
      </c>
      <c r="V26" s="186">
        <v>1</v>
      </c>
      <c r="W26" s="186" t="s">
        <v>594</v>
      </c>
      <c r="X26" s="192">
        <v>2125</v>
      </c>
      <c r="Y26" s="186"/>
      <c r="Z26" s="186"/>
      <c r="AA26" s="191"/>
      <c r="AB26" s="191">
        <v>2125</v>
      </c>
      <c r="AC26" s="186" t="s">
        <v>594</v>
      </c>
      <c r="AD26" s="191">
        <v>2550</v>
      </c>
      <c r="AE26" s="191">
        <v>0</v>
      </c>
      <c r="AF26" s="187" t="s">
        <v>595</v>
      </c>
      <c r="AG26" s="186" t="s">
        <v>596</v>
      </c>
      <c r="AH26" s="186" t="s">
        <v>597</v>
      </c>
      <c r="AI26" s="186" t="s">
        <v>597</v>
      </c>
      <c r="AJ26" s="186" t="s">
        <v>598</v>
      </c>
      <c r="AK26" s="186" t="s">
        <v>599</v>
      </c>
      <c r="AL26" s="186" t="s">
        <v>600</v>
      </c>
      <c r="AM26" s="186" t="s">
        <v>601</v>
      </c>
      <c r="AN26" s="186" t="s">
        <v>599</v>
      </c>
      <c r="AO26" s="187" t="s">
        <v>602</v>
      </c>
      <c r="AP26" s="186" t="s">
        <v>603</v>
      </c>
      <c r="AQ26" s="186" t="s">
        <v>604</v>
      </c>
      <c r="AR26" s="186" t="s">
        <v>603</v>
      </c>
      <c r="AS26" s="186" t="s">
        <v>604</v>
      </c>
      <c r="AT26" s="186" t="s">
        <v>605</v>
      </c>
      <c r="AU26" s="186"/>
      <c r="AV26" s="186"/>
      <c r="AW26" s="20">
        <v>2.5499999999999998</v>
      </c>
    </row>
    <row r="27" spans="1:49" ht="75" x14ac:dyDescent="0.25">
      <c r="A27" s="193" t="s">
        <v>612</v>
      </c>
      <c r="B27" s="194" t="s">
        <v>684</v>
      </c>
      <c r="C27" s="194" t="s">
        <v>588</v>
      </c>
      <c r="D27" s="193" t="s">
        <v>613</v>
      </c>
      <c r="E27" s="188" t="s">
        <v>311</v>
      </c>
      <c r="F27" s="188" t="s">
        <v>311</v>
      </c>
      <c r="G27" s="188" t="s">
        <v>311</v>
      </c>
      <c r="H27" s="188" t="s">
        <v>311</v>
      </c>
      <c r="I27" s="188" t="s">
        <v>311</v>
      </c>
      <c r="J27" s="188" t="s">
        <v>311</v>
      </c>
      <c r="K27" s="188" t="s">
        <v>311</v>
      </c>
      <c r="L27" s="189">
        <v>86.81</v>
      </c>
      <c r="M27" s="194" t="s">
        <v>614</v>
      </c>
      <c r="N27" s="195" t="s">
        <v>615</v>
      </c>
      <c r="O27" s="194" t="s">
        <v>685</v>
      </c>
      <c r="P27" s="196">
        <v>9804</v>
      </c>
      <c r="Q27" s="194" t="s">
        <v>591</v>
      </c>
      <c r="R27" s="196">
        <v>9804</v>
      </c>
      <c r="S27" s="194" t="s">
        <v>616</v>
      </c>
      <c r="T27" s="194" t="s">
        <v>616</v>
      </c>
      <c r="U27" s="194">
        <v>2</v>
      </c>
      <c r="V27" s="194">
        <v>2</v>
      </c>
      <c r="W27" s="194" t="s">
        <v>617</v>
      </c>
      <c r="X27" s="196">
        <v>9804</v>
      </c>
      <c r="Y27" s="197"/>
      <c r="Z27" s="198">
        <v>1</v>
      </c>
      <c r="AA27" s="196">
        <v>9706</v>
      </c>
      <c r="AB27" s="196">
        <v>9706</v>
      </c>
      <c r="AC27" s="194" t="s">
        <v>617</v>
      </c>
      <c r="AD27" s="196">
        <v>11647</v>
      </c>
      <c r="AE27" s="196">
        <v>0</v>
      </c>
      <c r="AF27" s="193" t="s">
        <v>619</v>
      </c>
      <c r="AG27" s="194" t="s">
        <v>596</v>
      </c>
      <c r="AH27" s="194" t="s">
        <v>620</v>
      </c>
      <c r="AI27" s="194" t="s">
        <v>621</v>
      </c>
      <c r="AJ27" s="194" t="s">
        <v>622</v>
      </c>
      <c r="AK27" s="194" t="s">
        <v>623</v>
      </c>
      <c r="AL27" s="197"/>
      <c r="AM27" s="197"/>
      <c r="AN27" s="197"/>
      <c r="AO27" s="197"/>
      <c r="AP27" s="194" t="s">
        <v>624</v>
      </c>
      <c r="AQ27" s="194" t="s">
        <v>626</v>
      </c>
      <c r="AR27" s="194" t="s">
        <v>625</v>
      </c>
      <c r="AS27" s="194" t="s">
        <v>626</v>
      </c>
      <c r="AT27" s="199">
        <v>44530</v>
      </c>
      <c r="AU27" s="197"/>
      <c r="AV27" s="197"/>
      <c r="AW27" s="19">
        <v>11.647</v>
      </c>
    </row>
    <row r="28" spans="1:49" x14ac:dyDescent="0.25">
      <c r="A28" s="197"/>
      <c r="B28" s="197"/>
      <c r="C28" s="197"/>
      <c r="D28" s="197"/>
      <c r="E28" s="197"/>
      <c r="F28" s="197"/>
      <c r="G28" s="197"/>
      <c r="H28" s="197"/>
      <c r="I28" s="197"/>
      <c r="J28" s="197"/>
      <c r="K28" s="197"/>
      <c r="L28" s="197"/>
      <c r="M28" s="197"/>
      <c r="N28" s="197"/>
      <c r="O28" s="197"/>
      <c r="P28" s="197"/>
      <c r="Q28" s="197"/>
      <c r="R28" s="197"/>
      <c r="S28" s="197"/>
      <c r="T28" s="197"/>
      <c r="U28" s="197"/>
      <c r="V28" s="197"/>
      <c r="W28" s="194" t="s">
        <v>618</v>
      </c>
      <c r="X28" s="196">
        <v>9802</v>
      </c>
      <c r="Y28" s="197"/>
      <c r="Z28" s="197"/>
      <c r="AA28" s="196">
        <v>9801</v>
      </c>
      <c r="AB28" s="197"/>
      <c r="AC28" s="197"/>
      <c r="AD28" s="197"/>
      <c r="AE28" s="197"/>
      <c r="AF28" s="197"/>
      <c r="AG28" s="197"/>
      <c r="AH28" s="197"/>
      <c r="AI28" s="197"/>
      <c r="AJ28" s="197"/>
      <c r="AK28" s="197"/>
      <c r="AL28" s="197"/>
      <c r="AM28" s="197"/>
      <c r="AN28" s="197"/>
      <c r="AO28" s="197"/>
      <c r="AP28" s="197"/>
      <c r="AQ28" s="197"/>
      <c r="AR28" s="197"/>
      <c r="AS28" s="197"/>
      <c r="AT28" s="197"/>
      <c r="AU28" s="197"/>
      <c r="AV28" s="197"/>
    </row>
    <row r="29" spans="1:49" s="239" customFormat="1" ht="51" x14ac:dyDescent="0.2">
      <c r="A29" s="231" t="s">
        <v>716</v>
      </c>
      <c r="B29" s="232" t="s">
        <v>717</v>
      </c>
      <c r="C29" s="233" t="s">
        <v>588</v>
      </c>
      <c r="D29" s="231" t="s">
        <v>718</v>
      </c>
      <c r="E29" s="233" t="s">
        <v>311</v>
      </c>
      <c r="F29" s="233" t="s">
        <v>311</v>
      </c>
      <c r="G29" s="233" t="s">
        <v>311</v>
      </c>
      <c r="H29" s="233" t="s">
        <v>311</v>
      </c>
      <c r="I29" s="233" t="s">
        <v>311</v>
      </c>
      <c r="J29" s="233" t="s">
        <v>311</v>
      </c>
      <c r="K29" s="233" t="s">
        <v>311</v>
      </c>
      <c r="L29" s="233" t="s">
        <v>719</v>
      </c>
      <c r="M29" s="233" t="s">
        <v>614</v>
      </c>
      <c r="N29" s="234" t="s">
        <v>720</v>
      </c>
      <c r="O29" s="233" t="s">
        <v>606</v>
      </c>
      <c r="P29" s="235">
        <v>9323</v>
      </c>
      <c r="Q29" s="233" t="s">
        <v>591</v>
      </c>
      <c r="R29" s="235">
        <v>9323</v>
      </c>
      <c r="S29" s="232" t="s">
        <v>592</v>
      </c>
      <c r="T29" s="232" t="s">
        <v>721</v>
      </c>
      <c r="U29" s="232">
        <v>1</v>
      </c>
      <c r="V29" s="232">
        <v>1</v>
      </c>
      <c r="W29" s="232" t="s">
        <v>618</v>
      </c>
      <c r="X29" s="235">
        <v>9322</v>
      </c>
      <c r="Y29" s="236"/>
      <c r="Z29" s="237">
        <v>1</v>
      </c>
      <c r="AA29" s="235">
        <v>9322</v>
      </c>
      <c r="AB29" s="235">
        <v>9322</v>
      </c>
      <c r="AC29" s="232" t="s">
        <v>618</v>
      </c>
      <c r="AD29" s="235">
        <v>11186</v>
      </c>
      <c r="AE29" s="235">
        <v>0</v>
      </c>
      <c r="AF29" s="238" t="s">
        <v>722</v>
      </c>
      <c r="AG29" s="232" t="s">
        <v>723</v>
      </c>
      <c r="AH29" s="232" t="s">
        <v>724</v>
      </c>
      <c r="AI29" s="232" t="s">
        <v>725</v>
      </c>
      <c r="AJ29" s="232" t="s">
        <v>726</v>
      </c>
      <c r="AK29" s="232" t="s">
        <v>727</v>
      </c>
      <c r="AL29" s="232" t="s">
        <v>728</v>
      </c>
      <c r="AM29" s="232" t="s">
        <v>601</v>
      </c>
      <c r="AN29" s="232" t="s">
        <v>727</v>
      </c>
      <c r="AO29" s="238" t="s">
        <v>729</v>
      </c>
      <c r="AP29" s="232" t="s">
        <v>730</v>
      </c>
      <c r="AQ29" s="232" t="s">
        <v>731</v>
      </c>
      <c r="AR29" s="232" t="s">
        <v>730</v>
      </c>
      <c r="AS29" s="232" t="s">
        <v>731</v>
      </c>
      <c r="AT29" s="232" t="s">
        <v>732</v>
      </c>
      <c r="AU29" s="236"/>
      <c r="AV29" s="236"/>
      <c r="AW29" s="239">
        <v>11.186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7"/>
  <sheetViews>
    <sheetView tabSelected="1" view="pageBreakPreview" topLeftCell="A25" zoomScaleNormal="100" zoomScaleSheetLayoutView="100" workbookViewId="0">
      <selection activeCell="B29" sqref="B29"/>
    </sheetView>
  </sheetViews>
  <sheetFormatPr defaultRowHeight="15" x14ac:dyDescent="0.25"/>
  <cols>
    <col min="1" max="2" width="66.140625" style="95" customWidth="1"/>
  </cols>
  <sheetData>
    <row r="1" spans="1:2" ht="18.75" x14ac:dyDescent="0.25">
      <c r="B1" s="38" t="s">
        <v>69</v>
      </c>
    </row>
    <row r="2" spans="1:2" ht="18.75" x14ac:dyDescent="0.3">
      <c r="B2" s="15" t="s">
        <v>10</v>
      </c>
    </row>
    <row r="3" spans="1:2" ht="18.75" x14ac:dyDescent="0.3">
      <c r="B3" s="15" t="s">
        <v>445</v>
      </c>
    </row>
    <row r="4" spans="1:2" ht="15.75" x14ac:dyDescent="0.25">
      <c r="B4" s="43"/>
    </row>
    <row r="5" spans="1:2" ht="18.75" x14ac:dyDescent="0.3">
      <c r="A5" s="453" t="str">
        <f>'7. Паспорт отчет о закупке'!A5:AV5</f>
        <v>Год раскрытия информации: 2025 год</v>
      </c>
      <c r="B5" s="453"/>
    </row>
    <row r="6" spans="1:2" ht="18.75" x14ac:dyDescent="0.3">
      <c r="A6" s="182"/>
      <c r="B6" s="182"/>
    </row>
    <row r="7" spans="1:2" ht="18.75" x14ac:dyDescent="0.25">
      <c r="A7" s="282" t="s">
        <v>9</v>
      </c>
      <c r="B7" s="282"/>
    </row>
    <row r="8" spans="1:2" ht="18.75" x14ac:dyDescent="0.25">
      <c r="A8" s="107"/>
      <c r="B8" s="107"/>
    </row>
    <row r="9" spans="1:2" ht="18.75" x14ac:dyDescent="0.25">
      <c r="A9" s="281" t="str">
        <f>'7. Паспорт отчет о закупке'!A9:AV9</f>
        <v>АО "Россети Тюмень"</v>
      </c>
      <c r="B9" s="281"/>
    </row>
    <row r="10" spans="1:2" ht="15.75" x14ac:dyDescent="0.25">
      <c r="A10" s="279" t="s">
        <v>8</v>
      </c>
      <c r="B10" s="279"/>
    </row>
    <row r="11" spans="1:2" ht="18.75" x14ac:dyDescent="0.25">
      <c r="A11" s="107"/>
      <c r="B11" s="107"/>
    </row>
    <row r="12" spans="1:2" ht="18.75" x14ac:dyDescent="0.25">
      <c r="A12" s="280" t="str">
        <f>'7. Паспорт отчет о закупке'!A12:AV12</f>
        <v>I_TP3500.VL.0074</v>
      </c>
      <c r="B12" s="280"/>
    </row>
    <row r="13" spans="1:2" ht="15.75" x14ac:dyDescent="0.25">
      <c r="A13" s="279" t="s">
        <v>7</v>
      </c>
      <c r="B13" s="279"/>
    </row>
    <row r="14" spans="1:2" ht="18.75" x14ac:dyDescent="0.25">
      <c r="A14" s="11"/>
      <c r="B14" s="11"/>
    </row>
    <row r="15" spans="1:2" ht="360.75" customHeight="1" x14ac:dyDescent="0.25">
      <c r="A15" s="450" t="str">
        <f>'7. Паспорт отчет о закупке'!A15:AV15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50"/>
    </row>
    <row r="16" spans="1:2" ht="15.75" x14ac:dyDescent="0.25">
      <c r="A16" s="279" t="s">
        <v>6</v>
      </c>
      <c r="B16" s="279"/>
    </row>
    <row r="17" spans="1:2" ht="15.75" x14ac:dyDescent="0.25">
      <c r="B17" s="96"/>
    </row>
    <row r="18" spans="1:2" x14ac:dyDescent="0.25">
      <c r="A18" s="451" t="s">
        <v>429</v>
      </c>
      <c r="B18" s="452"/>
    </row>
    <row r="19" spans="1:2" ht="15.75" x14ac:dyDescent="0.25">
      <c r="B19" s="43"/>
    </row>
    <row r="20" spans="1:2" ht="15.75" thickBot="1" x14ac:dyDescent="0.3">
      <c r="B20" s="97"/>
    </row>
    <row r="21" spans="1:2" ht="409.5" x14ac:dyDescent="0.25">
      <c r="A21" s="207" t="s">
        <v>688</v>
      </c>
      <c r="B21" s="208" t="str">
        <f>A15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row>
    <row r="22" spans="1:2" x14ac:dyDescent="0.25">
      <c r="A22" s="209" t="s">
        <v>318</v>
      </c>
      <c r="B22" s="210" t="str">
        <f>'1. паспорт местоположение'!C26</f>
        <v>Тюменская область</v>
      </c>
    </row>
    <row r="23" spans="1:2" x14ac:dyDescent="0.25">
      <c r="A23" s="209" t="s">
        <v>299</v>
      </c>
      <c r="B23" s="211" t="s">
        <v>689</v>
      </c>
    </row>
    <row r="24" spans="1:2" x14ac:dyDescent="0.25">
      <c r="A24" s="209" t="s">
        <v>319</v>
      </c>
      <c r="B24" s="154"/>
    </row>
    <row r="25" spans="1:2" x14ac:dyDescent="0.25">
      <c r="A25" s="212" t="s">
        <v>320</v>
      </c>
      <c r="B25" s="210">
        <v>2025</v>
      </c>
    </row>
    <row r="26" spans="1:2" x14ac:dyDescent="0.25">
      <c r="A26" s="212" t="s">
        <v>321</v>
      </c>
      <c r="B26" s="154" t="s">
        <v>627</v>
      </c>
    </row>
    <row r="27" spans="1:2" ht="28.5" x14ac:dyDescent="0.25">
      <c r="A27" s="152" t="s">
        <v>690</v>
      </c>
      <c r="B27" s="213">
        <v>26.406153123999992</v>
      </c>
    </row>
    <row r="28" spans="1:2" x14ac:dyDescent="0.25">
      <c r="A28" s="153" t="s">
        <v>322</v>
      </c>
      <c r="B28" s="154" t="s">
        <v>713</v>
      </c>
    </row>
    <row r="29" spans="1:2" ht="28.5" x14ac:dyDescent="0.25">
      <c r="A29" s="216" t="s">
        <v>323</v>
      </c>
      <c r="B29" s="220">
        <v>25.382999999999999</v>
      </c>
    </row>
    <row r="30" spans="1:2" ht="28.5" x14ac:dyDescent="0.25">
      <c r="A30" s="217" t="s">
        <v>324</v>
      </c>
      <c r="B30" s="219">
        <v>25.382999999999999</v>
      </c>
    </row>
    <row r="31" spans="1:2" x14ac:dyDescent="0.25">
      <c r="A31" s="214" t="s">
        <v>325</v>
      </c>
      <c r="B31" s="215"/>
    </row>
    <row r="32" spans="1:2" ht="29.25" thickBot="1" x14ac:dyDescent="0.3">
      <c r="A32" s="223" t="s">
        <v>607</v>
      </c>
      <c r="B32" s="224">
        <v>25.382999999999999</v>
      </c>
    </row>
    <row r="33" spans="1:2" ht="30" x14ac:dyDescent="0.25">
      <c r="A33" s="226" t="s">
        <v>608</v>
      </c>
      <c r="B33" s="227">
        <v>2.5499999999999998</v>
      </c>
    </row>
    <row r="34" spans="1:2" x14ac:dyDescent="0.25">
      <c r="A34" s="222" t="s">
        <v>326</v>
      </c>
      <c r="B34" s="221">
        <v>16.829999999999998</v>
      </c>
    </row>
    <row r="35" spans="1:2" x14ac:dyDescent="0.25">
      <c r="A35" s="222" t="s">
        <v>327</v>
      </c>
      <c r="B35" s="225">
        <v>2.5499999999999998</v>
      </c>
    </row>
    <row r="36" spans="1:2" x14ac:dyDescent="0.25">
      <c r="A36" s="222" t="s">
        <v>328</v>
      </c>
      <c r="B36" s="225">
        <v>2.125</v>
      </c>
    </row>
    <row r="37" spans="1:2" ht="30" x14ac:dyDescent="0.25">
      <c r="A37" s="226" t="s">
        <v>714</v>
      </c>
      <c r="B37" s="227">
        <v>11.186</v>
      </c>
    </row>
    <row r="38" spans="1:2" x14ac:dyDescent="0.25">
      <c r="A38" s="222" t="s">
        <v>326</v>
      </c>
      <c r="B38" s="221">
        <v>73.83</v>
      </c>
    </row>
    <row r="39" spans="1:2" x14ac:dyDescent="0.25">
      <c r="A39" s="222" t="s">
        <v>327</v>
      </c>
      <c r="B39" s="225">
        <v>5.492</v>
      </c>
    </row>
    <row r="40" spans="1:2" x14ac:dyDescent="0.25">
      <c r="A40" s="222" t="s">
        <v>328</v>
      </c>
      <c r="B40" s="225">
        <v>4.577</v>
      </c>
    </row>
    <row r="41" spans="1:2" ht="30" x14ac:dyDescent="0.25">
      <c r="A41" s="226" t="s">
        <v>610</v>
      </c>
      <c r="B41" s="227">
        <v>11.647</v>
      </c>
    </row>
    <row r="42" spans="1:2" x14ac:dyDescent="0.25">
      <c r="A42" s="222" t="s">
        <v>326</v>
      </c>
      <c r="B42" s="221">
        <v>76.87</v>
      </c>
    </row>
    <row r="43" spans="1:2" x14ac:dyDescent="0.25">
      <c r="A43" s="222" t="s">
        <v>327</v>
      </c>
      <c r="B43" s="225">
        <v>11.417999999999999</v>
      </c>
    </row>
    <row r="44" spans="1:2" x14ac:dyDescent="0.25">
      <c r="A44" s="222" t="s">
        <v>328</v>
      </c>
      <c r="B44" s="225">
        <v>9.5150000000000006</v>
      </c>
    </row>
    <row r="45" spans="1:2" ht="29.25" thickBot="1" x14ac:dyDescent="0.3">
      <c r="A45" s="223" t="s">
        <v>691</v>
      </c>
      <c r="B45" s="224">
        <v>0</v>
      </c>
    </row>
    <row r="46" spans="1:2" x14ac:dyDescent="0.25">
      <c r="A46" s="222" t="s">
        <v>692</v>
      </c>
      <c r="B46" s="221" t="s">
        <v>583</v>
      </c>
    </row>
    <row r="47" spans="1:2" x14ac:dyDescent="0.25">
      <c r="A47" s="222" t="s">
        <v>326</v>
      </c>
      <c r="B47" s="221" t="s">
        <v>583</v>
      </c>
    </row>
    <row r="48" spans="1:2" x14ac:dyDescent="0.25">
      <c r="A48" s="222" t="s">
        <v>327</v>
      </c>
      <c r="B48" s="221" t="s">
        <v>583</v>
      </c>
    </row>
    <row r="49" spans="1:2" x14ac:dyDescent="0.25">
      <c r="A49" s="222" t="s">
        <v>328</v>
      </c>
      <c r="B49" s="221" t="s">
        <v>583</v>
      </c>
    </row>
    <row r="50" spans="1:2" ht="29.25" thickBot="1" x14ac:dyDescent="0.3">
      <c r="A50" s="223" t="s">
        <v>693</v>
      </c>
      <c r="B50" s="224">
        <v>0</v>
      </c>
    </row>
    <row r="51" spans="1:2" x14ac:dyDescent="0.25">
      <c r="A51" s="222" t="s">
        <v>692</v>
      </c>
      <c r="B51" s="221" t="s">
        <v>583</v>
      </c>
    </row>
    <row r="52" spans="1:2" x14ac:dyDescent="0.25">
      <c r="A52" s="222" t="s">
        <v>326</v>
      </c>
      <c r="B52" s="221" t="s">
        <v>583</v>
      </c>
    </row>
    <row r="53" spans="1:2" x14ac:dyDescent="0.25">
      <c r="A53" s="222" t="s">
        <v>327</v>
      </c>
      <c r="B53" s="221" t="s">
        <v>583</v>
      </c>
    </row>
    <row r="54" spans="1:2" x14ac:dyDescent="0.25">
      <c r="A54" s="222" t="s">
        <v>328</v>
      </c>
      <c r="B54" s="221" t="s">
        <v>583</v>
      </c>
    </row>
    <row r="55" spans="1:2" ht="29.25" thickBot="1" x14ac:dyDescent="0.3">
      <c r="A55" s="223" t="s">
        <v>329</v>
      </c>
      <c r="B55" s="218" t="s">
        <v>583</v>
      </c>
    </row>
    <row r="56" spans="1:2" x14ac:dyDescent="0.25">
      <c r="A56" s="222" t="s">
        <v>325</v>
      </c>
      <c r="B56" s="221" t="s">
        <v>583</v>
      </c>
    </row>
    <row r="57" spans="1:2" x14ac:dyDescent="0.25">
      <c r="A57" s="222" t="s">
        <v>694</v>
      </c>
      <c r="B57" s="221" t="s">
        <v>583</v>
      </c>
    </row>
    <row r="58" spans="1:2" x14ac:dyDescent="0.25">
      <c r="A58" s="222" t="s">
        <v>695</v>
      </c>
      <c r="B58" s="221" t="s">
        <v>583</v>
      </c>
    </row>
    <row r="59" spans="1:2" x14ac:dyDescent="0.25">
      <c r="A59" s="222" t="s">
        <v>696</v>
      </c>
      <c r="B59" s="221" t="s">
        <v>583</v>
      </c>
    </row>
    <row r="60" spans="1:2" ht="15.75" thickBot="1" x14ac:dyDescent="0.3">
      <c r="A60" s="223" t="s">
        <v>330</v>
      </c>
      <c r="B60" s="218">
        <v>158.5</v>
      </c>
    </row>
    <row r="61" spans="1:2" ht="15.75" thickBot="1" x14ac:dyDescent="0.3">
      <c r="A61" s="223" t="s">
        <v>331</v>
      </c>
      <c r="B61" s="224">
        <v>24.013999999999999</v>
      </c>
    </row>
    <row r="62" spans="1:2" ht="15.75" thickBot="1" x14ac:dyDescent="0.3">
      <c r="A62" s="223" t="s">
        <v>332</v>
      </c>
      <c r="B62" s="218">
        <v>164.51</v>
      </c>
    </row>
    <row r="63" spans="1:2" ht="15.75" thickBot="1" x14ac:dyDescent="0.3">
      <c r="A63" s="223" t="s">
        <v>333</v>
      </c>
      <c r="B63" s="224">
        <v>20.771000000000001</v>
      </c>
    </row>
    <row r="64" spans="1:2" ht="15.75" thickBot="1" x14ac:dyDescent="0.3">
      <c r="A64" s="223" t="s">
        <v>334</v>
      </c>
      <c r="B64" s="218" t="s">
        <v>583</v>
      </c>
    </row>
    <row r="65" spans="1:2" x14ac:dyDescent="0.25">
      <c r="A65" s="222" t="s">
        <v>335</v>
      </c>
      <c r="B65" s="221" t="s">
        <v>609</v>
      </c>
    </row>
    <row r="66" spans="1:2" x14ac:dyDescent="0.25">
      <c r="A66" s="222" t="s">
        <v>336</v>
      </c>
      <c r="B66" s="221" t="s">
        <v>715</v>
      </c>
    </row>
    <row r="67" spans="1:2" x14ac:dyDescent="0.25">
      <c r="A67" s="222" t="s">
        <v>337</v>
      </c>
      <c r="B67" s="221" t="s">
        <v>583</v>
      </c>
    </row>
    <row r="68" spans="1:2" x14ac:dyDescent="0.25">
      <c r="A68" s="222" t="s">
        <v>338</v>
      </c>
      <c r="B68" s="221" t="s">
        <v>611</v>
      </c>
    </row>
    <row r="69" spans="1:2" x14ac:dyDescent="0.25">
      <c r="A69" s="222" t="s">
        <v>339</v>
      </c>
      <c r="B69" s="221" t="s">
        <v>583</v>
      </c>
    </row>
    <row r="70" spans="1:2" ht="29.25" thickBot="1" x14ac:dyDescent="0.3">
      <c r="A70" s="223" t="s">
        <v>340</v>
      </c>
      <c r="B70" s="218" t="s">
        <v>583</v>
      </c>
    </row>
    <row r="71" spans="1:2" ht="29.25" thickBot="1" x14ac:dyDescent="0.3">
      <c r="A71" s="223" t="s">
        <v>341</v>
      </c>
      <c r="B71" s="218" t="s">
        <v>583</v>
      </c>
    </row>
    <row r="72" spans="1:2" x14ac:dyDescent="0.25">
      <c r="A72" s="222" t="s">
        <v>325</v>
      </c>
      <c r="B72" s="221" t="s">
        <v>583</v>
      </c>
    </row>
    <row r="73" spans="1:2" x14ac:dyDescent="0.25">
      <c r="A73" s="222" t="s">
        <v>697</v>
      </c>
      <c r="B73" s="221" t="s">
        <v>583</v>
      </c>
    </row>
    <row r="74" spans="1:2" x14ac:dyDescent="0.25">
      <c r="A74" s="222" t="s">
        <v>698</v>
      </c>
      <c r="B74" s="221" t="s">
        <v>583</v>
      </c>
    </row>
    <row r="75" spans="1:2" ht="15.75" thickBot="1" x14ac:dyDescent="0.3">
      <c r="A75" s="223" t="s">
        <v>342</v>
      </c>
      <c r="B75" s="218" t="s">
        <v>583</v>
      </c>
    </row>
    <row r="76" spans="1:2" ht="15.75" thickBot="1" x14ac:dyDescent="0.3">
      <c r="A76" s="223" t="s">
        <v>343</v>
      </c>
      <c r="B76" s="218" t="s">
        <v>583</v>
      </c>
    </row>
    <row r="77" spans="1:2" x14ac:dyDescent="0.25">
      <c r="A77" s="222" t="s">
        <v>699</v>
      </c>
      <c r="B77" s="221" t="s">
        <v>583</v>
      </c>
    </row>
    <row r="78" spans="1:2" x14ac:dyDescent="0.25">
      <c r="A78" s="222" t="s">
        <v>700</v>
      </c>
      <c r="B78" s="221" t="s">
        <v>583</v>
      </c>
    </row>
    <row r="79" spans="1:2" x14ac:dyDescent="0.25">
      <c r="A79" s="222" t="s">
        <v>701</v>
      </c>
      <c r="B79" s="221" t="s">
        <v>583</v>
      </c>
    </row>
    <row r="80" spans="1:2" ht="29.25" thickBot="1" x14ac:dyDescent="0.3">
      <c r="A80" s="223" t="s">
        <v>344</v>
      </c>
      <c r="B80" s="218" t="s">
        <v>583</v>
      </c>
    </row>
    <row r="81" spans="1:2" ht="29.25" thickBot="1" x14ac:dyDescent="0.3">
      <c r="A81" s="223" t="s">
        <v>345</v>
      </c>
      <c r="B81" s="218" t="s">
        <v>583</v>
      </c>
    </row>
    <row r="82" spans="1:2" x14ac:dyDescent="0.25">
      <c r="A82" s="222" t="s">
        <v>702</v>
      </c>
      <c r="B82" s="221" t="s">
        <v>583</v>
      </c>
    </row>
    <row r="83" spans="1:2" x14ac:dyDescent="0.25">
      <c r="A83" s="222" t="s">
        <v>703</v>
      </c>
      <c r="B83" s="221" t="s">
        <v>583</v>
      </c>
    </row>
    <row r="84" spans="1:2" x14ac:dyDescent="0.25">
      <c r="A84" s="222" t="s">
        <v>704</v>
      </c>
      <c r="B84" s="221" t="s">
        <v>583</v>
      </c>
    </row>
    <row r="85" spans="1:2" x14ac:dyDescent="0.25">
      <c r="A85" s="222" t="s">
        <v>705</v>
      </c>
      <c r="B85" s="221" t="s">
        <v>583</v>
      </c>
    </row>
    <row r="86" spans="1:2" x14ac:dyDescent="0.25">
      <c r="A86" s="222" t="s">
        <v>706</v>
      </c>
      <c r="B86" s="221" t="s">
        <v>583</v>
      </c>
    </row>
    <row r="87" spans="1:2" x14ac:dyDescent="0.25">
      <c r="B87" s="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2023-07-15T08:10:08Z</cp:lastPrinted>
  <dcterms:created xsi:type="dcterms:W3CDTF">2015-08-16T15:31:05Z</dcterms:created>
  <dcterms:modified xsi:type="dcterms:W3CDTF">2025-11-04T11:11:51Z</dcterms:modified>
</cp:coreProperties>
</file>