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6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32" i="22" l="1"/>
  <c r="B30" i="22" s="1"/>
  <c r="B46" i="22"/>
  <c r="B41" i="22"/>
  <c r="B53" i="22" l="1"/>
  <c r="B51" i="22" s="1"/>
  <c r="B29" i="22"/>
  <c r="A5" i="10" l="1"/>
  <c r="A4" i="32" l="1"/>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<sst xmlns="http://schemas.openxmlformats.org/spreadsheetml/2006/main" count="1125" uniqueCount="603">
  <si>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</si>
  <si>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</si>
  <si>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</si>
  <si>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</si>
  <si>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</si>
  <si>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</si>
  <si>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</si>
  <si>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</si>
  <si>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</si>
  <si>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</si>
  <si>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</si>
  <si>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</si>
  <si>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</si>
  <si>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</si>
  <si>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</si>
  <si>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</si>
  <si>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</si>
  <si>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</si>
  <si>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</si>
  <si>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</si>
  <si>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</si>
  <si>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</si>
  <si>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</si>
  <si>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</si>
  <si>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</si>
  <si>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</si>
  <si>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</si>
  <si>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</si>
  <si>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</si>
  <si>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</si>
  <si>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</si>
  <si>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</si>
  <si>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</si>
  <si>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</si>
  <si>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</si>
  <si>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</si>
  <si>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</si>
  <si>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</si>
  <si>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</si>
  <si>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</si>
  <si>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</si>
  <si>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</si>
  <si>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</si>
  <si>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</si>
  <si>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</si>
  <si>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</si>
  <si>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</si>
  <si>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</si>
  <si>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</si>
  <si>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</si>
  <si>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</si>
  <si>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</si>
  <si>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</si>
  <si>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</si>
  <si>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</si>
  <si>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</si>
  <si>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</si>
  <si>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</si>
  <si>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</si>
  <si>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</si>
  <si>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</si>
  <si>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</si>
  <si>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</si>
  <si>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</si>
  <si>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</si>
  <si>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</si>
  <si>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</si>
  <si>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</si>
  <si>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</si>
  <si>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</si>
  <si>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</si>
  <si>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</si>
  <si>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</si>
  <si>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</si>
  <si>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</si>
  <si>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</si>
  <si>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</si>
  <si>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</si>
  <si>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</si>
  <si>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</si>
  <si>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</si>
  <si>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</si>
  <si>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</si>
  <si>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</si>
  <si>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</si>
  <si>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</si>
  <si>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</si>
  <si>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</si>
  <si>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</si>
  <si>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</si>
  <si>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</si>
  <si>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</si>
  <si>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</si>
  <si>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</si>
  <si>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</si>
  <si>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</si>
  <si>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</si>
  <si>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</si>
  <si>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</si>
  <si>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</si>
  <si>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</si>
  <si>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</si>
  <si>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</si>
  <si>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</si>
  <si>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</si>
  <si>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</si>
  <si>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</si>
  <si>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</si>
  <si>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</si>
  <si>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</si>
  <si>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</si>
  <si>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</si>
  <si>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</si>
  <si>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</si>
  <si>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</si>
  <si>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</si>
  <si>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</si>
  <si>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</si>
  <si>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</si>
  <si>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</si>
  <si>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</si>
  <si>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</si>
  <si>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</si>
  <si>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</si>
  <si>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</si>
  <si>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</si>
  <si>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</si>
  <si>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</si>
  <si>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</si>
  <si>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</si>
  <si>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</si>
  <si>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</si>
  <si>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</si>
  <si>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</si>
  <si>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</si>
  <si>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</si>
  <si>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</si>
  <si>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</si>
  <si>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</si>
  <si>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</si>
  <si>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</si>
  <si>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</si>
  <si>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</si>
  <si>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</si>
  <si>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</si>
  <si>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</si>
  <si>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</si>
  <si>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</si>
  <si>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</si>
  <si>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</si>
  <si>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</si>
  <si>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</si>
  <si>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</si>
  <si>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</si>
  <si>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</si>
  <si>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</si>
  <si>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</si>
  <si>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</si>
  <si>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</si>
  <si>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</si>
  <si>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</si>
  <si>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</si>
  <si>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</si>
  <si>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</si>
  <si>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</si>
  <si>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</si>
  <si>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</si>
  <si>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</si>
  <si>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</si>
  <si>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</si>
  <si>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</si>
  <si>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</si>
  <si>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</si>
  <si>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</si>
  <si>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</si>
  <si>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</si>
  <si>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</si>
  <si>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</si>
  <si>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</si>
  <si>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</si>
  <si>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</si>
  <si>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</si>
  <si>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</si>
  <si>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</si>
  <si>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</si>
  <si>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</si>
  <si>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</si>
  <si>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</si>
  <si>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</si>
  <si>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</si>
  <si>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</si>
  <si>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</si>
  <si>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</si>
  <si>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</si>
  <si>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</si>
  <si>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</si>
  <si>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</si>
  <si>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</si>
  <si>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</si>
  <si>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</si>
  <si>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</si>
  <si>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</si>
  <si>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</si>
  <si>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</si>
  <si>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</si>
  <si>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</si>
  <si>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</si>
  <si>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</si>
  <si>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</si>
  <si>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</si>
  <si>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</si>
  <si>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</si>
  <si>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</si>
  <si>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</si>
  <si>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</si>
  <si>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</si>
  <si>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</si>
  <si>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</si>
  <si>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</si>
  <si>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</si>
  <si>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</si>
  <si>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</si>
  <si>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</si>
  <si>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</si>
  <si>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</si>
  <si>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</si>
  <si>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</si>
  <si>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</si>
  <si>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</si>
  <si>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</si>
  <si>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</si>
  <si>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</si>
  <si>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</si>
  <si>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</si>
  <si>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</si>
  <si>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</si>
  <si>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</si>
  <si>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</si>
  <si>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</si>
  <si>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</si>
  <si>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</si>
  <si>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</si>
  <si>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</si>
  <si>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</si>
  <si>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</si>
  <si>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</si>
  <si>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</si>
  <si>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</si>
  <si>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</si>
  <si>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</si>
  <si>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</si>
  <si>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</si>
  <si>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</si>
  <si>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</si>
  <si>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</si>
  <si>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</si>
  <si>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</si>
  <si>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</si>
  <si>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</si>
  <si>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</si>
  <si>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</si>
  <si>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</si>
  <si>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</si>
  <si>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</si>
  <si>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</si>
  <si>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</si>
  <si>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</si>
  <si>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</si>
  <si>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</si>
  <si>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</si>
  <si>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</si>
  <si>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</si>
  <si>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</si>
  <si>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</si>
  <si>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</si>
  <si>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</si>
  <si>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</si>
  <si>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</si>
  <si>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</si>
  <si>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</si>
  <si>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</si>
  <si>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</si>
  <si>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</si>
  <si>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</si>
  <si>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</si>
  <si>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</si>
  <si>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</si>
  <si>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</si>
  <si>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</si>
  <si>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</si>
  <si>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</si>
  <si>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</si>
  <si>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</si>
  <si>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</si>
  <si>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</si>
  <si>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</si>
  <si>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</si>
  <si>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</si>
  <si>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</si>
  <si>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</si>
  <si>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</si>
  <si>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</si>
  <si>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</si>
  <si>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</si>
  <si>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</si>
  <si>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</si>
  <si>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</si>
  <si>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</si>
  <si>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</si>
  <si>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</si>
  <si>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</si>
  <si>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</si>
  <si>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</si>
  <si>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</si>
  <si>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</si>
  <si>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</si>
  <si>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</si>
  <si>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</si>
  <si>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</si>
  <si>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</si>
  <si>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</si>
  <si>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</si>
  <si>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</si>
  <si>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</si>
  <si>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</si>
  <si>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</si>
  <si>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</si>
  <si>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</si>
  <si>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</si>
  <si>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</si>
  <si>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</si>
  <si>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</si>
  <si>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</si>
  <si>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</si>
  <si>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</si>
  <si>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</si>
  <si>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</si>
  <si>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</si>
  <si>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</si>
  <si>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</si>
  <si>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</si>
  <si>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</si>
  <si>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</si>
  <si>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</si>
  <si>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</si>
  <si>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</si>
  <si>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</si>
  <si>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</si>
  <si>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</si>
  <si>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</si>
  <si>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</si>
  <si>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</si>
  <si>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</si>
  <si>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</si>
  <si>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</si>
  <si>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</si>
  <si>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</si>
  <si>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</si>
  <si>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</si>
  <si>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</si>
  <si>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</si>
  <si>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</si>
  <si>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</si>
  <si>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</si>
  <si>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</si>
  <si>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</si>
  <si>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</si>
  <si>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</si>
  <si>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</si>
  <si>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</si>
  <si>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</si>
  <si>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</si>
  <si>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</si>
  <si>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</si>
  <si>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</si>
  <si>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</si>
  <si>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</si>
  <si>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</si>
  <si>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</si>
  <si>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</si>
  <si>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</si>
  <si>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</si>
  <si>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</si>
  <si>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</si>
  <si>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</si>
  <si>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</si>
  <si>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</si>
  <si>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</si>
  <si>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</si>
  <si>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</si>
  <si>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</si>
  <si>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</si>
  <si>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</si>
  <si>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</si>
  <si>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</si>
  <si>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</si>
  <si>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</si>
  <si>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</si>
  <si>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</si>
  <si>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</si>
  <si>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</si>
  <si>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</si>
  <si>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</si>
  <si>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</si>
  <si>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</si>
  <si>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</si>
  <si>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</si>
  <si>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</si>
  <si>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</si>
  <si>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</si>
  <si>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</si>
  <si>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</si>
  <si>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</si>
  <si>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</si>
  <si>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</si>
  <si>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</si>
  <si>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</si>
  <si>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</si>
  <si>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</si>
  <si>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</si>
  <si>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</si>
  <si>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</si>
  <si>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</si>
  <si>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</si>
  <si>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</si>
  <si>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</si>
  <si>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</si>
  <si>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</si>
  <si>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</si>
  <si>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</si>
  <si>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</si>
  <si>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</si>
  <si>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</si>
  <si>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</si>
  <si>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</si>
  <si>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</si>
  <si>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</si>
  <si>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</si>
  <si>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</si>
  <si>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</si>
  <si>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</si>
  <si>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</si>
  <si>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</si>
  <si>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</si>
  <si>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</si>
  <si>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</si>
  <si>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</si>
  <si>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</si>
  <si>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</si>
  <si>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</si>
  <si>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</si>
  <si>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</si>
  <si>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</si>
  <si>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</si>
  <si>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</si>
  <si>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</si>
  <si>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</si>
  <si>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</si>
  <si>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</si>
  <si>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</si>
  <si>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</si>
  <si>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</si>
  <si>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</si>
  <si>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</si>
  <si>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</si>
  <si>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</si>
  <si>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</si>
  <si>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</si>
  <si>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</si>
  <si>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</si>
  <si>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</si>
  <si>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</si>
  <si>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</si>
  <si>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</si>
  <si>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</si>
  <si>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</si>
  <si>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</si>
  <si>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</si>
  <si>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</si>
  <si>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</si>
  <si>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</si>
  <si>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</si>
  <si>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</si>
  <si>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</si>
  <si>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</si>
  <si>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</si>
  <si>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</si>
  <si>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</si>
  <si>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</si>
  <si>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</si>
  <si>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</si>
  <si>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</si>
  <si>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</si>
  <si>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</si>
  <si>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</si>
  <si>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</si>
  <si>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</si>
  <si>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</si>
  <si>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</si>
  <si>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</si>
  <si>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</si>
  <si>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</si>
  <si>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</si>
  <si>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</si>
  <si>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</si>
  <si>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</si>
  <si>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</si>
  <si>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</si>
  <si>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</si>
  <si>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</si>
  <si>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</si>
  <si>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</si>
  <si>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</si>
  <si>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</si>
  <si>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</si>
  <si>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</si>
  <si>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</si>
  <si>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</si>
  <si>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</si>
  <si>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</si>
  <si>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</si>
  <si>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</si>
  <si>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</si>
  <si>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</si>
  <si>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</si>
  <si>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</si>
  <si>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</si>
  <si>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</si>
  <si>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</si>
  <si>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</si>
  <si>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</si>
  <si>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</si>
  <si>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</si>
  <si>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</si>
  <si>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</si>
  <si>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</si>
  <si>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</si>
  <si>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</si>
  <si>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</si>
  <si>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</si>
  <si>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</si>
  <si>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</si>
  <si>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</si>
  <si>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</si>
  <si>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</si>
  <si>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</si>
  <si>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</si>
  <si>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</si>
  <si>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</si>
  <si>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PD01.2000.2023.211 от 07.12.2023 . ООО "Прософт-Системы"    в ценах 2023 года с НДС, млн. руб</t>
  </si>
  <si>
    <t>Год 2028</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</si>
  <si>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</si>
  <si>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</si>
  <si>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</si>
  <si>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</si>
  <si>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</si>
  <si>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</si>
  <si>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</si>
  <si>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</si>
  <si>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</si>
  <si>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</si>
  <si>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</si>
  <si>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</si>
  <si>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</si>
  <si>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</si>
  <si>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</si>
  <si>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Проблемные вопросы отсутствуют.</t>
  </si>
  <si>
    <t>01.04.2024-20.06.2024</t>
  </si>
  <si>
    <t>нд</t>
  </si>
  <si>
    <t>+</t>
  </si>
  <si>
    <t>ООО "Индиго"Договор субподряда № 24-71577 от 04.03.2024г. –</t>
  </si>
  <si>
    <t>28.03.2024 - 20.06.2024</t>
  </si>
  <si>
    <t>Объект введен</t>
  </si>
  <si>
    <t>Сметная стоимость проекта в ценах 2024 года с НДС, млн. руб.</t>
  </si>
  <si>
    <t>10 шт. (по фактическим показателям)</t>
  </si>
  <si>
    <t>З</t>
  </si>
  <si>
    <t>Год раскрытия информации: 2025 год</t>
  </si>
  <si>
    <t>7 781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</si>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</sst>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11" fillId="0" borderId="1" xfId="2" applyNumberFormat="1" applyFont="1" applyFill="1" applyBorder="1" applyAlignment="1">
      <alignment vertical="top" wrapText="1"/>
    </xf>
    <xf numFmtId="0" fontId="11" fillId="0" borderId="1"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5" fillId="0" borderId="27"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9" fillId="0" borderId="0" xfId="1" applyFont="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2"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4A8-8F72-CCF16F51516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4A8-8F72-CCF16F5151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PR.0061/&#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Ямбург (Замена систем телемеханики с выполнением функции программной электромагнитной блокировки)</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291" t="s">
        <v>576</v>
      </c>
      <c r="B5" s="291"/>
      <c r="C5" s="291"/>
      <c r="D5" s="158"/>
      <c r="E5" s="158"/>
      <c r="F5" s="147"/>
      <c r="G5" s="147"/>
      <c r="H5" s="147"/>
      <c r="I5" s="147"/>
    </row>
    <row r="6" spans="1:21" s="12" customFormat="1" ht="18.75" x14ac:dyDescent="0.3">
      <c r="A6" s="17"/>
      <c r="D6" s="157"/>
      <c r="E6" s="157"/>
      <c r="F6" s="16"/>
      <c r="G6" s="15"/>
    </row>
    <row r="7" spans="1:21" s="12" customFormat="1" ht="18.75" x14ac:dyDescent="0.2">
      <c r="A7" s="295" t="s">
        <v>9</v>
      </c>
      <c r="B7" s="295"/>
      <c r="C7" s="295"/>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6" t="s">
        <v>465</v>
      </c>
      <c r="B9" s="296"/>
      <c r="C9" s="296"/>
      <c r="D9" s="160"/>
      <c r="E9" s="162"/>
      <c r="F9" s="8"/>
      <c r="G9" s="8"/>
      <c r="H9" s="13"/>
      <c r="I9" s="13"/>
      <c r="J9" s="13"/>
      <c r="K9" s="13"/>
      <c r="L9" s="13"/>
      <c r="M9" s="13"/>
      <c r="N9" s="13"/>
      <c r="O9" s="13"/>
      <c r="P9" s="13"/>
      <c r="Q9" s="13"/>
      <c r="R9" s="13"/>
      <c r="S9" s="13"/>
      <c r="T9" s="13"/>
      <c r="U9" s="13"/>
    </row>
    <row r="10" spans="1:21" s="12" customFormat="1" ht="18.75" x14ac:dyDescent="0.2">
      <c r="A10" s="292" t="s">
        <v>8</v>
      </c>
      <c r="B10" s="292"/>
      <c r="C10" s="292"/>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6" t="s">
        <v>464</v>
      </c>
      <c r="B12" s="296"/>
      <c r="C12" s="296"/>
      <c r="D12" s="162"/>
      <c r="E12" s="162"/>
      <c r="F12" s="8"/>
      <c r="G12" s="8"/>
      <c r="H12" s="13"/>
      <c r="I12" s="13"/>
      <c r="J12" s="13"/>
      <c r="K12" s="13"/>
      <c r="L12" s="13"/>
      <c r="M12" s="13"/>
      <c r="N12" s="13"/>
      <c r="O12" s="13"/>
      <c r="P12" s="13"/>
      <c r="Q12" s="13"/>
      <c r="R12" s="13"/>
      <c r="S12" s="13"/>
      <c r="T12" s="13"/>
      <c r="U12" s="13"/>
    </row>
    <row r="13" spans="1:21" s="12" customFormat="1" ht="18.75" x14ac:dyDescent="0.2">
      <c r="A13" s="292" t="s">
        <v>7</v>
      </c>
      <c r="B13" s="292"/>
      <c r="C13" s="292"/>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7" t="s">
        <v>469</v>
      </c>
      <c r="B15" s="297"/>
      <c r="C15" s="297"/>
      <c r="D15" s="162"/>
      <c r="E15" s="162"/>
      <c r="F15" s="8"/>
      <c r="G15" s="8"/>
      <c r="H15" s="8"/>
      <c r="I15" s="8"/>
      <c r="J15" s="8"/>
      <c r="K15" s="8"/>
      <c r="L15" s="8"/>
      <c r="M15" s="8"/>
      <c r="N15" s="8"/>
      <c r="O15" s="8"/>
      <c r="P15" s="8"/>
      <c r="Q15" s="8"/>
      <c r="R15" s="8"/>
      <c r="S15" s="8"/>
      <c r="T15" s="8"/>
      <c r="U15" s="8"/>
    </row>
    <row r="16" spans="1:21" s="3" customFormat="1" ht="15" customHeight="1" x14ac:dyDescent="0.2">
      <c r="A16" s="292" t="s">
        <v>6</v>
      </c>
      <c r="B16" s="292"/>
      <c r="C16" s="292"/>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93" t="s">
        <v>400</v>
      </c>
      <c r="B18" s="294"/>
      <c r="C18" s="294"/>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5</v>
      </c>
      <c r="B20" s="38" t="s">
        <v>67</v>
      </c>
      <c r="C20" s="37" t="s">
        <v>66</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37" t="s">
        <v>466</v>
      </c>
      <c r="D23" s="29"/>
      <c r="E23" s="29"/>
      <c r="F23" s="28"/>
      <c r="G23" s="28"/>
      <c r="H23" s="28"/>
      <c r="I23" s="28"/>
      <c r="J23" s="28"/>
      <c r="K23" s="28"/>
      <c r="L23" s="28"/>
      <c r="M23" s="28"/>
      <c r="N23" s="28"/>
      <c r="O23" s="28"/>
      <c r="P23" s="28"/>
      <c r="Q23" s="27"/>
      <c r="R23" s="27"/>
      <c r="S23" s="27"/>
    </row>
    <row r="24" spans="1:21" s="3" customFormat="1" ht="45" customHeight="1" x14ac:dyDescent="0.2">
      <c r="A24" s="288"/>
      <c r="B24" s="289"/>
      <c r="C24" s="290"/>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4" t="s">
        <v>350</v>
      </c>
      <c r="C25" s="170"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4" t="s">
        <v>75</v>
      </c>
      <c r="C26" s="170"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4" t="s">
        <v>74</v>
      </c>
      <c r="C27" s="170"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4" t="s">
        <v>351</v>
      </c>
      <c r="C28" s="170"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4" t="s">
        <v>352</v>
      </c>
      <c r="C29" s="170"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4" t="s">
        <v>353</v>
      </c>
      <c r="C30" s="170" t="s">
        <v>418</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70" t="s">
        <v>418</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70" t="s">
        <v>418</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467</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569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8"/>
      <c r="E38" s="168"/>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10 шт. (по фактическим показателям); 14,05 млн. руб.</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8"/>
      <c r="E46" s="168"/>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601</v>
      </c>
      <c r="C48" s="230">
        <v>14.051141731999985</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602</v>
      </c>
      <c r="C49" s="230">
        <v>0</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J_TP2000.PR.0061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375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100</v>
      </c>
      <c r="C19" s="300" t="s">
        <v>272</v>
      </c>
      <c r="D19" s="298" t="s">
        <v>271</v>
      </c>
      <c r="E19" s="298" t="s">
        <v>99</v>
      </c>
      <c r="F19" s="298" t="s">
        <v>98</v>
      </c>
      <c r="G19" s="298" t="s">
        <v>267</v>
      </c>
      <c r="H19" s="298" t="s">
        <v>97</v>
      </c>
      <c r="I19" s="298" t="s">
        <v>96</v>
      </c>
      <c r="J19" s="298" t="s">
        <v>95</v>
      </c>
      <c r="K19" s="298" t="s">
        <v>94</v>
      </c>
      <c r="L19" s="298" t="s">
        <v>93</v>
      </c>
      <c r="M19" s="298" t="s">
        <v>92</v>
      </c>
      <c r="N19" s="298" t="s">
        <v>91</v>
      </c>
      <c r="O19" s="298" t="s">
        <v>90</v>
      </c>
      <c r="P19" s="298" t="s">
        <v>89</v>
      </c>
      <c r="Q19" s="298" t="s">
        <v>270</v>
      </c>
      <c r="R19" s="298"/>
      <c r="S19" s="302" t="s">
        <v>369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2" t="s">
        <v>268</v>
      </c>
      <c r="R20" s="43" t="s">
        <v>269</v>
      </c>
      <c r="S20" s="302"/>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J_TP2000.PR.0061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380</v>
      </c>
      <c r="B19" s="294"/>
      <c r="C19" s="294"/>
      <c r="D19" s="294"/>
      <c r="E19" s="294"/>
      <c r="F19" s="294"/>
      <c r="G19" s="294"/>
      <c r="H19" s="294"/>
      <c r="I19" s="294"/>
      <c r="J19" s="294"/>
      <c r="K19" s="294"/>
      <c r="L19" s="294"/>
      <c r="M19" s="294"/>
      <c r="N19" s="294"/>
      <c r="O19" s="294"/>
      <c r="P19" s="294"/>
      <c r="Q19" s="294"/>
      <c r="R19" s="294"/>
      <c r="S19" s="294"/>
      <c r="T19" s="294"/>
    </row>
    <row r="20" spans="1:20" s="5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221</v>
      </c>
      <c r="C21" s="308"/>
      <c r="D21" s="311" t="s">
        <v>122</v>
      </c>
      <c r="E21" s="307" t="s">
        <v>408</v>
      </c>
      <c r="F21" s="308"/>
      <c r="G21" s="307" t="s">
        <v>240</v>
      </c>
      <c r="H21" s="308"/>
      <c r="I21" s="307" t="s">
        <v>121</v>
      </c>
      <c r="J21" s="308"/>
      <c r="K21" s="311" t="s">
        <v>120</v>
      </c>
      <c r="L21" s="307" t="s">
        <v>119</v>
      </c>
      <c r="M21" s="308"/>
      <c r="N21" s="307" t="s">
        <v>404</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91" t="s">
        <v>115</v>
      </c>
      <c r="R22" s="91" t="s">
        <v>379</v>
      </c>
      <c r="S22" s="91" t="s">
        <v>114</v>
      </c>
      <c r="T22" s="91" t="s">
        <v>113</v>
      </c>
    </row>
    <row r="23" spans="1:20" ht="51.75" customHeight="1" x14ac:dyDescent="0.25">
      <c r="A23" s="316"/>
      <c r="B23" s="145" t="s">
        <v>111</v>
      </c>
      <c r="C23" s="145" t="s">
        <v>112</v>
      </c>
      <c r="D23" s="31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6" t="s">
        <v>412</v>
      </c>
      <c r="C32" s="306"/>
      <c r="D32" s="306"/>
      <c r="E32" s="306"/>
      <c r="F32" s="306"/>
      <c r="G32" s="306"/>
      <c r="H32" s="306"/>
      <c r="I32" s="306"/>
      <c r="J32" s="306"/>
      <c r="K32" s="306"/>
      <c r="L32" s="306"/>
      <c r="M32" s="306"/>
      <c r="N32" s="306"/>
      <c r="O32" s="306"/>
      <c r="P32" s="306"/>
      <c r="Q32" s="306"/>
      <c r="R32" s="30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J_TP2000.PR.0061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9" customFormat="1" ht="21" customHeight="1" x14ac:dyDescent="0.25"/>
    <row r="21" spans="1:27" ht="15.75" customHeight="1" x14ac:dyDescent="0.25">
      <c r="A21" s="321" t="s">
        <v>5</v>
      </c>
      <c r="B21" s="324" t="s">
        <v>388</v>
      </c>
      <c r="C21" s="325"/>
      <c r="D21" s="324" t="s">
        <v>390</v>
      </c>
      <c r="E21" s="325"/>
      <c r="F21" s="317" t="s">
        <v>94</v>
      </c>
      <c r="G21" s="319"/>
      <c r="H21" s="319"/>
      <c r="I21" s="318"/>
      <c r="J21" s="321" t="s">
        <v>391</v>
      </c>
      <c r="K21" s="324" t="s">
        <v>392</v>
      </c>
      <c r="L21" s="325"/>
      <c r="M21" s="324" t="s">
        <v>393</v>
      </c>
      <c r="N21" s="325"/>
      <c r="O21" s="324" t="s">
        <v>381</v>
      </c>
      <c r="P21" s="325"/>
      <c r="Q21" s="324" t="s">
        <v>127</v>
      </c>
      <c r="R21" s="325"/>
      <c r="S21" s="321" t="s">
        <v>126</v>
      </c>
      <c r="T21" s="321" t="s">
        <v>394</v>
      </c>
      <c r="U21" s="321" t="s">
        <v>389</v>
      </c>
      <c r="V21" s="324" t="s">
        <v>125</v>
      </c>
      <c r="W21" s="325"/>
      <c r="X21" s="317" t="s">
        <v>117</v>
      </c>
      <c r="Y21" s="319"/>
      <c r="Z21" s="317" t="s">
        <v>116</v>
      </c>
      <c r="AA21" s="319"/>
    </row>
    <row r="22" spans="1:27" ht="216" customHeight="1" x14ac:dyDescent="0.25">
      <c r="A22" s="322"/>
      <c r="B22" s="326"/>
      <c r="C22" s="327"/>
      <c r="D22" s="326"/>
      <c r="E22" s="327"/>
      <c r="F22" s="317" t="s">
        <v>124</v>
      </c>
      <c r="G22" s="318"/>
      <c r="H22" s="317" t="s">
        <v>123</v>
      </c>
      <c r="I22" s="318"/>
      <c r="J22" s="323"/>
      <c r="K22" s="326"/>
      <c r="L22" s="327"/>
      <c r="M22" s="326"/>
      <c r="N22" s="327"/>
      <c r="O22" s="326"/>
      <c r="P22" s="327"/>
      <c r="Q22" s="326"/>
      <c r="R22" s="327"/>
      <c r="S22" s="323"/>
      <c r="T22" s="323"/>
      <c r="U22" s="323"/>
      <c r="V22" s="326"/>
      <c r="W22" s="327"/>
      <c r="X22" s="91" t="s">
        <v>115</v>
      </c>
      <c r="Y22" s="91" t="s">
        <v>379</v>
      </c>
      <c r="Z22" s="91" t="s">
        <v>114</v>
      </c>
      <c r="AA22" s="91" t="s">
        <v>113</v>
      </c>
    </row>
    <row r="23" spans="1:27" ht="60" customHeight="1" x14ac:dyDescent="0.25">
      <c r="A23" s="323"/>
      <c r="B23" s="143" t="s">
        <v>111</v>
      </c>
      <c r="C23" s="143"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J_TP2000.PR.0061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374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1" t="s">
        <v>386</v>
      </c>
      <c r="C22" s="180" t="s">
        <v>476</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0" t="s">
        <v>463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387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0"/>
      <c r="AB6" s="14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0"/>
      <c r="AB7" s="14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1"/>
      <c r="AB8" s="14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2"/>
      <c r="AB9" s="14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0"/>
      <c r="AB10" s="140"/>
    </row>
    <row r="11" spans="1:28" ht="15.75" x14ac:dyDescent="0.25">
      <c r="A11" s="299" t="str">
        <f>'1. паспорт местоположение'!A12:C12</f>
        <v>J_TP2000.PR.0061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1"/>
      <c r="AB11" s="14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2"/>
      <c r="AB12" s="14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1"/>
      <c r="AB14" s="14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2"/>
      <c r="AB15" s="14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1"/>
      <c r="AB16" s="15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1"/>
      <c r="AB17" s="15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1"/>
      <c r="AB18" s="15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1"/>
      <c r="AB19" s="15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2"/>
      <c r="AB20" s="15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2"/>
      <c r="AB21" s="152"/>
    </row>
    <row r="22" spans="1:28" x14ac:dyDescent="0.25">
      <c r="A22" s="329" t="s">
        <v>405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3"/>
      <c r="AB22" s="153"/>
    </row>
    <row r="23" spans="1:28" ht="32.25" customHeight="1" x14ac:dyDescent="0.25">
      <c r="A23" s="331" t="s">
        <v>263</v>
      </c>
      <c r="B23" s="332"/>
      <c r="C23" s="332"/>
      <c r="D23" s="332"/>
      <c r="E23" s="332"/>
      <c r="F23" s="332"/>
      <c r="G23" s="332"/>
      <c r="H23" s="332"/>
      <c r="I23" s="332"/>
      <c r="J23" s="332"/>
      <c r="K23" s="332"/>
      <c r="L23" s="333"/>
      <c r="M23" s="330" t="s">
        <v>264</v>
      </c>
      <c r="N23" s="330"/>
      <c r="O23" s="330"/>
      <c r="P23" s="330"/>
      <c r="Q23" s="330"/>
      <c r="R23" s="330"/>
      <c r="S23" s="330"/>
      <c r="T23" s="330"/>
      <c r="U23" s="330"/>
      <c r="V23" s="330"/>
      <c r="W23" s="330"/>
      <c r="X23" s="330"/>
      <c r="Y23" s="330"/>
      <c r="Z23" s="330"/>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J_TP2000.PR.0061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383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54" sqref="AZ54:AZ55"/>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46"/>
      <c r="B8" s="246"/>
      <c r="C8" s="246"/>
      <c r="D8" s="246"/>
      <c r="E8" s="246"/>
      <c r="F8" s="246"/>
      <c r="G8" s="246"/>
      <c r="H8" s="246"/>
      <c r="I8" s="246"/>
      <c r="J8" s="246"/>
      <c r="K8" s="246"/>
      <c r="L8" s="140"/>
      <c r="M8" s="140"/>
      <c r="N8" s="140"/>
      <c r="O8" s="140"/>
      <c r="P8" s="140"/>
      <c r="Q8" s="140"/>
      <c r="R8" s="140"/>
      <c r="S8" s="140"/>
      <c r="T8" s="140"/>
      <c r="U8" s="140"/>
      <c r="V8" s="140"/>
      <c r="W8" s="140"/>
      <c r="X8" s="140"/>
      <c r="Y8" s="140"/>
    </row>
    <row r="9" spans="1:44" s="12" customFormat="1" ht="18.75" customHeight="1" x14ac:dyDescent="0.2">
      <c r="A9" s="299" t="s">
        <v>465</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46"/>
      <c r="B11" s="246"/>
      <c r="C11" s="246"/>
      <c r="D11" s="246"/>
      <c r="E11" s="246"/>
      <c r="F11" s="246"/>
      <c r="G11" s="246"/>
      <c r="H11" s="246"/>
      <c r="I11" s="246"/>
      <c r="J11" s="246"/>
      <c r="K11" s="246"/>
      <c r="L11" s="140"/>
      <c r="M11" s="140"/>
      <c r="N11" s="140"/>
      <c r="O11" s="140"/>
      <c r="P11" s="140"/>
      <c r="Q11" s="140"/>
      <c r="R11" s="140"/>
      <c r="S11" s="140"/>
      <c r="T11" s="140"/>
      <c r="U11" s="140"/>
      <c r="V11" s="140"/>
      <c r="W11" s="140"/>
      <c r="X11" s="140"/>
      <c r="Y11" s="140"/>
    </row>
    <row r="12" spans="1:44" s="12" customFormat="1" ht="18.75" customHeight="1" x14ac:dyDescent="0.2">
      <c r="A12" s="371" t="str">
        <f>'4. паспортбюджет'!A12:O12</f>
        <v>J_TP2000.PR.0061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12" x14ac:dyDescent="0.2">
      <c r="A15" s="371" t="str">
        <f>'4. паспортбюджет'!A15:O15</f>
        <v>Реконструкция ПС 110 кВ Ямбург (Замена систем телемеханики с выполнением функции программной электромагнитной блокировки)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94" t="s">
        <v>537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81" t="s">
        <v>253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579</v>
      </c>
      <c r="AL24" s="381"/>
      <c r="AM24" s="253"/>
      <c r="AN24" s="253"/>
      <c r="AO24" s="254"/>
      <c r="AP24" s="254"/>
      <c r="AQ24" s="254"/>
      <c r="AR24" s="254"/>
      <c r="AS24" s="255"/>
    </row>
    <row r="25" spans="1:45" ht="12.75" customHeight="1" x14ac:dyDescent="0.25">
      <c r="A25" s="362" t="s">
        <v>580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58"/>
      <c r="AL25" s="358"/>
      <c r="AM25" s="256"/>
      <c r="AN25" s="382" t="s">
        <v>252</v>
      </c>
      <c r="AO25" s="382"/>
      <c r="AP25" s="382"/>
      <c r="AQ25" s="383"/>
      <c r="AR25" s="383"/>
      <c r="AS25" s="255"/>
    </row>
    <row r="26" spans="1:45" ht="17.25" customHeight="1" x14ac:dyDescent="0.25">
      <c r="A26" s="339" t="s">
        <v>428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56"/>
      <c r="AN26" s="384" t="s">
        <v>251</v>
      </c>
      <c r="AO26" s="385"/>
      <c r="AP26" s="386"/>
      <c r="AQ26" s="387"/>
      <c r="AR26" s="388"/>
      <c r="AS26" s="255"/>
    </row>
    <row r="27" spans="1:45" ht="17.25" customHeight="1" x14ac:dyDescent="0.25">
      <c r="A27" s="339" t="s">
        <v>429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56"/>
      <c r="AN27" s="384" t="s">
        <v>250</v>
      </c>
      <c r="AO27" s="385"/>
      <c r="AP27" s="386"/>
      <c r="AQ27" s="387"/>
      <c r="AR27" s="388"/>
      <c r="AS27" s="255"/>
    </row>
    <row r="28" spans="1:45" ht="27.75" customHeight="1" thickBot="1" x14ac:dyDescent="0.3">
      <c r="A28" s="365" t="s">
        <v>430</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4"/>
      <c r="AL28" s="354"/>
      <c r="AM28" s="256"/>
      <c r="AN28" s="389" t="s">
        <v>581</v>
      </c>
      <c r="AO28" s="390"/>
      <c r="AP28" s="391"/>
      <c r="AQ28" s="387"/>
      <c r="AR28" s="388"/>
      <c r="AS28" s="255"/>
    </row>
    <row r="29" spans="1:45" ht="17.25" customHeight="1" x14ac:dyDescent="0.25">
      <c r="A29" s="368" t="s">
        <v>431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8"/>
      <c r="AL29" s="358"/>
      <c r="AM29" s="256"/>
      <c r="AN29" s="392"/>
      <c r="AO29" s="393"/>
      <c r="AP29" s="393"/>
      <c r="AQ29" s="387"/>
      <c r="AR29" s="394"/>
      <c r="AS29" s="255"/>
    </row>
    <row r="30" spans="1:45" ht="17.25" customHeight="1" x14ac:dyDescent="0.25">
      <c r="A30" s="339" t="s">
        <v>582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56"/>
      <c r="AS30" s="255"/>
    </row>
    <row r="31" spans="1:45" ht="17.25" customHeight="1" x14ac:dyDescent="0.25">
      <c r="A31" s="339" t="s">
        <v>432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56"/>
      <c r="AN31" s="256"/>
      <c r="AO31" s="257"/>
      <c r="AP31" s="257"/>
      <c r="AQ31" s="257"/>
      <c r="AR31" s="257"/>
      <c r="AS31" s="255"/>
    </row>
    <row r="32" spans="1:45" ht="17.25" customHeight="1" x14ac:dyDescent="0.25">
      <c r="A32" s="339" t="s">
        <v>433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56"/>
      <c r="AN32" s="256"/>
      <c r="AO32" s="256"/>
      <c r="AP32" s="256"/>
      <c r="AQ32" s="256"/>
      <c r="AR32" s="256"/>
      <c r="AS32" s="255"/>
    </row>
    <row r="33" spans="1:45" ht="17.25" customHeight="1" x14ac:dyDescent="0.25">
      <c r="A33" s="339" t="s">
        <v>434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4"/>
      <c r="AL33" s="364"/>
      <c r="AM33" s="256"/>
      <c r="AN33" s="256"/>
      <c r="AO33" s="256"/>
      <c r="AP33" s="256"/>
      <c r="AQ33" s="256"/>
      <c r="AR33" s="256"/>
      <c r="AS33" s="255"/>
    </row>
    <row r="34" spans="1:45" ht="17.25" customHeight="1" x14ac:dyDescent="0.25">
      <c r="A34" s="339" t="s">
        <v>435</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56"/>
      <c r="AN34" s="256"/>
      <c r="AO34" s="256"/>
      <c r="AP34" s="256"/>
      <c r="AQ34" s="256"/>
      <c r="AR34" s="256"/>
      <c r="AS34" s="25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56"/>
      <c r="AN35" s="256"/>
      <c r="AO35" s="256"/>
      <c r="AP35" s="256"/>
      <c r="AQ35" s="256"/>
      <c r="AR35" s="256"/>
      <c r="AS35" s="255"/>
    </row>
    <row r="36" spans="1:45" ht="17.25" customHeight="1" thickBot="1" x14ac:dyDescent="0.3">
      <c r="A36" s="352" t="s">
        <v>436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56"/>
      <c r="AN36" s="256"/>
      <c r="AO36" s="256"/>
      <c r="AP36" s="256"/>
      <c r="AQ36" s="256"/>
      <c r="AR36" s="256"/>
      <c r="AS36" s="255"/>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58"/>
      <c r="AL37" s="358"/>
      <c r="AM37" s="256"/>
      <c r="AN37" s="256"/>
      <c r="AO37" s="256"/>
      <c r="AP37" s="256"/>
      <c r="AQ37" s="256"/>
      <c r="AR37" s="256"/>
      <c r="AS37" s="255"/>
    </row>
    <row r="38" spans="1:45" ht="17.25" customHeight="1" x14ac:dyDescent="0.25">
      <c r="A38" s="339" t="s">
        <v>438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56"/>
      <c r="AN38" s="256"/>
      <c r="AO38" s="256"/>
      <c r="AP38" s="256"/>
      <c r="AQ38" s="256"/>
      <c r="AR38" s="256"/>
      <c r="AS38" s="255"/>
    </row>
    <row r="39" spans="1:45" ht="17.25" customHeight="1" thickBot="1" x14ac:dyDescent="0.3">
      <c r="A39" s="352" t="s">
        <v>439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56"/>
      <c r="AN39" s="256"/>
      <c r="AO39" s="256"/>
      <c r="AP39" s="256"/>
      <c r="AQ39" s="256"/>
      <c r="AR39" s="256"/>
      <c r="AS39" s="255"/>
    </row>
    <row r="40" spans="1:45" ht="17.25" customHeight="1" x14ac:dyDescent="0.25">
      <c r="A40" s="362" t="s">
        <v>538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58"/>
      <c r="AL40" s="358"/>
      <c r="AM40" s="256"/>
      <c r="AN40" s="256"/>
      <c r="AO40" s="256"/>
      <c r="AP40" s="256"/>
      <c r="AQ40" s="256"/>
      <c r="AR40" s="256"/>
      <c r="AS40" s="255"/>
    </row>
    <row r="41" spans="1:45" ht="17.25" customHeight="1" x14ac:dyDescent="0.25">
      <c r="A41" s="339" t="s">
        <v>440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56"/>
      <c r="AN41" s="256"/>
      <c r="AO41" s="256"/>
      <c r="AP41" s="256"/>
      <c r="AQ41" s="256"/>
      <c r="AR41" s="256"/>
      <c r="AS41" s="255"/>
    </row>
    <row r="42" spans="1:45" ht="17.25" customHeight="1" x14ac:dyDescent="0.25">
      <c r="A42" s="339" t="s">
        <v>441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56"/>
      <c r="AN42" s="256"/>
      <c r="AO42" s="256"/>
      <c r="AP42" s="256"/>
      <c r="AQ42" s="256"/>
      <c r="AR42" s="256"/>
      <c r="AS42" s="255"/>
    </row>
    <row r="43" spans="1:45" ht="17.25" customHeight="1" x14ac:dyDescent="0.25">
      <c r="A43" s="339" t="s">
        <v>442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56"/>
      <c r="AN43" s="256"/>
      <c r="AO43" s="256"/>
      <c r="AP43" s="256"/>
      <c r="AQ43" s="256"/>
      <c r="AR43" s="256"/>
      <c r="AS43" s="255"/>
    </row>
    <row r="44" spans="1:45" ht="17.25" customHeight="1" x14ac:dyDescent="0.25">
      <c r="A44" s="339" t="s">
        <v>443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56"/>
      <c r="AN44" s="256"/>
      <c r="AO44" s="256"/>
      <c r="AP44" s="256"/>
      <c r="AQ44" s="256"/>
      <c r="AR44" s="256"/>
      <c r="AS44" s="255"/>
    </row>
    <row r="45" spans="1:45" ht="17.25" customHeight="1" x14ac:dyDescent="0.25">
      <c r="A45" s="339" t="s">
        <v>444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56"/>
      <c r="AN45" s="256"/>
      <c r="AO45" s="256"/>
      <c r="AP45" s="256"/>
      <c r="AQ45" s="256"/>
      <c r="AR45" s="256"/>
      <c r="AS45" s="255"/>
    </row>
    <row r="46" spans="1:45" ht="17.25" customHeight="1" thickBot="1" x14ac:dyDescent="0.3">
      <c r="A46" s="359" t="s">
        <v>539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56"/>
      <c r="AN46" s="256"/>
      <c r="AO46" s="256"/>
      <c r="AP46" s="256"/>
      <c r="AQ46" s="256"/>
      <c r="AR46" s="256"/>
      <c r="AS46" s="255"/>
    </row>
    <row r="47" spans="1:45" ht="24" customHeight="1" x14ac:dyDescent="0.25">
      <c r="A47" s="355" t="s">
        <v>445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74" t="s">
        <v>583</v>
      </c>
      <c r="AN47" s="374"/>
      <c r="AO47" s="258" t="s">
        <v>584</v>
      </c>
      <c r="AP47" s="258" t="s">
        <v>585</v>
      </c>
      <c r="AQ47" s="255"/>
    </row>
    <row r="48" spans="1:45" ht="12" customHeight="1" x14ac:dyDescent="0.25">
      <c r="A48" s="339" t="s">
        <v>446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59"/>
      <c r="AP48" s="259"/>
      <c r="AQ48" s="255"/>
    </row>
    <row r="49" spans="1:43" ht="12" customHeight="1" x14ac:dyDescent="0.25">
      <c r="A49" s="339" t="s">
        <v>447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59"/>
      <c r="AP49" s="259"/>
      <c r="AQ49" s="255"/>
    </row>
    <row r="50" spans="1:43" ht="12" customHeight="1" thickBot="1" x14ac:dyDescent="0.3">
      <c r="A50" s="352" t="s">
        <v>586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72" t="s">
        <v>587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583</v>
      </c>
      <c r="AN52" s="374"/>
      <c r="AO52" s="258" t="s">
        <v>584</v>
      </c>
      <c r="AP52" s="258" t="s">
        <v>585</v>
      </c>
      <c r="AQ52" s="255"/>
    </row>
    <row r="53" spans="1:43" ht="11.25" customHeight="1" x14ac:dyDescent="0.25">
      <c r="A53" s="375" t="s">
        <v>588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4"/>
      <c r="AL53" s="364"/>
      <c r="AM53" s="364"/>
      <c r="AN53" s="364"/>
      <c r="AO53" s="265"/>
      <c r="AP53" s="265"/>
      <c r="AQ53" s="255"/>
    </row>
    <row r="54" spans="1:43" ht="12" customHeight="1" x14ac:dyDescent="0.25">
      <c r="A54" s="339" t="s">
        <v>589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59"/>
      <c r="AP54" s="259"/>
      <c r="AQ54" s="255"/>
    </row>
    <row r="55" spans="1:43" ht="12" customHeight="1" x14ac:dyDescent="0.25">
      <c r="A55" s="339" t="s">
        <v>590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59"/>
      <c r="AP55" s="259"/>
      <c r="AQ55" s="255"/>
    </row>
    <row r="56" spans="1:43" ht="12" customHeight="1" thickBot="1" x14ac:dyDescent="0.3">
      <c r="A56" s="352" t="s">
        <v>591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72" t="s">
        <v>540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583</v>
      </c>
      <c r="AN58" s="374"/>
      <c r="AO58" s="258" t="s">
        <v>584</v>
      </c>
      <c r="AP58" s="258" t="s">
        <v>585</v>
      </c>
      <c r="AQ58" s="255"/>
    </row>
    <row r="59" spans="1:43" ht="12.75" customHeight="1" x14ac:dyDescent="0.25">
      <c r="A59" s="395" t="s">
        <v>448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8"/>
      <c r="AP59" s="268"/>
      <c r="AQ59" s="269"/>
    </row>
    <row r="60" spans="1:43" ht="12" customHeight="1" x14ac:dyDescent="0.25">
      <c r="A60" s="339" t="s">
        <v>449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59"/>
      <c r="AP60" s="259"/>
      <c r="AQ60" s="255"/>
    </row>
    <row r="61" spans="1:43" ht="12" customHeight="1" x14ac:dyDescent="0.25">
      <c r="A61" s="339" t="s">
        <v>450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59"/>
      <c r="AP61" s="259"/>
      <c r="AQ61" s="255"/>
    </row>
    <row r="62" spans="1:43" ht="12" customHeight="1" x14ac:dyDescent="0.25">
      <c r="A62" s="339" t="s">
        <v>433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59"/>
      <c r="AP62" s="259"/>
      <c r="AQ62" s="25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59"/>
      <c r="AP63" s="259"/>
      <c r="AQ63" s="25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59"/>
      <c r="AP64" s="259"/>
      <c r="AQ64" s="255"/>
    </row>
    <row r="65" spans="1:43" ht="12" customHeight="1" x14ac:dyDescent="0.25">
      <c r="A65" s="339" t="s">
        <v>451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59"/>
      <c r="AP65" s="259"/>
      <c r="AQ65" s="255"/>
    </row>
    <row r="66" spans="1:43" ht="27.75" customHeight="1" x14ac:dyDescent="0.25">
      <c r="A66" s="342" t="s">
        <v>541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70"/>
      <c r="AP66" s="270"/>
      <c r="AQ66" s="269"/>
    </row>
    <row r="67" spans="1:43" ht="11.25" customHeight="1" x14ac:dyDescent="0.25">
      <c r="A67" s="339" t="s">
        <v>452</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59"/>
      <c r="AP67" s="259"/>
      <c r="AQ67" s="255"/>
    </row>
    <row r="68" spans="1:43" ht="25.5" customHeight="1" x14ac:dyDescent="0.25">
      <c r="A68" s="342" t="s">
        <v>542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70"/>
      <c r="AP68" s="270"/>
      <c r="AQ68" s="269"/>
    </row>
    <row r="69" spans="1:43" ht="12" customHeight="1" x14ac:dyDescent="0.25">
      <c r="A69" s="339" t="s">
        <v>453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59"/>
      <c r="AP69" s="259"/>
      <c r="AQ69" s="255"/>
    </row>
    <row r="70" spans="1:43" ht="12.75" customHeight="1" x14ac:dyDescent="0.25">
      <c r="A70" s="346" t="s">
        <v>454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270"/>
      <c r="AP70" s="270"/>
      <c r="AQ70" s="269"/>
    </row>
    <row r="71" spans="1:43" ht="12" customHeight="1" x14ac:dyDescent="0.25">
      <c r="A71" s="339" t="s">
        <v>436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59"/>
      <c r="AP71" s="259"/>
      <c r="AQ71" s="255"/>
    </row>
    <row r="72" spans="1:43" ht="12.75" customHeight="1" thickBot="1" x14ac:dyDescent="0.3">
      <c r="A72" s="377" t="s">
        <v>455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72" t="s">
        <v>456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583</v>
      </c>
      <c r="AN74" s="374"/>
      <c r="AO74" s="258" t="s">
        <v>584</v>
      </c>
      <c r="AP74" s="258" t="s">
        <v>585</v>
      </c>
      <c r="AQ74" s="255"/>
    </row>
    <row r="75" spans="1:43" ht="25.5" customHeight="1" x14ac:dyDescent="0.25">
      <c r="A75" s="342" t="s">
        <v>542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98"/>
      <c r="AN75" s="398"/>
      <c r="AO75" s="272"/>
      <c r="AP75" s="272"/>
      <c r="AQ75" s="269"/>
    </row>
    <row r="76" spans="1:43" ht="12" customHeight="1" x14ac:dyDescent="0.25">
      <c r="A76" s="339" t="s">
        <v>452</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9"/>
      <c r="AN76" s="399"/>
      <c r="AO76" s="273"/>
      <c r="AP76" s="273"/>
      <c r="AQ76" s="255"/>
    </row>
    <row r="77" spans="1:43" ht="12" customHeight="1" x14ac:dyDescent="0.25">
      <c r="A77" s="339" t="s">
        <v>453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9"/>
      <c r="AN77" s="399"/>
      <c r="AO77" s="273"/>
      <c r="AP77" s="273"/>
      <c r="AQ77" s="255"/>
    </row>
    <row r="78" spans="1:43" ht="12" customHeight="1" x14ac:dyDescent="0.25">
      <c r="A78" s="339" t="s">
        <v>436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9"/>
      <c r="AN78" s="399"/>
      <c r="AO78" s="273"/>
      <c r="AP78" s="273"/>
      <c r="AQ78" s="255"/>
    </row>
    <row r="79" spans="1:43" ht="12" customHeight="1" x14ac:dyDescent="0.25">
      <c r="A79" s="339" t="s">
        <v>457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9"/>
      <c r="AN79" s="399"/>
      <c r="AO79" s="273"/>
      <c r="AP79" s="273"/>
      <c r="AQ79" s="255"/>
    </row>
    <row r="80" spans="1:43" ht="12" customHeight="1" x14ac:dyDescent="0.25">
      <c r="A80" s="339" t="s">
        <v>458</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9"/>
      <c r="AN80" s="399"/>
      <c r="AO80" s="273"/>
      <c r="AP80" s="273"/>
      <c r="AQ80" s="255"/>
    </row>
    <row r="81" spans="1:45" ht="12.75" customHeight="1" x14ac:dyDescent="0.25">
      <c r="A81" s="339" t="s">
        <v>459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9"/>
      <c r="AN81" s="399"/>
      <c r="AO81" s="273"/>
      <c r="AP81" s="273"/>
      <c r="AQ81" s="255"/>
    </row>
    <row r="82" spans="1:45" ht="12.75" customHeight="1" x14ac:dyDescent="0.25">
      <c r="A82" s="339" t="s">
        <v>460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9"/>
      <c r="AN82" s="399"/>
      <c r="AO82" s="273"/>
      <c r="AP82" s="273"/>
      <c r="AQ82" s="255"/>
    </row>
    <row r="83" spans="1:45" ht="12" customHeight="1" x14ac:dyDescent="0.25">
      <c r="A83" s="346" t="s">
        <v>461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98"/>
      <c r="AN83" s="398"/>
      <c r="AO83" s="272"/>
      <c r="AP83" s="272"/>
      <c r="AQ83" s="269"/>
    </row>
    <row r="84" spans="1:45" ht="12" customHeight="1" x14ac:dyDescent="0.25">
      <c r="A84" s="346" t="s">
        <v>543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98"/>
      <c r="AN84" s="398"/>
      <c r="AO84" s="272"/>
      <c r="AP84" s="272"/>
      <c r="AQ84" s="269"/>
    </row>
    <row r="85" spans="1:45" ht="12" customHeight="1" x14ac:dyDescent="0.25">
      <c r="A85" s="339" t="s">
        <v>462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9"/>
      <c r="AN85" s="399"/>
      <c r="AO85" s="273"/>
      <c r="AP85" s="273"/>
      <c r="AQ85" s="253"/>
    </row>
    <row r="86" spans="1:45" ht="27.75" customHeight="1" x14ac:dyDescent="0.25">
      <c r="A86" s="342" t="s">
        <v>544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98"/>
      <c r="AN86" s="398"/>
      <c r="AO86" s="272"/>
      <c r="AP86" s="272"/>
      <c r="AQ86" s="269"/>
    </row>
    <row r="87" spans="1:45" x14ac:dyDescent="0.25">
      <c r="A87" s="342" t="s">
        <v>545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98"/>
      <c r="AN87" s="398"/>
      <c r="AO87" s="272"/>
      <c r="AP87" s="272"/>
      <c r="AQ87" s="269"/>
    </row>
    <row r="88" spans="1:45" ht="14.25" customHeight="1" x14ac:dyDescent="0.25">
      <c r="A88" s="400" t="s">
        <v>546</v>
      </c>
      <c r="B88" s="401"/>
      <c r="C88" s="401"/>
      <c r="D88" s="402"/>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8"/>
      <c r="AL88" s="349"/>
      <c r="AM88" s="403"/>
      <c r="AN88" s="404"/>
      <c r="AO88" s="272"/>
      <c r="AP88" s="272"/>
      <c r="AQ88" s="269"/>
    </row>
    <row r="89" spans="1:45" x14ac:dyDescent="0.25">
      <c r="A89" s="400" t="s">
        <v>547</v>
      </c>
      <c r="B89" s="401"/>
      <c r="C89" s="401"/>
      <c r="D89" s="402"/>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8"/>
      <c r="AL89" s="349"/>
      <c r="AM89" s="403"/>
      <c r="AN89" s="404"/>
      <c r="AO89" s="272"/>
      <c r="AP89" s="272"/>
      <c r="AQ89" s="253"/>
    </row>
    <row r="90" spans="1:45" ht="12" customHeight="1" thickBot="1" x14ac:dyDescent="0.3">
      <c r="A90" s="275" t="s">
        <v>548</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0"/>
      <c r="AL90" s="351"/>
      <c r="AM90" s="405"/>
      <c r="AN90" s="406"/>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592</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M68:AN68"/>
    <mergeCell ref="AM69:AN69"/>
    <mergeCell ref="AM70:AN70"/>
    <mergeCell ref="AM71:AN71"/>
    <mergeCell ref="AM72:AN72"/>
    <mergeCell ref="AM74:AN74"/>
    <mergeCell ref="AM75:AN75"/>
    <mergeCell ref="AM76:AN76"/>
    <mergeCell ref="AM85:AN85"/>
    <mergeCell ref="AK62:AL62"/>
    <mergeCell ref="AM62:AN62"/>
    <mergeCell ref="A63:AJ63"/>
    <mergeCell ref="AK63:AL63"/>
    <mergeCell ref="AM63:AN63"/>
    <mergeCell ref="AM64:AN64"/>
    <mergeCell ref="AM65:AN65"/>
    <mergeCell ref="AM66:AN66"/>
    <mergeCell ref="AM67:AN67"/>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N25:AP25"/>
    <mergeCell ref="AQ25:AR25"/>
    <mergeCell ref="AN26:AP26"/>
    <mergeCell ref="AQ26:AR26"/>
    <mergeCell ref="AN27:AP27"/>
    <mergeCell ref="AQ27:AR27"/>
    <mergeCell ref="AN28:AP28"/>
    <mergeCell ref="AQ28:AR28"/>
    <mergeCell ref="AN29:AP29"/>
    <mergeCell ref="AQ29:AR29"/>
    <mergeCell ref="A68:AJ68"/>
    <mergeCell ref="AK68:AL68"/>
    <mergeCell ref="A69:AJ69"/>
    <mergeCell ref="AK69:AL69"/>
    <mergeCell ref="A66:AJ66"/>
    <mergeCell ref="A67:AJ67"/>
    <mergeCell ref="AK67:AL67"/>
    <mergeCell ref="A72:AJ72"/>
    <mergeCell ref="AK72:AL72"/>
    <mergeCell ref="A70:AJ70"/>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47:AJ47"/>
    <mergeCell ref="AK47:AL47"/>
    <mergeCell ref="A48:AJ48"/>
    <mergeCell ref="AK48:AL48"/>
    <mergeCell ref="A49:AJ49"/>
    <mergeCell ref="AK49:AL49"/>
    <mergeCell ref="AK66:AL66"/>
    <mergeCell ref="A52:AJ52"/>
    <mergeCell ref="AK52:AL52"/>
    <mergeCell ref="A55:AJ55"/>
    <mergeCell ref="AK55:AL55"/>
    <mergeCell ref="A53:AJ53"/>
    <mergeCell ref="AK53:AL53"/>
    <mergeCell ref="A54:AJ54"/>
    <mergeCell ref="AK54:AL54"/>
    <mergeCell ref="A64:AJ64"/>
    <mergeCell ref="AK64:AL64"/>
    <mergeCell ref="A65:AJ65"/>
    <mergeCell ref="AK65:AL65"/>
    <mergeCell ref="A58:AJ58"/>
    <mergeCell ref="AK58:AL58"/>
    <mergeCell ref="A62:AJ62"/>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89:AL89"/>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2" zoomScaleSheetLayoutView="100"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1" t="str">
        <f>'4. паспортбюджет'!A5:O5</f>
        <v>Год раскрытия информации: 2025 год</v>
      </c>
      <c r="B5" s="291"/>
      <c r="C5" s="291"/>
      <c r="D5" s="291"/>
      <c r="E5" s="291"/>
      <c r="F5" s="291"/>
      <c r="G5" s="291"/>
      <c r="H5" s="291"/>
      <c r="I5" s="291"/>
      <c r="J5" s="291"/>
      <c r="K5" s="291"/>
      <c r="L5" s="29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18" t="str">
        <f>'1. паспорт местоположение'!A12:C12</f>
        <v>J_TP2000.PR.0061</v>
      </c>
      <c r="B12" s="418"/>
      <c r="C12" s="418"/>
      <c r="D12" s="418"/>
      <c r="E12" s="418"/>
      <c r="F12" s="418"/>
      <c r="G12" s="418"/>
      <c r="H12" s="418"/>
      <c r="I12" s="418"/>
      <c r="J12" s="418"/>
      <c r="K12" s="418"/>
      <c r="L12" s="418"/>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x14ac:dyDescent="0.25">
      <c r="A15"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row>
    <row r="16" spans="1:44" x14ac:dyDescent="0.25">
      <c r="A16" s="292" t="s">
        <v>6</v>
      </c>
      <c r="B16" s="292"/>
      <c r="C16" s="292"/>
      <c r="D16" s="292"/>
      <c r="E16" s="292"/>
      <c r="F16" s="292"/>
      <c r="G16" s="292"/>
      <c r="H16" s="292"/>
      <c r="I16" s="292"/>
      <c r="J16" s="292"/>
      <c r="K16" s="292"/>
      <c r="L16" s="292"/>
    </row>
    <row r="17" spans="1:12" ht="15.75" customHeight="1" x14ac:dyDescent="0.25">
      <c r="L17" s="190"/>
    </row>
    <row r="18" spans="1:12" x14ac:dyDescent="0.25">
      <c r="K18" s="79"/>
    </row>
    <row r="19" spans="1:12" ht="15.75" customHeight="1" x14ac:dyDescent="0.25">
      <c r="A19" s="417" t="s">
        <v>384</v>
      </c>
      <c r="B19" s="417"/>
      <c r="C19" s="417"/>
      <c r="D19" s="417"/>
      <c r="E19" s="417"/>
      <c r="F19" s="417"/>
      <c r="G19" s="417"/>
      <c r="H19" s="417"/>
      <c r="I19" s="417"/>
      <c r="J19" s="417"/>
      <c r="K19" s="417"/>
      <c r="L19" s="417"/>
    </row>
    <row r="20" spans="1:12" x14ac:dyDescent="0.25">
      <c r="A20" s="181"/>
      <c r="B20" s="182"/>
      <c r="C20" s="183"/>
      <c r="D20" s="183"/>
      <c r="E20" s="183"/>
      <c r="F20" s="183"/>
      <c r="G20" s="184"/>
      <c r="H20" s="184"/>
      <c r="I20" s="184"/>
      <c r="J20" s="184"/>
      <c r="K20" s="184"/>
      <c r="L20" s="184"/>
    </row>
    <row r="21" spans="1:12" ht="28.5" customHeight="1" x14ac:dyDescent="0.25">
      <c r="A21" s="411" t="s">
        <v>220</v>
      </c>
      <c r="B21" s="411" t="s">
        <v>219</v>
      </c>
      <c r="C21" s="412" t="s">
        <v>319</v>
      </c>
      <c r="D21" s="412"/>
      <c r="E21" s="412"/>
      <c r="F21" s="412"/>
      <c r="G21" s="412"/>
      <c r="H21" s="412"/>
      <c r="I21" s="413" t="s">
        <v>218</v>
      </c>
      <c r="J21" s="414" t="s">
        <v>321</v>
      </c>
      <c r="K21" s="411" t="s">
        <v>217</v>
      </c>
      <c r="L21" s="407" t="s">
        <v>320</v>
      </c>
    </row>
    <row r="22" spans="1:12" ht="58.5" customHeight="1" x14ac:dyDescent="0.25">
      <c r="A22" s="411"/>
      <c r="B22" s="411"/>
      <c r="C22" s="408" t="s">
        <v>2</v>
      </c>
      <c r="D22" s="408"/>
      <c r="E22" s="128"/>
      <c r="F22" s="129"/>
      <c r="G22" s="409" t="s">
        <v>1</v>
      </c>
      <c r="H22" s="410"/>
      <c r="I22" s="413"/>
      <c r="J22" s="415"/>
      <c r="K22" s="411"/>
      <c r="L22" s="407"/>
    </row>
    <row r="23" spans="1:12" ht="47.25" x14ac:dyDescent="0.25">
      <c r="A23" s="411"/>
      <c r="B23" s="411"/>
      <c r="C23" s="78" t="s">
        <v>216</v>
      </c>
      <c r="D23" s="78" t="s">
        <v>215</v>
      </c>
      <c r="E23" s="78" t="s">
        <v>216</v>
      </c>
      <c r="F23" s="78" t="s">
        <v>215</v>
      </c>
      <c r="G23" s="78" t="s">
        <v>216</v>
      </c>
      <c r="H23" s="78" t="s">
        <v>215</v>
      </c>
      <c r="I23" s="413"/>
      <c r="J23" s="416"/>
      <c r="K23" s="411"/>
      <c r="L23" s="407"/>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5" t="s">
        <v>423</v>
      </c>
      <c r="D26" s="185" t="s">
        <v>423</v>
      </c>
      <c r="E26" s="185"/>
      <c r="F26" s="185"/>
      <c r="G26" s="185" t="s">
        <v>423</v>
      </c>
      <c r="H26" s="185" t="s">
        <v>423</v>
      </c>
      <c r="I26" s="186"/>
      <c r="J26" s="186"/>
      <c r="K26" s="71"/>
      <c r="L26" s="71"/>
    </row>
    <row r="27" spans="1:12" s="67" customFormat="1" ht="39" customHeight="1" x14ac:dyDescent="0.25">
      <c r="A27" s="73" t="s">
        <v>212</v>
      </c>
      <c r="B27" s="77" t="s">
        <v>328</v>
      </c>
      <c r="C27" s="185" t="s">
        <v>423</v>
      </c>
      <c r="D27" s="185" t="s">
        <v>423</v>
      </c>
      <c r="E27" s="185"/>
      <c r="F27" s="185"/>
      <c r="G27" s="185" t="s">
        <v>423</v>
      </c>
      <c r="H27" s="185" t="s">
        <v>423</v>
      </c>
      <c r="I27" s="186"/>
      <c r="J27" s="186"/>
      <c r="K27" s="71"/>
      <c r="L27" s="71"/>
    </row>
    <row r="28" spans="1:12" s="67" customFormat="1" ht="70.5" customHeight="1" x14ac:dyDescent="0.25">
      <c r="A28" s="73" t="s">
        <v>327</v>
      </c>
      <c r="B28" s="77" t="s">
        <v>332</v>
      </c>
      <c r="C28" s="185" t="s">
        <v>423</v>
      </c>
      <c r="D28" s="185" t="s">
        <v>423</v>
      </c>
      <c r="E28" s="185"/>
      <c r="F28" s="185"/>
      <c r="G28" s="185" t="s">
        <v>423</v>
      </c>
      <c r="H28" s="185" t="s">
        <v>423</v>
      </c>
      <c r="I28" s="186"/>
      <c r="J28" s="186"/>
      <c r="K28" s="71"/>
      <c r="L28" s="71"/>
    </row>
    <row r="29" spans="1:12" s="67" customFormat="1" ht="54" customHeight="1" x14ac:dyDescent="0.25">
      <c r="A29" s="73" t="s">
        <v>211</v>
      </c>
      <c r="B29" s="77" t="s">
        <v>331</v>
      </c>
      <c r="C29" s="185" t="s">
        <v>423</v>
      </c>
      <c r="D29" s="185" t="s">
        <v>423</v>
      </c>
      <c r="E29" s="185"/>
      <c r="F29" s="185"/>
      <c r="G29" s="185" t="s">
        <v>423</v>
      </c>
      <c r="H29" s="185" t="s">
        <v>423</v>
      </c>
      <c r="I29" s="186"/>
      <c r="J29" s="186"/>
      <c r="K29" s="71"/>
      <c r="L29" s="71"/>
    </row>
    <row r="30" spans="1:12" s="67" customFormat="1" ht="42" customHeight="1" x14ac:dyDescent="0.25">
      <c r="A30" s="73" t="s">
        <v>210</v>
      </c>
      <c r="B30" s="77" t="s">
        <v>333</v>
      </c>
      <c r="C30" s="185" t="s">
        <v>423</v>
      </c>
      <c r="D30" s="185" t="s">
        <v>423</v>
      </c>
      <c r="E30" s="185"/>
      <c r="F30" s="185"/>
      <c r="G30" s="185" t="s">
        <v>423</v>
      </c>
      <c r="H30" s="185" t="s">
        <v>423</v>
      </c>
      <c r="I30" s="186"/>
      <c r="J30" s="186"/>
      <c r="K30" s="71"/>
      <c r="L30" s="71"/>
    </row>
    <row r="31" spans="1:12" s="67" customFormat="1" ht="37.5" customHeight="1" x14ac:dyDescent="0.25">
      <c r="A31" s="73" t="s">
        <v>209</v>
      </c>
      <c r="B31" s="72" t="s">
        <v>329</v>
      </c>
      <c r="C31" s="185">
        <v>44778</v>
      </c>
      <c r="D31" s="185">
        <v>44820</v>
      </c>
      <c r="E31" s="185"/>
      <c r="F31" s="185"/>
      <c r="G31" s="185">
        <v>44778</v>
      </c>
      <c r="H31" s="185">
        <v>44820</v>
      </c>
      <c r="I31" s="186">
        <v>1</v>
      </c>
      <c r="J31" s="186">
        <v>1</v>
      </c>
      <c r="K31" s="71"/>
      <c r="L31" s="71"/>
    </row>
    <row r="32" spans="1:12" s="67" customFormat="1" ht="31.5" x14ac:dyDescent="0.25">
      <c r="A32" s="73" t="s">
        <v>207</v>
      </c>
      <c r="B32" s="72" t="s">
        <v>334</v>
      </c>
      <c r="C32" s="185">
        <v>44845</v>
      </c>
      <c r="D32" s="185">
        <v>44974</v>
      </c>
      <c r="E32" s="185"/>
      <c r="F32" s="185"/>
      <c r="G32" s="185">
        <v>44845</v>
      </c>
      <c r="H32" s="185">
        <v>44974</v>
      </c>
      <c r="I32" s="186">
        <v>1</v>
      </c>
      <c r="J32" s="186">
        <v>1</v>
      </c>
      <c r="K32" s="71"/>
      <c r="L32" s="71"/>
    </row>
    <row r="33" spans="1:12" s="67" customFormat="1" ht="37.5" customHeight="1" x14ac:dyDescent="0.25">
      <c r="A33" s="73" t="s">
        <v>345</v>
      </c>
      <c r="B33" s="72" t="s">
        <v>262</v>
      </c>
      <c r="C33" s="185" t="s">
        <v>423</v>
      </c>
      <c r="D33" s="185" t="s">
        <v>423</v>
      </c>
      <c r="E33" s="185"/>
      <c r="F33" s="185"/>
      <c r="G33" s="185" t="s">
        <v>423</v>
      </c>
      <c r="H33" s="185" t="s">
        <v>423</v>
      </c>
      <c r="I33" s="186"/>
      <c r="J33" s="186"/>
      <c r="K33" s="71"/>
      <c r="L33" s="71"/>
    </row>
    <row r="34" spans="1:12" s="67" customFormat="1" ht="47.25" customHeight="1" x14ac:dyDescent="0.25">
      <c r="A34" s="73" t="s">
        <v>346</v>
      </c>
      <c r="B34" s="72" t="s">
        <v>338</v>
      </c>
      <c r="C34" s="185" t="s">
        <v>423</v>
      </c>
      <c r="D34" s="185" t="s">
        <v>423</v>
      </c>
      <c r="E34" s="185"/>
      <c r="F34" s="185"/>
      <c r="G34" s="185" t="s">
        <v>423</v>
      </c>
      <c r="H34" s="185" t="s">
        <v>423</v>
      </c>
      <c r="I34" s="186"/>
      <c r="J34" s="186"/>
      <c r="K34" s="75"/>
      <c r="L34" s="71"/>
    </row>
    <row r="35" spans="1:12" s="67" customFormat="1" ht="49.5" customHeight="1" x14ac:dyDescent="0.25">
      <c r="A35" s="73" t="s">
        <v>347</v>
      </c>
      <c r="B35" s="72" t="s">
        <v>208</v>
      </c>
      <c r="C35" s="185">
        <v>44995</v>
      </c>
      <c r="D35" s="185">
        <v>45183</v>
      </c>
      <c r="E35" s="185"/>
      <c r="F35" s="185"/>
      <c r="G35" s="185">
        <v>44995</v>
      </c>
      <c r="H35" s="185">
        <v>45183</v>
      </c>
      <c r="I35" s="186">
        <v>1</v>
      </c>
      <c r="J35" s="186">
        <v>1</v>
      </c>
      <c r="K35" s="75"/>
      <c r="L35" s="224"/>
    </row>
    <row r="36" spans="1:12" ht="37.5" customHeight="1" x14ac:dyDescent="0.25">
      <c r="A36" s="73" t="s">
        <v>348</v>
      </c>
      <c r="B36" s="72" t="s">
        <v>330</v>
      </c>
      <c r="C36" s="185" t="s">
        <v>423</v>
      </c>
      <c r="D36" s="185" t="s">
        <v>423</v>
      </c>
      <c r="E36" s="185"/>
      <c r="F36" s="185"/>
      <c r="G36" s="185" t="s">
        <v>423</v>
      </c>
      <c r="H36" s="185" t="s">
        <v>423</v>
      </c>
      <c r="I36" s="186"/>
      <c r="J36" s="186"/>
      <c r="K36" s="71"/>
      <c r="L36" s="71"/>
    </row>
    <row r="37" spans="1:12" x14ac:dyDescent="0.25">
      <c r="A37" s="73" t="s">
        <v>349</v>
      </c>
      <c r="B37" s="72" t="s">
        <v>206</v>
      </c>
      <c r="C37" s="185">
        <v>44845</v>
      </c>
      <c r="D37" s="185">
        <v>45062</v>
      </c>
      <c r="E37" s="185"/>
      <c r="F37" s="185"/>
      <c r="G37" s="185">
        <v>44845</v>
      </c>
      <c r="H37" s="185">
        <v>45062</v>
      </c>
      <c r="I37" s="186">
        <v>1</v>
      </c>
      <c r="J37" s="186">
        <v>1</v>
      </c>
      <c r="K37" s="71"/>
      <c r="L37" s="71"/>
    </row>
    <row r="38" spans="1:12" x14ac:dyDescent="0.25">
      <c r="A38" s="73" t="s">
        <v>470</v>
      </c>
      <c r="B38" s="74" t="s">
        <v>205</v>
      </c>
      <c r="C38" s="185"/>
      <c r="D38" s="185"/>
      <c r="E38" s="185"/>
      <c r="F38" s="185"/>
      <c r="G38" s="185"/>
      <c r="H38" s="185"/>
      <c r="I38" s="186"/>
      <c r="J38" s="186"/>
      <c r="K38" s="71"/>
      <c r="L38" s="71"/>
    </row>
    <row r="39" spans="1:12" ht="63" x14ac:dyDescent="0.25">
      <c r="A39" s="73">
        <v>2</v>
      </c>
      <c r="B39" s="72" t="s">
        <v>335</v>
      </c>
      <c r="C39" s="225">
        <v>45194</v>
      </c>
      <c r="D39" s="225">
        <v>45473</v>
      </c>
      <c r="E39" s="185"/>
      <c r="F39" s="185"/>
      <c r="G39" s="225">
        <v>45104</v>
      </c>
      <c r="H39" s="225">
        <v>45267</v>
      </c>
      <c r="I39" s="186">
        <v>1</v>
      </c>
      <c r="J39" s="186">
        <v>1</v>
      </c>
      <c r="K39" s="71"/>
      <c r="L39" s="71"/>
    </row>
    <row r="40" spans="1:12" ht="33.75" customHeight="1" x14ac:dyDescent="0.25">
      <c r="A40" s="73" t="s">
        <v>204</v>
      </c>
      <c r="B40" s="72" t="s">
        <v>337</v>
      </c>
      <c r="C40" s="225">
        <v>45194</v>
      </c>
      <c r="D40" s="225">
        <v>45473</v>
      </c>
      <c r="E40" s="185"/>
      <c r="F40" s="185"/>
      <c r="G40" s="225">
        <v>45268</v>
      </c>
      <c r="H40" s="225">
        <v>45322</v>
      </c>
      <c r="I40" s="186">
        <v>1</v>
      </c>
      <c r="J40" s="186">
        <v>1</v>
      </c>
      <c r="K40" s="244"/>
      <c r="L40" s="245"/>
    </row>
    <row r="41" spans="1:12" ht="63" customHeight="1" x14ac:dyDescent="0.25">
      <c r="A41" s="73" t="s">
        <v>203</v>
      </c>
      <c r="B41" s="74" t="s">
        <v>413</v>
      </c>
      <c r="C41" s="225"/>
      <c r="D41" s="225"/>
      <c r="E41" s="185"/>
      <c r="F41" s="185"/>
      <c r="G41" s="185"/>
      <c r="H41" s="185"/>
      <c r="I41" s="186"/>
      <c r="J41" s="186"/>
      <c r="K41" s="244"/>
      <c r="L41" s="245"/>
    </row>
    <row r="42" spans="1:12" ht="58.5" customHeight="1" x14ac:dyDescent="0.25">
      <c r="A42" s="73">
        <v>3</v>
      </c>
      <c r="B42" s="72" t="s">
        <v>336</v>
      </c>
      <c r="C42" s="225">
        <v>45323</v>
      </c>
      <c r="D42" s="225">
        <v>45337</v>
      </c>
      <c r="E42" s="185"/>
      <c r="F42" s="185"/>
      <c r="G42" s="225">
        <v>45366</v>
      </c>
      <c r="H42" s="225">
        <v>45383</v>
      </c>
      <c r="I42" s="186">
        <v>1</v>
      </c>
      <c r="J42" s="186">
        <v>1</v>
      </c>
      <c r="K42" s="244"/>
      <c r="L42" s="245"/>
    </row>
    <row r="43" spans="1:12" ht="34.5" customHeight="1" x14ac:dyDescent="0.25">
      <c r="A43" s="73" t="s">
        <v>202</v>
      </c>
      <c r="B43" s="72" t="s">
        <v>200</v>
      </c>
      <c r="C43" s="225">
        <v>45275</v>
      </c>
      <c r="D43" s="238">
        <v>45550</v>
      </c>
      <c r="E43" s="185"/>
      <c r="F43" s="185"/>
      <c r="G43" s="185">
        <v>45379</v>
      </c>
      <c r="H43" s="185">
        <v>45463</v>
      </c>
      <c r="I43" s="186">
        <v>1</v>
      </c>
      <c r="J43" s="186">
        <v>1</v>
      </c>
      <c r="K43" s="244"/>
      <c r="L43" s="245"/>
    </row>
    <row r="44" spans="1:12" ht="24.75" customHeight="1" x14ac:dyDescent="0.25">
      <c r="A44" s="73" t="s">
        <v>201</v>
      </c>
      <c r="B44" s="72" t="s">
        <v>198</v>
      </c>
      <c r="C44" s="225">
        <v>45337</v>
      </c>
      <c r="D44" s="225">
        <v>45611</v>
      </c>
      <c r="E44" s="185"/>
      <c r="F44" s="185"/>
      <c r="G44" s="185">
        <v>45397</v>
      </c>
      <c r="H44" s="185">
        <v>45473</v>
      </c>
      <c r="I44" s="186">
        <v>1</v>
      </c>
      <c r="J44" s="186">
        <v>1</v>
      </c>
      <c r="K44" s="244"/>
      <c r="L44" s="245"/>
    </row>
    <row r="45" spans="1:12" ht="90.75" customHeight="1" x14ac:dyDescent="0.25">
      <c r="A45" s="73" t="s">
        <v>199</v>
      </c>
      <c r="B45" s="72" t="s">
        <v>341</v>
      </c>
      <c r="C45" s="225" t="s">
        <v>423</v>
      </c>
      <c r="D45" s="225"/>
      <c r="E45" s="185"/>
      <c r="F45" s="185"/>
      <c r="G45" s="185" t="s">
        <v>423</v>
      </c>
      <c r="H45" s="185" t="s">
        <v>423</v>
      </c>
      <c r="I45" s="186"/>
      <c r="J45" s="186"/>
      <c r="K45" s="244"/>
      <c r="L45" s="245"/>
    </row>
    <row r="46" spans="1:12" ht="167.25" customHeight="1" x14ac:dyDescent="0.25">
      <c r="A46" s="73" t="s">
        <v>197</v>
      </c>
      <c r="B46" s="72" t="s">
        <v>339</v>
      </c>
      <c r="C46" s="225" t="s">
        <v>423</v>
      </c>
      <c r="D46" s="225"/>
      <c r="E46" s="185"/>
      <c r="F46" s="185"/>
      <c r="G46" s="185" t="s">
        <v>423</v>
      </c>
      <c r="H46" s="185" t="s">
        <v>423</v>
      </c>
      <c r="I46" s="186"/>
      <c r="J46" s="186"/>
      <c r="K46" s="244"/>
      <c r="L46" s="245"/>
    </row>
    <row r="47" spans="1:12" ht="30.75" customHeight="1" x14ac:dyDescent="0.25">
      <c r="A47" s="73" t="s">
        <v>195</v>
      </c>
      <c r="B47" s="72" t="s">
        <v>196</v>
      </c>
      <c r="C47" s="225">
        <v>45611</v>
      </c>
      <c r="D47" s="225">
        <v>45631</v>
      </c>
      <c r="E47" s="185"/>
      <c r="F47" s="185"/>
      <c r="G47" s="225">
        <v>45444</v>
      </c>
      <c r="H47" s="225">
        <v>45519</v>
      </c>
      <c r="I47" s="186">
        <v>1</v>
      </c>
      <c r="J47" s="186">
        <v>1</v>
      </c>
      <c r="K47" s="244"/>
      <c r="L47" s="245"/>
    </row>
    <row r="48" spans="1:12" ht="37.5" customHeight="1" x14ac:dyDescent="0.25">
      <c r="A48" s="73" t="s">
        <v>471</v>
      </c>
      <c r="B48" s="74" t="s">
        <v>194</v>
      </c>
      <c r="C48" s="239"/>
      <c r="D48" s="239"/>
      <c r="E48" s="71"/>
      <c r="F48" s="71"/>
      <c r="G48" s="239"/>
      <c r="H48" s="239"/>
      <c r="I48" s="186"/>
      <c r="J48" s="186"/>
      <c r="K48" s="244"/>
      <c r="L48" s="245"/>
    </row>
    <row r="49" spans="1:12" ht="35.25" customHeight="1" x14ac:dyDescent="0.25">
      <c r="A49" s="73">
        <v>4</v>
      </c>
      <c r="B49" s="72" t="s">
        <v>192</v>
      </c>
      <c r="C49" s="225">
        <v>45631</v>
      </c>
      <c r="D49" s="225">
        <v>45636</v>
      </c>
      <c r="E49" s="71"/>
      <c r="F49" s="71"/>
      <c r="G49" s="225">
        <v>45520</v>
      </c>
      <c r="H49" s="225">
        <v>45525</v>
      </c>
      <c r="I49" s="186">
        <v>1</v>
      </c>
      <c r="J49" s="186">
        <v>1</v>
      </c>
      <c r="K49" s="244"/>
      <c r="L49" s="245"/>
    </row>
    <row r="50" spans="1:12" ht="86.25" customHeight="1" x14ac:dyDescent="0.25">
      <c r="A50" s="73" t="s">
        <v>193</v>
      </c>
      <c r="B50" s="72" t="s">
        <v>340</v>
      </c>
      <c r="C50" s="225">
        <v>45636</v>
      </c>
      <c r="D50" s="225">
        <v>45641</v>
      </c>
      <c r="E50" s="71"/>
      <c r="F50" s="71"/>
      <c r="G50" s="225">
        <v>45525</v>
      </c>
      <c r="H50" s="225">
        <v>45530</v>
      </c>
      <c r="I50" s="186">
        <v>1</v>
      </c>
      <c r="J50" s="186">
        <v>1</v>
      </c>
      <c r="K50" s="244"/>
      <c r="L50" s="245"/>
    </row>
    <row r="51" spans="1:12" ht="77.25" customHeight="1" x14ac:dyDescent="0.25">
      <c r="A51" s="73" t="s">
        <v>191</v>
      </c>
      <c r="B51" s="72" t="s">
        <v>342</v>
      </c>
      <c r="C51" s="225" t="s">
        <v>423</v>
      </c>
      <c r="D51" s="225"/>
      <c r="E51" s="185"/>
      <c r="F51" s="185"/>
      <c r="G51" s="185" t="s">
        <v>423</v>
      </c>
      <c r="H51" s="225"/>
      <c r="I51" s="186"/>
      <c r="J51" s="186"/>
      <c r="K51" s="244"/>
      <c r="L51" s="245"/>
    </row>
    <row r="52" spans="1:12" ht="71.25" customHeight="1" x14ac:dyDescent="0.25">
      <c r="A52" s="73" t="s">
        <v>189</v>
      </c>
      <c r="B52" s="72" t="s">
        <v>190</v>
      </c>
      <c r="C52" s="225" t="s">
        <v>423</v>
      </c>
      <c r="D52" s="225"/>
      <c r="E52" s="185"/>
      <c r="F52" s="185"/>
      <c r="G52" s="185" t="s">
        <v>423</v>
      </c>
      <c r="H52" s="225"/>
      <c r="I52" s="186"/>
      <c r="J52" s="186"/>
      <c r="K52" s="244"/>
      <c r="L52" s="245"/>
    </row>
    <row r="53" spans="1:12" ht="48" customHeight="1" x14ac:dyDescent="0.25">
      <c r="A53" s="73" t="s">
        <v>187</v>
      </c>
      <c r="B53" s="136" t="s">
        <v>343</v>
      </c>
      <c r="C53" s="225">
        <v>45651</v>
      </c>
      <c r="D53" s="225">
        <v>45656</v>
      </c>
      <c r="E53" s="185"/>
      <c r="F53" s="185"/>
      <c r="G53" s="225">
        <v>45530</v>
      </c>
      <c r="H53" s="225">
        <v>45535</v>
      </c>
      <c r="I53" s="186">
        <v>1</v>
      </c>
      <c r="J53" s="186">
        <v>1</v>
      </c>
      <c r="K53" s="244"/>
      <c r="L53" s="245"/>
    </row>
    <row r="54" spans="1:12" ht="46.5" customHeight="1" x14ac:dyDescent="0.25">
      <c r="A54" s="73" t="s">
        <v>344</v>
      </c>
      <c r="B54" s="72" t="s">
        <v>188</v>
      </c>
      <c r="C54" s="225" t="s">
        <v>423</v>
      </c>
      <c r="D54" s="225"/>
      <c r="E54" s="185"/>
      <c r="F54" s="185"/>
      <c r="G54" s="185" t="s">
        <v>423</v>
      </c>
      <c r="H54" s="185" t="s">
        <v>423</v>
      </c>
      <c r="I54" s="186"/>
      <c r="J54" s="186"/>
      <c r="K54" s="244"/>
      <c r="L54" s="2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513</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6"/>
      <c r="B5" s="66"/>
      <c r="C5" s="66"/>
      <c r="D5" s="66"/>
      <c r="E5" s="66"/>
      <c r="F5" s="66"/>
      <c r="L5" s="66"/>
      <c r="M5" s="66"/>
    </row>
    <row r="6" spans="1:27"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9" t="s">
        <v>465</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94" t="s">
        <v>464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9" t="s">
        <v>469</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6"/>
      <c r="L17" s="66"/>
      <c r="M17" s="66"/>
      <c r="N17" s="66"/>
      <c r="O17" s="66"/>
      <c r="P17" s="66"/>
      <c r="Q17" s="66"/>
      <c r="S17" s="66"/>
      <c r="T17" s="66"/>
      <c r="U17" s="66"/>
      <c r="V17" s="66"/>
      <c r="W17" s="66"/>
      <c r="X17" s="66"/>
      <c r="Y17" s="66"/>
      <c r="Z17" s="66"/>
      <c r="AA17" s="66"/>
    </row>
    <row r="18" spans="1:34" x14ac:dyDescent="0.25">
      <c r="A18" s="424" t="s">
        <v>385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6"/>
      <c r="B19" s="66"/>
      <c r="C19" s="66"/>
      <c r="D19" s="66"/>
      <c r="E19" s="66"/>
      <c r="F19" s="66"/>
      <c r="L19" s="66"/>
      <c r="M19" s="66"/>
      <c r="N19" s="66"/>
      <c r="O19" s="66"/>
      <c r="P19" s="66"/>
      <c r="Q19" s="66"/>
      <c r="S19" s="66"/>
      <c r="T19" s="66"/>
      <c r="U19" s="66"/>
      <c r="V19" s="66"/>
      <c r="W19" s="66"/>
      <c r="X19" s="66"/>
      <c r="Y19" s="66"/>
      <c r="Z19" s="66"/>
      <c r="AA19" s="66"/>
    </row>
    <row r="20" spans="1:34" s="282" customFormat="1" ht="29.25" customHeight="1" x14ac:dyDescent="0.25">
      <c r="A20" s="425" t="s">
        <v>186</v>
      </c>
      <c r="B20" s="425" t="s">
        <v>185</v>
      </c>
      <c r="C20" s="428" t="s">
        <v>184</v>
      </c>
      <c r="D20" s="428"/>
      <c r="E20" s="429" t="s">
        <v>183</v>
      </c>
      <c r="F20" s="429"/>
      <c r="G20" s="430" t="s">
        <v>597</v>
      </c>
      <c r="H20" s="419" t="s">
        <v>472</v>
      </c>
      <c r="I20" s="420"/>
      <c r="J20" s="420"/>
      <c r="K20" s="420"/>
      <c r="L20" s="419" t="s">
        <v>473</v>
      </c>
      <c r="M20" s="420"/>
      <c r="N20" s="420"/>
      <c r="O20" s="420"/>
      <c r="P20" s="419" t="s">
        <v>474</v>
      </c>
      <c r="Q20" s="420"/>
      <c r="R20" s="420"/>
      <c r="S20" s="420"/>
      <c r="T20" s="419" t="s">
        <v>550</v>
      </c>
      <c r="U20" s="420"/>
      <c r="V20" s="420"/>
      <c r="W20" s="420"/>
      <c r="X20" s="419" t="s">
        <v>598</v>
      </c>
      <c r="Y20" s="420"/>
      <c r="Z20" s="420"/>
      <c r="AA20" s="420"/>
      <c r="AB20" s="422" t="s">
        <v>182</v>
      </c>
      <c r="AC20" s="422"/>
      <c r="AH20" s="283"/>
    </row>
    <row r="21" spans="1:34" s="282" customFormat="1" ht="28.5" customHeight="1" x14ac:dyDescent="0.25">
      <c r="A21" s="426"/>
      <c r="B21" s="426"/>
      <c r="C21" s="428"/>
      <c r="D21" s="428"/>
      <c r="E21" s="429"/>
      <c r="F21" s="429"/>
      <c r="G21" s="431"/>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2"/>
      <c r="AC21" s="422"/>
      <c r="AG21" s="282" t="s">
        <v>437</v>
      </c>
      <c r="AH21" s="284"/>
    </row>
    <row r="22" spans="1:34" s="282" customFormat="1" ht="62.25" customHeight="1" x14ac:dyDescent="0.3">
      <c r="A22" s="427"/>
      <c r="B22" s="427"/>
      <c r="C22" s="249" t="s">
        <v>2</v>
      </c>
      <c r="D22" s="249" t="s">
        <v>180</v>
      </c>
      <c r="E22" s="198" t="s">
        <v>599</v>
      </c>
      <c r="F22" s="198" t="s">
        <v>600</v>
      </c>
      <c r="G22" s="432"/>
      <c r="H22" s="285" t="s">
        <v>367</v>
      </c>
      <c r="I22" s="285" t="s">
        <v>368</v>
      </c>
      <c r="J22" s="285" t="s">
        <v>367</v>
      </c>
      <c r="K22" s="285" t="s">
        <v>368</v>
      </c>
      <c r="L22" s="285" t="s">
        <v>367</v>
      </c>
      <c r="M22" s="285" t="s">
        <v>368</v>
      </c>
      <c r="N22" s="285" t="s">
        <v>367</v>
      </c>
      <c r="O22" s="285" t="s">
        <v>368</v>
      </c>
      <c r="P22" s="285" t="s">
        <v>367</v>
      </c>
      <c r="Q22" s="285" t="s">
        <v>368</v>
      </c>
      <c r="R22" s="285" t="s">
        <v>367</v>
      </c>
      <c r="S22" s="285" t="s">
        <v>368</v>
      </c>
      <c r="T22" s="285" t="s">
        <v>367</v>
      </c>
      <c r="U22" s="285" t="s">
        <v>368</v>
      </c>
      <c r="V22" s="285" t="s">
        <v>367</v>
      </c>
      <c r="W22" s="285" t="s">
        <v>368</v>
      </c>
      <c r="X22" s="285" t="s">
        <v>367</v>
      </c>
      <c r="Y22" s="285" t="s">
        <v>368</v>
      </c>
      <c r="Z22" s="285" t="s">
        <v>367</v>
      </c>
      <c r="AA22" s="285" t="s">
        <v>368</v>
      </c>
      <c r="AB22" s="249" t="s">
        <v>181</v>
      </c>
      <c r="AC22" s="249" t="s">
        <v>180</v>
      </c>
      <c r="AE22" s="286"/>
      <c r="AF22" s="286"/>
      <c r="AG22" s="286"/>
      <c r="AH22" s="287"/>
    </row>
    <row r="23" spans="1:34"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97" customFormat="1" ht="47.25" customHeight="1" x14ac:dyDescent="0.25">
      <c r="A24" s="200">
        <v>1</v>
      </c>
      <c r="B24" s="201" t="s">
        <v>179</v>
      </c>
      <c r="C24" s="202">
        <v>92.602292082000005</v>
      </c>
      <c r="D24" s="202">
        <v>92.602292081999991</v>
      </c>
      <c r="E24" s="202">
        <v>92.046288791999984</v>
      </c>
      <c r="F24" s="202">
        <v>14.051141731999977</v>
      </c>
      <c r="G24" s="202">
        <v>77.995147060000008</v>
      </c>
      <c r="H24" s="202">
        <v>14.051141480000016</v>
      </c>
      <c r="I24" s="202"/>
      <c r="J24" s="202">
        <v>14.051141731999985</v>
      </c>
      <c r="K24" s="202"/>
      <c r="L24" s="202">
        <v>0</v>
      </c>
      <c r="M24" s="202"/>
      <c r="N24" s="202">
        <v>0</v>
      </c>
      <c r="O24" s="202"/>
      <c r="P24" s="202">
        <v>0</v>
      </c>
      <c r="Q24" s="202"/>
      <c r="R24" s="202">
        <v>0</v>
      </c>
      <c r="S24" s="202"/>
      <c r="T24" s="202">
        <v>0</v>
      </c>
      <c r="U24" s="202"/>
      <c r="V24" s="202">
        <v>0</v>
      </c>
      <c r="W24" s="202"/>
      <c r="X24" s="202">
        <v>0</v>
      </c>
      <c r="Y24" s="202"/>
      <c r="Z24" s="202" t="s">
        <v>568</v>
      </c>
      <c r="AA24" s="202"/>
      <c r="AB24" s="202">
        <v>14.051141480000016</v>
      </c>
      <c r="AC24" s="202">
        <v>14.051141731999985</v>
      </c>
    </row>
    <row r="25" spans="1:34"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568</v>
      </c>
      <c r="AA25" s="202"/>
      <c r="AB25" s="202">
        <v>0</v>
      </c>
      <c r="AC25" s="202">
        <v>0</v>
      </c>
    </row>
    <row r="26" spans="1:34"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568</v>
      </c>
      <c r="AA26" s="202"/>
      <c r="AB26" s="202">
        <v>0</v>
      </c>
      <c r="AC26" s="202">
        <v>0</v>
      </c>
    </row>
    <row r="27" spans="1:34" ht="31.5" x14ac:dyDescent="0.25">
      <c r="A27" s="203" t="s">
        <v>174</v>
      </c>
      <c r="B27" s="204" t="s">
        <v>325</v>
      </c>
      <c r="C27" s="202"/>
      <c r="D27" s="202"/>
      <c r="E27" s="202"/>
      <c r="F27" s="202"/>
      <c r="G27" s="202">
        <v>65.633970883333333</v>
      </c>
      <c r="H27" s="202">
        <v>11.70928456666668</v>
      </c>
      <c r="I27" s="202"/>
      <c r="J27" s="202">
        <v>11.709284776666655</v>
      </c>
      <c r="K27" s="202"/>
      <c r="L27" s="202">
        <v>0</v>
      </c>
      <c r="M27" s="202"/>
      <c r="N27" s="202">
        <v>0</v>
      </c>
      <c r="O27" s="202"/>
      <c r="P27" s="202">
        <v>0</v>
      </c>
      <c r="Q27" s="202"/>
      <c r="R27" s="202">
        <v>0</v>
      </c>
      <c r="S27" s="202"/>
      <c r="T27" s="202">
        <v>0</v>
      </c>
      <c r="U27" s="202"/>
      <c r="V27" s="202">
        <v>0</v>
      </c>
      <c r="W27" s="202"/>
      <c r="X27" s="202">
        <v>0</v>
      </c>
      <c r="Y27" s="202"/>
      <c r="Z27" s="202" t="s">
        <v>568</v>
      </c>
      <c r="AA27" s="202"/>
      <c r="AB27" s="202">
        <v>11.70928456666668</v>
      </c>
      <c r="AC27" s="202">
        <v>11.709284776666655</v>
      </c>
    </row>
    <row r="28" spans="1:34"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x14ac:dyDescent="0.25">
      <c r="A29" s="203" t="s">
        <v>171</v>
      </c>
      <c r="B29" s="205" t="s">
        <v>170</v>
      </c>
      <c r="C29" s="202"/>
      <c r="D29" s="202"/>
      <c r="E29" s="202"/>
      <c r="F29" s="202"/>
      <c r="G29" s="202">
        <v>12.361176176666675</v>
      </c>
      <c r="H29" s="202">
        <v>2.341856913333336</v>
      </c>
      <c r="I29" s="202"/>
      <c r="J29" s="202">
        <v>2.3418569553333306</v>
      </c>
      <c r="K29" s="202"/>
      <c r="L29" s="202">
        <v>0</v>
      </c>
      <c r="M29" s="202"/>
      <c r="N29" s="202">
        <v>0</v>
      </c>
      <c r="O29" s="202"/>
      <c r="P29" s="202">
        <v>0</v>
      </c>
      <c r="Q29" s="202"/>
      <c r="R29" s="202">
        <v>0</v>
      </c>
      <c r="S29" s="202"/>
      <c r="T29" s="202">
        <v>0</v>
      </c>
      <c r="U29" s="202"/>
      <c r="V29" s="202">
        <v>0</v>
      </c>
      <c r="W29" s="202"/>
      <c r="X29" s="202">
        <v>0</v>
      </c>
      <c r="Y29" s="202"/>
      <c r="Z29" s="202" t="s">
        <v>568</v>
      </c>
      <c r="AA29" s="202"/>
      <c r="AB29" s="202">
        <v>2.341856913333336</v>
      </c>
      <c r="AC29" s="202">
        <v>2.3418569553333306</v>
      </c>
    </row>
    <row r="30" spans="1:34" s="197" customFormat="1" ht="47.25" x14ac:dyDescent="0.25">
      <c r="A30" s="200" t="s">
        <v>63</v>
      </c>
      <c r="B30" s="201" t="s">
        <v>169</v>
      </c>
      <c r="C30" s="202">
        <v>77.809727070000008</v>
      </c>
      <c r="D30" s="202">
        <v>77.809727070000008</v>
      </c>
      <c r="E30" s="202">
        <v>77.343255660000011</v>
      </c>
      <c r="F30" s="202">
        <v>0</v>
      </c>
      <c r="G30" s="202">
        <v>77.343255659999997</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568</v>
      </c>
      <c r="AA30" s="202"/>
      <c r="AB30" s="202">
        <v>0</v>
      </c>
      <c r="AC30" s="202">
        <v>0</v>
      </c>
    </row>
    <row r="31" spans="1:34" x14ac:dyDescent="0.25">
      <c r="A31" s="200" t="s">
        <v>168</v>
      </c>
      <c r="B31" s="204" t="s">
        <v>167</v>
      </c>
      <c r="C31" s="202">
        <v>0.44765940999999998</v>
      </c>
      <c r="D31" s="202">
        <v>0.44765940999999998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ht="31.5" x14ac:dyDescent="0.25">
      <c r="A32" s="200" t="s">
        <v>166</v>
      </c>
      <c r="B32" s="204" t="s">
        <v>165</v>
      </c>
      <c r="C32" s="202">
        <v>13.25281401</v>
      </c>
      <c r="D32" s="202">
        <v>13.25281401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164</v>
      </c>
      <c r="B33" s="204" t="s">
        <v>163</v>
      </c>
      <c r="C33" s="202">
        <v>46.639586489999999</v>
      </c>
      <c r="D33" s="202">
        <v>46.639586489999999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162</v>
      </c>
      <c r="B34" s="204" t="s">
        <v>161</v>
      </c>
      <c r="C34" s="202">
        <v>17.46966716</v>
      </c>
      <c r="D34" s="202">
        <v>17.46966716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7" customFormat="1" ht="31.5" x14ac:dyDescent="0.25">
      <c r="A35" s="200" t="s">
        <v>62</v>
      </c>
      <c r="B35" s="201"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159</v>
      </c>
      <c r="B36" s="204" t="s">
        <v>502</v>
      </c>
      <c r="C36" s="202"/>
      <c r="D36" s="202"/>
      <c r="E36" s="202"/>
      <c r="F36" s="202"/>
      <c r="G36" s="202">
        <v>0</v>
      </c>
      <c r="H36" s="202">
        <v>0</v>
      </c>
      <c r="I36" s="202" t="s">
        <v>437</v>
      </c>
      <c r="J36" s="202">
        <v>0</v>
      </c>
      <c r="K36" s="202" t="s">
        <v>437</v>
      </c>
      <c r="L36" s="202">
        <v>0</v>
      </c>
      <c r="M36" s="207" t="s">
        <v>437</v>
      </c>
      <c r="N36" s="202">
        <v>0</v>
      </c>
      <c r="O36" s="202" t="s">
        <v>437</v>
      </c>
      <c r="P36" s="202">
        <v>0</v>
      </c>
      <c r="Q36" s="207" t="s">
        <v>437</v>
      </c>
      <c r="R36" s="202">
        <v>0</v>
      </c>
      <c r="S36" s="202" t="s">
        <v>437</v>
      </c>
      <c r="T36" s="202">
        <v>0</v>
      </c>
      <c r="U36" s="207" t="s">
        <v>437</v>
      </c>
      <c r="V36" s="202">
        <v>0</v>
      </c>
      <c r="W36" s="202" t="s">
        <v>437</v>
      </c>
      <c r="X36" s="202">
        <v>0</v>
      </c>
      <c r="Y36" s="207" t="s">
        <v>437</v>
      </c>
      <c r="Z36" s="202" t="s">
        <v>568</v>
      </c>
      <c r="AA36" s="202" t="s">
        <v>568</v>
      </c>
      <c r="AB36" s="202">
        <v>0</v>
      </c>
      <c r="AC36" s="202">
        <v>0</v>
      </c>
    </row>
    <row r="37" spans="1:29" ht="31.5" x14ac:dyDescent="0.25">
      <c r="A37" s="203" t="s">
        <v>158</v>
      </c>
      <c r="B37" s="206" t="s">
        <v>500</v>
      </c>
      <c r="C37" s="202"/>
      <c r="D37" s="202"/>
      <c r="E37" s="202"/>
      <c r="F37" s="202"/>
      <c r="G37" s="202">
        <v>0</v>
      </c>
      <c r="H37" s="202">
        <v>0</v>
      </c>
      <c r="I37" s="202" t="s">
        <v>437</v>
      </c>
      <c r="J37" s="202">
        <v>0</v>
      </c>
      <c r="K37" s="202" t="s">
        <v>437</v>
      </c>
      <c r="L37" s="202">
        <v>0</v>
      </c>
      <c r="M37" s="207" t="s">
        <v>437</v>
      </c>
      <c r="N37" s="202">
        <v>0</v>
      </c>
      <c r="O37" s="202" t="s">
        <v>437</v>
      </c>
      <c r="P37" s="202">
        <v>0</v>
      </c>
      <c r="Q37" s="207" t="s">
        <v>437</v>
      </c>
      <c r="R37" s="202">
        <v>0</v>
      </c>
      <c r="S37" s="202" t="s">
        <v>437</v>
      </c>
      <c r="T37" s="202">
        <v>0</v>
      </c>
      <c r="U37" s="207" t="s">
        <v>437</v>
      </c>
      <c r="V37" s="202">
        <v>0</v>
      </c>
      <c r="W37" s="202" t="s">
        <v>437</v>
      </c>
      <c r="X37" s="202">
        <v>0</v>
      </c>
      <c r="Y37" s="207" t="s">
        <v>437</v>
      </c>
      <c r="Z37" s="202" t="s">
        <v>568</v>
      </c>
      <c r="AA37" s="202" t="s">
        <v>568</v>
      </c>
      <c r="AB37" s="202">
        <v>0</v>
      </c>
      <c r="AC37" s="202">
        <v>0</v>
      </c>
    </row>
    <row r="38" spans="1:29" x14ac:dyDescent="0.25">
      <c r="A38" s="203" t="s">
        <v>157</v>
      </c>
      <c r="B38" s="206" t="s">
        <v>148</v>
      </c>
      <c r="C38" s="202"/>
      <c r="D38" s="202"/>
      <c r="E38" s="202"/>
      <c r="F38" s="202"/>
      <c r="G38" s="202">
        <v>0</v>
      </c>
      <c r="H38" s="202">
        <v>0</v>
      </c>
      <c r="I38" s="202" t="s">
        <v>437</v>
      </c>
      <c r="J38" s="202">
        <v>0</v>
      </c>
      <c r="K38" s="202" t="s">
        <v>437</v>
      </c>
      <c r="L38" s="202">
        <v>0</v>
      </c>
      <c r="M38" s="207" t="s">
        <v>437</v>
      </c>
      <c r="N38" s="202">
        <v>0</v>
      </c>
      <c r="O38" s="202" t="s">
        <v>437</v>
      </c>
      <c r="P38" s="202">
        <v>0</v>
      </c>
      <c r="Q38" s="207" t="s">
        <v>437</v>
      </c>
      <c r="R38" s="202">
        <v>0</v>
      </c>
      <c r="S38" s="202" t="s">
        <v>437</v>
      </c>
      <c r="T38" s="202">
        <v>0</v>
      </c>
      <c r="U38" s="207" t="s">
        <v>437</v>
      </c>
      <c r="V38" s="202">
        <v>0</v>
      </c>
      <c r="W38" s="202" t="s">
        <v>437</v>
      </c>
      <c r="X38" s="202">
        <v>0</v>
      </c>
      <c r="Y38" s="207" t="s">
        <v>437</v>
      </c>
      <c r="Z38" s="202" t="s">
        <v>568</v>
      </c>
      <c r="AA38" s="202" t="s">
        <v>568</v>
      </c>
      <c r="AB38" s="202">
        <v>0</v>
      </c>
      <c r="AC38" s="202">
        <v>0</v>
      </c>
    </row>
    <row r="39" spans="1:29" x14ac:dyDescent="0.25">
      <c r="A39" s="203" t="s">
        <v>156</v>
      </c>
      <c r="B39" s="204" t="s">
        <v>501</v>
      </c>
      <c r="C39" s="202"/>
      <c r="D39" s="202"/>
      <c r="E39" s="202"/>
      <c r="F39" s="202"/>
      <c r="G39" s="202">
        <v>0</v>
      </c>
      <c r="H39" s="202">
        <v>0</v>
      </c>
      <c r="I39" s="202" t="s">
        <v>437</v>
      </c>
      <c r="J39" s="202">
        <v>0</v>
      </c>
      <c r="K39" s="202" t="s">
        <v>437</v>
      </c>
      <c r="L39" s="202">
        <v>0</v>
      </c>
      <c r="M39" s="207" t="s">
        <v>437</v>
      </c>
      <c r="N39" s="202">
        <v>0</v>
      </c>
      <c r="O39" s="202" t="s">
        <v>437</v>
      </c>
      <c r="P39" s="202">
        <v>0</v>
      </c>
      <c r="Q39" s="207" t="s">
        <v>437</v>
      </c>
      <c r="R39" s="202">
        <v>0</v>
      </c>
      <c r="S39" s="202" t="s">
        <v>437</v>
      </c>
      <c r="T39" s="202">
        <v>0</v>
      </c>
      <c r="U39" s="207" t="s">
        <v>437</v>
      </c>
      <c r="V39" s="202">
        <v>0</v>
      </c>
      <c r="W39" s="202" t="s">
        <v>437</v>
      </c>
      <c r="X39" s="202">
        <v>0</v>
      </c>
      <c r="Y39" s="207" t="s">
        <v>437</v>
      </c>
      <c r="Z39" s="202" t="s">
        <v>568</v>
      </c>
      <c r="AA39" s="202" t="s">
        <v>568</v>
      </c>
      <c r="AB39" s="202">
        <v>0</v>
      </c>
      <c r="AC39" s="202">
        <v>0</v>
      </c>
    </row>
    <row r="40" spans="1:29" x14ac:dyDescent="0.25">
      <c r="A40" s="203" t="s">
        <v>155</v>
      </c>
      <c r="B40" s="204" t="s">
        <v>503</v>
      </c>
      <c r="C40" s="202"/>
      <c r="D40" s="202"/>
      <c r="E40" s="202"/>
      <c r="F40" s="202"/>
      <c r="G40" s="202">
        <v>0</v>
      </c>
      <c r="H40" s="202">
        <v>0</v>
      </c>
      <c r="I40" s="202" t="s">
        <v>437</v>
      </c>
      <c r="J40" s="202">
        <v>0</v>
      </c>
      <c r="K40" s="202" t="s">
        <v>437</v>
      </c>
      <c r="L40" s="202">
        <v>0</v>
      </c>
      <c r="M40" s="207" t="s">
        <v>437</v>
      </c>
      <c r="N40" s="202">
        <v>0</v>
      </c>
      <c r="O40" s="202" t="s">
        <v>437</v>
      </c>
      <c r="P40" s="202">
        <v>0</v>
      </c>
      <c r="Q40" s="207" t="s">
        <v>437</v>
      </c>
      <c r="R40" s="202">
        <v>0</v>
      </c>
      <c r="S40" s="202" t="s">
        <v>437</v>
      </c>
      <c r="T40" s="202">
        <v>0</v>
      </c>
      <c r="U40" s="207" t="s">
        <v>437</v>
      </c>
      <c r="V40" s="202">
        <v>0</v>
      </c>
      <c r="W40" s="202" t="s">
        <v>437</v>
      </c>
      <c r="X40" s="202">
        <v>0</v>
      </c>
      <c r="Y40" s="207" t="s">
        <v>437</v>
      </c>
      <c r="Z40" s="202" t="s">
        <v>568</v>
      </c>
      <c r="AA40" s="202" t="s">
        <v>568</v>
      </c>
      <c r="AB40" s="202">
        <v>0</v>
      </c>
      <c r="AC40" s="202">
        <v>0</v>
      </c>
    </row>
    <row r="41" spans="1:29" x14ac:dyDescent="0.25">
      <c r="A41" s="203" t="s">
        <v>154</v>
      </c>
      <c r="B41" s="204" t="s">
        <v>504</v>
      </c>
      <c r="C41" s="202"/>
      <c r="D41" s="202"/>
      <c r="E41" s="202"/>
      <c r="F41" s="202"/>
      <c r="G41" s="202">
        <v>0</v>
      </c>
      <c r="H41" s="202">
        <v>0</v>
      </c>
      <c r="I41" s="202" t="s">
        <v>437</v>
      </c>
      <c r="J41" s="202">
        <v>0</v>
      </c>
      <c r="K41" s="202" t="s">
        <v>437</v>
      </c>
      <c r="L41" s="202">
        <v>0</v>
      </c>
      <c r="M41" s="207" t="s">
        <v>437</v>
      </c>
      <c r="N41" s="202">
        <v>0</v>
      </c>
      <c r="O41" s="202" t="s">
        <v>437</v>
      </c>
      <c r="P41" s="202">
        <v>0</v>
      </c>
      <c r="Q41" s="207" t="s">
        <v>437</v>
      </c>
      <c r="R41" s="202">
        <v>0</v>
      </c>
      <c r="S41" s="202" t="s">
        <v>437</v>
      </c>
      <c r="T41" s="202">
        <v>0</v>
      </c>
      <c r="U41" s="207" t="s">
        <v>437</v>
      </c>
      <c r="V41" s="202">
        <v>0</v>
      </c>
      <c r="W41" s="202" t="s">
        <v>437</v>
      </c>
      <c r="X41" s="202">
        <v>0</v>
      </c>
      <c r="Y41" s="207" t="s">
        <v>437</v>
      </c>
      <c r="Z41" s="202" t="s">
        <v>568</v>
      </c>
      <c r="AA41" s="202" t="s">
        <v>568</v>
      </c>
      <c r="AB41" s="202">
        <v>0</v>
      </c>
      <c r="AC41" s="202">
        <v>0</v>
      </c>
    </row>
    <row r="42" spans="1:29" x14ac:dyDescent="0.25">
      <c r="A42" s="203" t="s">
        <v>153</v>
      </c>
      <c r="B42" s="204" t="s">
        <v>505</v>
      </c>
      <c r="C42" s="202"/>
      <c r="D42" s="202"/>
      <c r="E42" s="202"/>
      <c r="F42" s="202"/>
      <c r="G42" s="202">
        <v>0</v>
      </c>
      <c r="H42" s="202">
        <v>0</v>
      </c>
      <c r="I42" s="202" t="s">
        <v>437</v>
      </c>
      <c r="J42" s="202">
        <v>0</v>
      </c>
      <c r="K42" s="202" t="s">
        <v>437</v>
      </c>
      <c r="L42" s="202">
        <v>0</v>
      </c>
      <c r="M42" s="207" t="s">
        <v>437</v>
      </c>
      <c r="N42" s="202">
        <v>0</v>
      </c>
      <c r="O42" s="202" t="s">
        <v>437</v>
      </c>
      <c r="P42" s="202">
        <v>0</v>
      </c>
      <c r="Q42" s="207" t="s">
        <v>437</v>
      </c>
      <c r="R42" s="202">
        <v>0</v>
      </c>
      <c r="S42" s="202" t="s">
        <v>437</v>
      </c>
      <c r="T42" s="202">
        <v>0</v>
      </c>
      <c r="U42" s="207" t="s">
        <v>437</v>
      </c>
      <c r="V42" s="202">
        <v>0</v>
      </c>
      <c r="W42" s="202" t="s">
        <v>437</v>
      </c>
      <c r="X42" s="202">
        <v>0</v>
      </c>
      <c r="Y42" s="207" t="s">
        <v>437</v>
      </c>
      <c r="Z42" s="202" t="s">
        <v>568</v>
      </c>
      <c r="AA42" s="202" t="s">
        <v>568</v>
      </c>
      <c r="AB42" s="202">
        <v>0</v>
      </c>
      <c r="AC42" s="202">
        <v>0</v>
      </c>
    </row>
    <row r="43" spans="1:29" x14ac:dyDescent="0.25">
      <c r="A43" s="203" t="s">
        <v>478</v>
      </c>
      <c r="B43" s="204" t="s">
        <v>506</v>
      </c>
      <c r="C43" s="202"/>
      <c r="D43" s="202"/>
      <c r="E43" s="202"/>
      <c r="F43" s="202"/>
      <c r="G43" s="202">
        <v>0</v>
      </c>
      <c r="H43" s="202">
        <v>0</v>
      </c>
      <c r="I43" s="202" t="s">
        <v>437</v>
      </c>
      <c r="J43" s="202">
        <v>0</v>
      </c>
      <c r="K43" s="202" t="s">
        <v>437</v>
      </c>
      <c r="L43" s="202">
        <v>0</v>
      </c>
      <c r="M43" s="207" t="s">
        <v>437</v>
      </c>
      <c r="N43" s="202">
        <v>0</v>
      </c>
      <c r="O43" s="202" t="s">
        <v>437</v>
      </c>
      <c r="P43" s="202">
        <v>0</v>
      </c>
      <c r="Q43" s="207" t="s">
        <v>437</v>
      </c>
      <c r="R43" s="202">
        <v>0</v>
      </c>
      <c r="S43" s="202" t="s">
        <v>437</v>
      </c>
      <c r="T43" s="202">
        <v>0</v>
      </c>
      <c r="U43" s="207" t="s">
        <v>437</v>
      </c>
      <c r="V43" s="202">
        <v>0</v>
      </c>
      <c r="W43" s="202" t="s">
        <v>437</v>
      </c>
      <c r="X43" s="202">
        <v>0</v>
      </c>
      <c r="Y43" s="207" t="s">
        <v>437</v>
      </c>
      <c r="Z43" s="202" t="s">
        <v>568</v>
      </c>
      <c r="AA43" s="202" t="s">
        <v>568</v>
      </c>
      <c r="AB43" s="202">
        <v>0</v>
      </c>
      <c r="AC43" s="202">
        <v>0</v>
      </c>
    </row>
    <row r="44" spans="1:29" x14ac:dyDescent="0.25">
      <c r="A44" s="203" t="s">
        <v>479</v>
      </c>
      <c r="B44" s="204" t="s">
        <v>507</v>
      </c>
      <c r="C44" s="202"/>
      <c r="D44" s="202"/>
      <c r="E44" s="202"/>
      <c r="F44" s="202"/>
      <c r="G44" s="202">
        <v>0</v>
      </c>
      <c r="H44" s="202">
        <v>0</v>
      </c>
      <c r="I44" s="202" t="s">
        <v>437</v>
      </c>
      <c r="J44" s="202">
        <v>0</v>
      </c>
      <c r="K44" s="202" t="s">
        <v>437</v>
      </c>
      <c r="L44" s="202">
        <v>0</v>
      </c>
      <c r="M44" s="207" t="s">
        <v>437</v>
      </c>
      <c r="N44" s="202">
        <v>0</v>
      </c>
      <c r="O44" s="202" t="s">
        <v>437</v>
      </c>
      <c r="P44" s="202">
        <v>0</v>
      </c>
      <c r="Q44" s="207" t="s">
        <v>437</v>
      </c>
      <c r="R44" s="202">
        <v>0</v>
      </c>
      <c r="S44" s="202" t="s">
        <v>437</v>
      </c>
      <c r="T44" s="202">
        <v>0</v>
      </c>
      <c r="U44" s="207" t="s">
        <v>437</v>
      </c>
      <c r="V44" s="202">
        <v>0</v>
      </c>
      <c r="W44" s="202" t="s">
        <v>437</v>
      </c>
      <c r="X44" s="202">
        <v>0</v>
      </c>
      <c r="Y44" s="207" t="s">
        <v>437</v>
      </c>
      <c r="Z44" s="202" t="s">
        <v>568</v>
      </c>
      <c r="AA44" s="202" t="s">
        <v>568</v>
      </c>
      <c r="AB44" s="202">
        <v>0</v>
      </c>
      <c r="AC44" s="202">
        <v>0</v>
      </c>
    </row>
    <row r="45" spans="1:29" x14ac:dyDescent="0.25">
      <c r="A45" s="203" t="s">
        <v>480</v>
      </c>
      <c r="B45" s="204" t="s">
        <v>508</v>
      </c>
      <c r="C45" s="202"/>
      <c r="D45" s="202"/>
      <c r="E45" s="202"/>
      <c r="F45" s="202"/>
      <c r="G45" s="202">
        <v>0</v>
      </c>
      <c r="H45" s="202">
        <v>0</v>
      </c>
      <c r="I45" s="202" t="s">
        <v>437</v>
      </c>
      <c r="J45" s="202">
        <v>0</v>
      </c>
      <c r="K45" s="202" t="s">
        <v>437</v>
      </c>
      <c r="L45" s="202">
        <v>0</v>
      </c>
      <c r="M45" s="207" t="s">
        <v>437</v>
      </c>
      <c r="N45" s="202">
        <v>0</v>
      </c>
      <c r="O45" s="202" t="s">
        <v>437</v>
      </c>
      <c r="P45" s="202">
        <v>0</v>
      </c>
      <c r="Q45" s="207" t="s">
        <v>437</v>
      </c>
      <c r="R45" s="202">
        <v>0</v>
      </c>
      <c r="S45" s="202" t="s">
        <v>437</v>
      </c>
      <c r="T45" s="202">
        <v>0</v>
      </c>
      <c r="U45" s="207" t="s">
        <v>437</v>
      </c>
      <c r="V45" s="202">
        <v>0</v>
      </c>
      <c r="W45" s="202" t="s">
        <v>437</v>
      </c>
      <c r="X45" s="202">
        <v>0</v>
      </c>
      <c r="Y45" s="207" t="s">
        <v>437</v>
      </c>
      <c r="Z45" s="202" t="s">
        <v>568</v>
      </c>
      <c r="AA45" s="202" t="s">
        <v>568</v>
      </c>
      <c r="AB45" s="202">
        <v>0</v>
      </c>
      <c r="AC45" s="202">
        <v>0</v>
      </c>
    </row>
    <row r="46" spans="1:29" x14ac:dyDescent="0.25">
      <c r="A46" s="203" t="s">
        <v>481</v>
      </c>
      <c r="B46" s="204" t="s">
        <v>509</v>
      </c>
      <c r="C46" s="202"/>
      <c r="D46" s="202"/>
      <c r="E46" s="202"/>
      <c r="F46" s="202"/>
      <c r="G46" s="202">
        <v>0</v>
      </c>
      <c r="H46" s="202">
        <v>0</v>
      </c>
      <c r="I46" s="202" t="s">
        <v>437</v>
      </c>
      <c r="J46" s="202">
        <v>0</v>
      </c>
      <c r="K46" s="202" t="s">
        <v>437</v>
      </c>
      <c r="L46" s="202">
        <v>0</v>
      </c>
      <c r="M46" s="207" t="s">
        <v>437</v>
      </c>
      <c r="N46" s="202">
        <v>0</v>
      </c>
      <c r="O46" s="202" t="s">
        <v>437</v>
      </c>
      <c r="P46" s="202">
        <v>0</v>
      </c>
      <c r="Q46" s="207" t="s">
        <v>437</v>
      </c>
      <c r="R46" s="202">
        <v>0</v>
      </c>
      <c r="S46" s="202" t="s">
        <v>437</v>
      </c>
      <c r="T46" s="202">
        <v>0</v>
      </c>
      <c r="U46" s="207" t="s">
        <v>437</v>
      </c>
      <c r="V46" s="202">
        <v>0</v>
      </c>
      <c r="W46" s="202" t="s">
        <v>437</v>
      </c>
      <c r="X46" s="202">
        <v>0</v>
      </c>
      <c r="Y46" s="207" t="s">
        <v>437</v>
      </c>
      <c r="Z46" s="202" t="s">
        <v>568</v>
      </c>
      <c r="AA46" s="202" t="s">
        <v>568</v>
      </c>
      <c r="AB46" s="202">
        <v>0</v>
      </c>
      <c r="AC46" s="202">
        <v>0</v>
      </c>
    </row>
    <row r="47" spans="1:29" s="197" customFormat="1" x14ac:dyDescent="0.25">
      <c r="A47" s="200" t="s">
        <v>61</v>
      </c>
      <c r="B47" s="201" t="s">
        <v>152</v>
      </c>
      <c r="C47" s="202"/>
      <c r="D47" s="202"/>
      <c r="E47" s="202"/>
      <c r="F47" s="202"/>
      <c r="G47" s="202"/>
      <c r="H47" s="202"/>
      <c r="I47" s="202"/>
      <c r="J47" s="202"/>
      <c r="K47" s="202"/>
      <c r="L47" s="202"/>
      <c r="M47" s="202"/>
      <c r="N47" s="202"/>
      <c r="O47" s="202"/>
      <c r="P47" s="202"/>
      <c r="Q47" s="202"/>
      <c r="R47" s="202"/>
      <c r="S47" s="202"/>
      <c r="T47" s="202"/>
      <c r="U47" s="202"/>
      <c r="V47" s="202"/>
      <c r="W47" s="207"/>
      <c r="X47" s="202"/>
      <c r="Y47" s="202"/>
      <c r="Z47" s="202"/>
      <c r="AA47" s="202"/>
      <c r="AB47" s="202"/>
      <c r="AC47" s="202"/>
    </row>
    <row r="48" spans="1:29" x14ac:dyDescent="0.25">
      <c r="A48" s="203" t="s">
        <v>151</v>
      </c>
      <c r="B48" s="204" t="s">
        <v>502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568</v>
      </c>
      <c r="AA48" s="202"/>
      <c r="AB48" s="202">
        <v>0</v>
      </c>
      <c r="AC48" s="202">
        <v>0</v>
      </c>
    </row>
    <row r="49" spans="1:29" ht="31.5" x14ac:dyDescent="0.25">
      <c r="A49" s="203" t="s">
        <v>150</v>
      </c>
      <c r="B49" s="206" t="s">
        <v>500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568</v>
      </c>
      <c r="AA49" s="202"/>
      <c r="AB49" s="202">
        <v>0</v>
      </c>
      <c r="AC49" s="202">
        <v>0</v>
      </c>
    </row>
    <row r="50" spans="1:29" x14ac:dyDescent="0.25">
      <c r="A50" s="203" t="s">
        <v>149</v>
      </c>
      <c r="B50" s="206"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568</v>
      </c>
      <c r="AA50" s="202"/>
      <c r="AB50" s="202">
        <v>0</v>
      </c>
      <c r="AC50" s="202">
        <v>0</v>
      </c>
    </row>
    <row r="51" spans="1:29" ht="35.25" customHeight="1" x14ac:dyDescent="0.25">
      <c r="A51" s="203" t="s">
        <v>147</v>
      </c>
      <c r="B51" s="204"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568</v>
      </c>
      <c r="AA51" s="202"/>
      <c r="AB51" s="202">
        <v>0</v>
      </c>
      <c r="AC51" s="202">
        <v>0</v>
      </c>
    </row>
    <row r="52" spans="1:29" ht="31.5" x14ac:dyDescent="0.25">
      <c r="A52" s="203" t="s">
        <v>145</v>
      </c>
      <c r="B52" s="204"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568</v>
      </c>
      <c r="AA52" s="202"/>
      <c r="AB52" s="202">
        <v>0</v>
      </c>
      <c r="AC52" s="202">
        <v>0</v>
      </c>
    </row>
    <row r="53" spans="1:29" x14ac:dyDescent="0.25">
      <c r="A53" s="203" t="s">
        <v>143</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568</v>
      </c>
      <c r="AA53" s="202"/>
      <c r="AB53" s="202">
        <v>0</v>
      </c>
      <c r="AC53" s="202">
        <v>0</v>
      </c>
    </row>
    <row r="54" spans="1:29" x14ac:dyDescent="0.25">
      <c r="A54" s="203" t="s">
        <v>141</v>
      </c>
      <c r="B54" s="204" t="s">
        <v>503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568</v>
      </c>
      <c r="AA54" s="202"/>
      <c r="AB54" s="202">
        <v>0</v>
      </c>
      <c r="AC54" s="202">
        <v>0</v>
      </c>
    </row>
    <row r="55" spans="1:29" x14ac:dyDescent="0.25">
      <c r="A55" s="203" t="s">
        <v>482</v>
      </c>
      <c r="B55" s="204" t="s">
        <v>504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568</v>
      </c>
      <c r="AA55" s="202"/>
      <c r="AB55" s="202">
        <v>0</v>
      </c>
      <c r="AC55" s="202">
        <v>0</v>
      </c>
    </row>
    <row r="56" spans="1:29" x14ac:dyDescent="0.25">
      <c r="A56" s="203" t="s">
        <v>483</v>
      </c>
      <c r="B56" s="204" t="s">
        <v>505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568</v>
      </c>
      <c r="AA56" s="202"/>
      <c r="AB56" s="202">
        <v>0</v>
      </c>
      <c r="AC56" s="202">
        <v>0</v>
      </c>
    </row>
    <row r="57" spans="1:29" x14ac:dyDescent="0.25">
      <c r="A57" s="203" t="s">
        <v>484</v>
      </c>
      <c r="B57" s="204" t="s">
        <v>506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568</v>
      </c>
      <c r="AA57" s="202"/>
      <c r="AB57" s="202">
        <v>0</v>
      </c>
      <c r="AC57" s="202">
        <v>0</v>
      </c>
    </row>
    <row r="58" spans="1:29" ht="36.75" customHeight="1" x14ac:dyDescent="0.25">
      <c r="A58" s="203" t="s">
        <v>485</v>
      </c>
      <c r="B58" s="204" t="s">
        <v>507</v>
      </c>
      <c r="C58" s="202">
        <v>8</v>
      </c>
      <c r="D58" s="202">
        <v>10</v>
      </c>
      <c r="E58" s="202"/>
      <c r="F58" s="202"/>
      <c r="G58" s="202">
        <v>10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568</v>
      </c>
      <c r="AA58" s="202"/>
      <c r="AB58" s="202">
        <v>0</v>
      </c>
      <c r="AC58" s="202">
        <v>0</v>
      </c>
    </row>
    <row r="59" spans="1:29" x14ac:dyDescent="0.25">
      <c r="A59" s="203" t="s">
        <v>486</v>
      </c>
      <c r="B59" s="204" t="s">
        <v>508</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568</v>
      </c>
      <c r="AA59" s="202"/>
      <c r="AB59" s="202">
        <v>0</v>
      </c>
      <c r="AC59" s="202">
        <v>0</v>
      </c>
    </row>
    <row r="60" spans="1:29" x14ac:dyDescent="0.25">
      <c r="A60" s="203" t="s">
        <v>487</v>
      </c>
      <c r="B60" s="204" t="s">
        <v>509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568</v>
      </c>
      <c r="AA60" s="202"/>
      <c r="AB60" s="202">
        <v>0</v>
      </c>
      <c r="AC60" s="202">
        <v>0</v>
      </c>
    </row>
    <row r="61" spans="1:29" s="197" customFormat="1" ht="31.5" x14ac:dyDescent="0.25">
      <c r="A61" s="200" t="s">
        <v>59</v>
      </c>
      <c r="B61" s="201"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139</v>
      </c>
      <c r="B62" s="204" t="s">
        <v>138</v>
      </c>
      <c r="C62" s="202">
        <v>77.809727070000008</v>
      </c>
      <c r="D62" s="202">
        <v>77.809727070000008</v>
      </c>
      <c r="E62" s="202"/>
      <c r="F62" s="202"/>
      <c r="G62" s="202">
        <v>77.809727070000008</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568</v>
      </c>
      <c r="AA62" s="202"/>
      <c r="AB62" s="202">
        <v>0</v>
      </c>
      <c r="AC62" s="202">
        <v>0</v>
      </c>
    </row>
    <row r="63" spans="1:29" x14ac:dyDescent="0.25">
      <c r="A63" s="203" t="s">
        <v>137</v>
      </c>
      <c r="B63" s="206"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568</v>
      </c>
      <c r="AA63" s="202"/>
      <c r="AB63" s="202">
        <v>0</v>
      </c>
      <c r="AC63" s="202">
        <v>0</v>
      </c>
    </row>
    <row r="64" spans="1:29" x14ac:dyDescent="0.25">
      <c r="A64" s="203" t="s">
        <v>136</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568</v>
      </c>
      <c r="AA64" s="202"/>
      <c r="AB64" s="202">
        <v>0</v>
      </c>
      <c r="AC64" s="202">
        <v>0</v>
      </c>
    </row>
    <row r="65" spans="1:29" x14ac:dyDescent="0.25">
      <c r="A65" s="203" t="s">
        <v>135</v>
      </c>
      <c r="B65" s="206"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568</v>
      </c>
      <c r="AA65" s="202"/>
      <c r="AB65" s="202">
        <v>0</v>
      </c>
      <c r="AC65" s="202">
        <v>0</v>
      </c>
    </row>
    <row r="66" spans="1:29" ht="54" customHeight="1" x14ac:dyDescent="0.25">
      <c r="A66" s="203" t="s">
        <v>134</v>
      </c>
      <c r="B66" s="206"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568</v>
      </c>
      <c r="AA66" s="202"/>
      <c r="AB66" s="202">
        <v>0</v>
      </c>
      <c r="AC66" s="202">
        <v>0</v>
      </c>
    </row>
    <row r="67" spans="1:29" x14ac:dyDescent="0.25">
      <c r="A67" s="203" t="s">
        <v>133</v>
      </c>
      <c r="B67" s="206" t="s">
        <v>503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568</v>
      </c>
      <c r="AA67" s="202"/>
      <c r="AB67" s="202">
        <v>0</v>
      </c>
      <c r="AC67" s="202">
        <v>0</v>
      </c>
    </row>
    <row r="68" spans="1:29" ht="50.25" customHeight="1" x14ac:dyDescent="0.25">
      <c r="A68" s="203" t="s">
        <v>488</v>
      </c>
      <c r="B68" s="206" t="s">
        <v>504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568</v>
      </c>
      <c r="AA68" s="202"/>
      <c r="AB68" s="202">
        <v>0</v>
      </c>
      <c r="AC68" s="202">
        <v>0</v>
      </c>
    </row>
    <row r="69" spans="1:29" x14ac:dyDescent="0.25">
      <c r="A69" s="203" t="s">
        <v>489</v>
      </c>
      <c r="B69" s="206" t="s">
        <v>505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568</v>
      </c>
      <c r="AA69" s="202"/>
      <c r="AB69" s="202">
        <v>0</v>
      </c>
      <c r="AC69" s="202">
        <v>0</v>
      </c>
    </row>
    <row r="70" spans="1:29" ht="36.75" customHeight="1" x14ac:dyDescent="0.25">
      <c r="A70" s="203" t="s">
        <v>490</v>
      </c>
      <c r="B70" s="206" t="s">
        <v>506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568</v>
      </c>
      <c r="AA70" s="202"/>
      <c r="AB70" s="202">
        <v>0</v>
      </c>
      <c r="AC70" s="202">
        <v>0</v>
      </c>
    </row>
    <row r="71" spans="1:29" x14ac:dyDescent="0.25">
      <c r="A71" s="203" t="s">
        <v>491</v>
      </c>
      <c r="B71" s="206" t="s">
        <v>507</v>
      </c>
      <c r="C71" s="202"/>
      <c r="D71" s="202"/>
      <c r="E71" s="202"/>
      <c r="F71" s="202"/>
      <c r="G71" s="202">
        <v>10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568</v>
      </c>
      <c r="AA71" s="202"/>
      <c r="AB71" s="202">
        <v>0</v>
      </c>
      <c r="AC71" s="202">
        <v>0</v>
      </c>
    </row>
    <row r="72" spans="1:29" ht="51" customHeight="1" x14ac:dyDescent="0.25">
      <c r="A72" s="203" t="s">
        <v>492</v>
      </c>
      <c r="B72" s="206" t="s">
        <v>508</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568</v>
      </c>
      <c r="AA72" s="202"/>
      <c r="AB72" s="202">
        <v>0</v>
      </c>
      <c r="AC72" s="202">
        <v>0</v>
      </c>
    </row>
    <row r="73" spans="1:29" ht="32.25" customHeight="1" x14ac:dyDescent="0.25">
      <c r="A73" s="203" t="s">
        <v>493</v>
      </c>
      <c r="B73" s="206" t="s">
        <v>509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568</v>
      </c>
      <c r="AA73" s="202"/>
      <c r="AB73" s="202">
        <v>0</v>
      </c>
      <c r="AC73" s="202">
        <v>0</v>
      </c>
    </row>
    <row r="74" spans="1:29" s="197" customFormat="1" ht="51.75" customHeight="1" x14ac:dyDescent="0.25">
      <c r="A74" s="200" t="s">
        <v>58</v>
      </c>
      <c r="B74" s="208"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568</v>
      </c>
      <c r="AA74" s="202"/>
      <c r="AB74" s="202">
        <v>0</v>
      </c>
      <c r="AC74" s="202">
        <v>0</v>
      </c>
    </row>
    <row r="75" spans="1:29" s="197" customFormat="1" ht="21.75" customHeight="1"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222</v>
      </c>
      <c r="B76" s="204" t="s">
        <v>502</v>
      </c>
      <c r="C76" s="209"/>
      <c r="D76" s="209"/>
      <c r="E76" s="210"/>
      <c r="F76" s="210"/>
      <c r="G76" s="202">
        <v>0</v>
      </c>
      <c r="H76" s="202">
        <v>0</v>
      </c>
      <c r="I76" s="202"/>
      <c r="J76" s="202">
        <v>0</v>
      </c>
      <c r="K76" s="202"/>
      <c r="L76" s="202">
        <v>0</v>
      </c>
      <c r="M76" s="210"/>
      <c r="N76" s="202">
        <v>0</v>
      </c>
      <c r="O76" s="209"/>
      <c r="P76" s="202">
        <v>0</v>
      </c>
      <c r="Q76" s="209"/>
      <c r="R76" s="202">
        <v>0</v>
      </c>
      <c r="S76" s="209"/>
      <c r="T76" s="202">
        <v>0</v>
      </c>
      <c r="U76" s="209"/>
      <c r="V76" s="202">
        <v>0</v>
      </c>
      <c r="W76" s="209"/>
      <c r="X76" s="202">
        <v>0</v>
      </c>
      <c r="Y76" s="209"/>
      <c r="Z76" s="202" t="s">
        <v>568</v>
      </c>
      <c r="AA76" s="209"/>
      <c r="AB76" s="202">
        <v>0</v>
      </c>
      <c r="AC76" s="202">
        <v>0</v>
      </c>
    </row>
    <row r="77" spans="1:29" ht="18.75" customHeight="1" x14ac:dyDescent="0.25">
      <c r="A77" s="203" t="s">
        <v>223</v>
      </c>
      <c r="B77" s="206" t="s">
        <v>500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568</v>
      </c>
      <c r="AA77" s="202"/>
      <c r="AB77" s="202">
        <v>0</v>
      </c>
      <c r="AC77" s="202">
        <v>0</v>
      </c>
    </row>
    <row r="78" spans="1:29" x14ac:dyDescent="0.25">
      <c r="A78" s="203" t="s">
        <v>224</v>
      </c>
      <c r="B78" s="206"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568</v>
      </c>
      <c r="AA78" s="202"/>
      <c r="AB78" s="202">
        <v>0</v>
      </c>
      <c r="AC78" s="202">
        <v>0</v>
      </c>
    </row>
    <row r="79" spans="1:29" x14ac:dyDescent="0.25">
      <c r="A79" s="203" t="s">
        <v>225</v>
      </c>
      <c r="B79" s="204" t="s">
        <v>510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568</v>
      </c>
      <c r="AA79" s="202"/>
      <c r="AB79" s="202">
        <v>0</v>
      </c>
      <c r="AC79" s="202">
        <v>0</v>
      </c>
    </row>
    <row r="80" spans="1:29" x14ac:dyDescent="0.25">
      <c r="A80" s="203" t="s">
        <v>226</v>
      </c>
      <c r="B80" s="204" t="s">
        <v>503</v>
      </c>
      <c r="C80" s="209"/>
      <c r="D80" s="209"/>
      <c r="E80" s="210"/>
      <c r="F80" s="210"/>
      <c r="G80" s="202">
        <v>0</v>
      </c>
      <c r="H80" s="202">
        <v>0</v>
      </c>
      <c r="I80" s="202"/>
      <c r="J80" s="202">
        <v>0</v>
      </c>
      <c r="K80" s="202"/>
      <c r="L80" s="202">
        <v>0</v>
      </c>
      <c r="M80" s="210"/>
      <c r="N80" s="202">
        <v>0</v>
      </c>
      <c r="O80" s="209"/>
      <c r="P80" s="202">
        <v>0</v>
      </c>
      <c r="Q80" s="209"/>
      <c r="R80" s="202">
        <v>0</v>
      </c>
      <c r="S80" s="209"/>
      <c r="T80" s="202">
        <v>0</v>
      </c>
      <c r="U80" s="209"/>
      <c r="V80" s="202">
        <v>0</v>
      </c>
      <c r="W80" s="209"/>
      <c r="X80" s="202">
        <v>0</v>
      </c>
      <c r="Y80" s="209"/>
      <c r="Z80" s="202" t="s">
        <v>568</v>
      </c>
      <c r="AA80" s="209"/>
      <c r="AB80" s="202">
        <v>0</v>
      </c>
      <c r="AC80" s="202">
        <v>0</v>
      </c>
    </row>
    <row r="81" spans="1:29" x14ac:dyDescent="0.25">
      <c r="A81" s="203" t="s">
        <v>494</v>
      </c>
      <c r="B81" s="204" t="s">
        <v>504</v>
      </c>
      <c r="C81" s="209"/>
      <c r="D81" s="209"/>
      <c r="E81" s="210"/>
      <c r="F81" s="210"/>
      <c r="G81" s="202">
        <v>0</v>
      </c>
      <c r="H81" s="202">
        <v>0</v>
      </c>
      <c r="I81" s="202"/>
      <c r="J81" s="202">
        <v>0</v>
      </c>
      <c r="K81" s="202"/>
      <c r="L81" s="202">
        <v>0</v>
      </c>
      <c r="M81" s="210"/>
      <c r="N81" s="202">
        <v>0</v>
      </c>
      <c r="O81" s="209"/>
      <c r="P81" s="202">
        <v>0</v>
      </c>
      <c r="Q81" s="209"/>
      <c r="R81" s="202">
        <v>0</v>
      </c>
      <c r="S81" s="209"/>
      <c r="T81" s="202">
        <v>0</v>
      </c>
      <c r="U81" s="209"/>
      <c r="V81" s="202">
        <v>0</v>
      </c>
      <c r="W81" s="209"/>
      <c r="X81" s="202">
        <v>0</v>
      </c>
      <c r="Y81" s="209"/>
      <c r="Z81" s="202" t="s">
        <v>568</v>
      </c>
      <c r="AA81" s="209"/>
      <c r="AB81" s="202">
        <v>0</v>
      </c>
      <c r="AC81" s="202">
        <v>0</v>
      </c>
    </row>
    <row r="82" spans="1:29" x14ac:dyDescent="0.25">
      <c r="A82" s="203" t="s">
        <v>495</v>
      </c>
      <c r="B82" s="204" t="s">
        <v>505</v>
      </c>
      <c r="C82" s="209"/>
      <c r="D82" s="209"/>
      <c r="E82" s="210"/>
      <c r="F82" s="210"/>
      <c r="G82" s="202">
        <v>0</v>
      </c>
      <c r="H82" s="202">
        <v>0</v>
      </c>
      <c r="I82" s="202"/>
      <c r="J82" s="202">
        <v>0</v>
      </c>
      <c r="K82" s="202"/>
      <c r="L82" s="202">
        <v>0</v>
      </c>
      <c r="M82" s="210"/>
      <c r="N82" s="202">
        <v>0</v>
      </c>
      <c r="O82" s="209"/>
      <c r="P82" s="202">
        <v>0</v>
      </c>
      <c r="Q82" s="209"/>
      <c r="R82" s="202">
        <v>0</v>
      </c>
      <c r="S82" s="209"/>
      <c r="T82" s="202">
        <v>0</v>
      </c>
      <c r="U82" s="209"/>
      <c r="V82" s="202">
        <v>0</v>
      </c>
      <c r="W82" s="209"/>
      <c r="X82" s="202">
        <v>0</v>
      </c>
      <c r="Y82" s="209"/>
      <c r="Z82" s="202" t="s">
        <v>568</v>
      </c>
      <c r="AA82" s="209"/>
      <c r="AB82" s="202">
        <v>0</v>
      </c>
      <c r="AC82" s="202">
        <v>0</v>
      </c>
    </row>
    <row r="83" spans="1:29" x14ac:dyDescent="0.25">
      <c r="A83" s="203" t="s">
        <v>496</v>
      </c>
      <c r="B83" s="204" t="s">
        <v>506</v>
      </c>
      <c r="C83" s="209"/>
      <c r="D83" s="209"/>
      <c r="E83" s="210"/>
      <c r="F83" s="210"/>
      <c r="G83" s="202">
        <v>0</v>
      </c>
      <c r="H83" s="202">
        <v>0</v>
      </c>
      <c r="I83" s="202"/>
      <c r="J83" s="202">
        <v>0</v>
      </c>
      <c r="K83" s="202"/>
      <c r="L83" s="202">
        <v>0</v>
      </c>
      <c r="M83" s="210"/>
      <c r="N83" s="202">
        <v>0</v>
      </c>
      <c r="O83" s="209"/>
      <c r="P83" s="202">
        <v>0</v>
      </c>
      <c r="Q83" s="209"/>
      <c r="R83" s="202">
        <v>0</v>
      </c>
      <c r="S83" s="209"/>
      <c r="T83" s="202">
        <v>0</v>
      </c>
      <c r="U83" s="209"/>
      <c r="V83" s="202">
        <v>0</v>
      </c>
      <c r="W83" s="209"/>
      <c r="X83" s="202">
        <v>0</v>
      </c>
      <c r="Y83" s="209"/>
      <c r="Z83" s="202" t="s">
        <v>568</v>
      </c>
      <c r="AA83" s="209"/>
      <c r="AB83" s="202">
        <v>0</v>
      </c>
      <c r="AC83" s="202">
        <v>0</v>
      </c>
    </row>
    <row r="84" spans="1:29" x14ac:dyDescent="0.25">
      <c r="A84" s="203" t="s">
        <v>497</v>
      </c>
      <c r="B84" s="204" t="s">
        <v>507</v>
      </c>
      <c r="C84" s="209"/>
      <c r="D84" s="209"/>
      <c r="E84" s="210"/>
      <c r="F84" s="210"/>
      <c r="G84" s="202">
        <v>10</v>
      </c>
      <c r="H84" s="202">
        <v>0</v>
      </c>
      <c r="I84" s="202"/>
      <c r="J84" s="202">
        <v>0</v>
      </c>
      <c r="K84" s="202"/>
      <c r="L84" s="202">
        <v>0</v>
      </c>
      <c r="M84" s="210"/>
      <c r="N84" s="202">
        <v>0</v>
      </c>
      <c r="O84" s="209"/>
      <c r="P84" s="202">
        <v>0</v>
      </c>
      <c r="Q84" s="209"/>
      <c r="R84" s="202">
        <v>0</v>
      </c>
      <c r="S84" s="209"/>
      <c r="T84" s="202">
        <v>0</v>
      </c>
      <c r="U84" s="209"/>
      <c r="V84" s="202">
        <v>0</v>
      </c>
      <c r="W84" s="209"/>
      <c r="X84" s="202">
        <v>0</v>
      </c>
      <c r="Y84" s="209"/>
      <c r="Z84" s="202" t="s">
        <v>568</v>
      </c>
      <c r="AA84" s="209"/>
      <c r="AB84" s="202">
        <v>0</v>
      </c>
      <c r="AC84" s="202">
        <v>0</v>
      </c>
    </row>
    <row r="85" spans="1:29" x14ac:dyDescent="0.25">
      <c r="A85" s="203" t="s">
        <v>498</v>
      </c>
      <c r="B85" s="204" t="s">
        <v>508</v>
      </c>
      <c r="C85" s="209"/>
      <c r="D85" s="209"/>
      <c r="E85" s="210"/>
      <c r="F85" s="210"/>
      <c r="G85" s="202">
        <v>0</v>
      </c>
      <c r="H85" s="202">
        <v>0</v>
      </c>
      <c r="I85" s="202"/>
      <c r="J85" s="202">
        <v>0</v>
      </c>
      <c r="K85" s="202"/>
      <c r="L85" s="202">
        <v>0</v>
      </c>
      <c r="M85" s="210"/>
      <c r="N85" s="202">
        <v>0</v>
      </c>
      <c r="O85" s="209"/>
      <c r="P85" s="202">
        <v>0</v>
      </c>
      <c r="Q85" s="209"/>
      <c r="R85" s="202">
        <v>0</v>
      </c>
      <c r="S85" s="209"/>
      <c r="T85" s="202">
        <v>0</v>
      </c>
      <c r="U85" s="209"/>
      <c r="V85" s="202">
        <v>0</v>
      </c>
      <c r="W85" s="209"/>
      <c r="X85" s="202">
        <v>0</v>
      </c>
      <c r="Y85" s="209"/>
      <c r="Z85" s="202" t="s">
        <v>568</v>
      </c>
      <c r="AA85" s="209"/>
      <c r="AB85" s="202">
        <v>0</v>
      </c>
      <c r="AC85" s="202">
        <v>0</v>
      </c>
    </row>
    <row r="86" spans="1:29" x14ac:dyDescent="0.25">
      <c r="A86" s="203" t="s">
        <v>499</v>
      </c>
      <c r="B86" s="204" t="s">
        <v>509</v>
      </c>
      <c r="C86" s="211"/>
      <c r="D86" s="209"/>
      <c r="E86" s="210"/>
      <c r="F86" s="210"/>
      <c r="G86" s="202">
        <v>0</v>
      </c>
      <c r="H86" s="202">
        <v>0</v>
      </c>
      <c r="I86" s="202"/>
      <c r="J86" s="202">
        <v>0</v>
      </c>
      <c r="K86" s="202"/>
      <c r="L86" s="202">
        <v>0</v>
      </c>
      <c r="M86" s="210"/>
      <c r="N86" s="202">
        <v>0</v>
      </c>
      <c r="O86" s="209"/>
      <c r="P86" s="202">
        <v>0</v>
      </c>
      <c r="Q86" s="209"/>
      <c r="R86" s="202">
        <v>0</v>
      </c>
      <c r="S86" s="209"/>
      <c r="T86" s="202">
        <v>0</v>
      </c>
      <c r="U86" s="209"/>
      <c r="V86" s="202">
        <v>0</v>
      </c>
      <c r="W86" s="209"/>
      <c r="X86" s="202">
        <v>0</v>
      </c>
      <c r="Y86" s="209"/>
      <c r="Z86" s="202" t="s">
        <v>568</v>
      </c>
      <c r="AA86" s="209"/>
      <c r="AB86" s="202">
        <v>0</v>
      </c>
      <c r="AC86" s="20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J_TP2000.PR.0061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7" t="s">
        <v>398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409</v>
      </c>
      <c r="F22" s="453"/>
      <c r="G22" s="453"/>
      <c r="H22" s="453"/>
      <c r="I22" s="453"/>
      <c r="J22" s="453"/>
      <c r="K22" s="453"/>
      <c r="L22" s="454"/>
      <c r="M22" s="438" t="s">
        <v>49</v>
      </c>
      <c r="N22" s="438" t="s">
        <v>48</v>
      </c>
      <c r="O22" s="438" t="s">
        <v>47</v>
      </c>
      <c r="P22" s="433" t="s">
        <v>235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322</v>
      </c>
      <c r="J23" s="436" t="s">
        <v>323</v>
      </c>
      <c r="K23" s="436" t="s">
        <v>324</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0" t="s">
        <v>13</v>
      </c>
      <c r="AG24" s="130" t="s">
        <v>12</v>
      </c>
      <c r="AH24" s="131" t="s">
        <v>2</v>
      </c>
      <c r="AI24" s="131"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4" t="s">
        <v>514</v>
      </c>
      <c r="B26" s="215" t="s">
        <v>515</v>
      </c>
      <c r="C26" s="216" t="s">
        <v>516</v>
      </c>
      <c r="D26" s="217" t="s">
        <v>517</v>
      </c>
      <c r="E26" s="218" t="s">
        <v>266</v>
      </c>
      <c r="F26" s="218" t="s">
        <v>266</v>
      </c>
      <c r="G26" s="218" t="s">
        <v>266</v>
      </c>
      <c r="H26" s="218" t="s">
        <v>266</v>
      </c>
      <c r="I26" s="218" t="s">
        <v>266</v>
      </c>
      <c r="J26" s="218" t="s">
        <v>266</v>
      </c>
      <c r="K26" s="218" t="s">
        <v>266</v>
      </c>
      <c r="L26" s="218" t="s">
        <v>266</v>
      </c>
      <c r="M26" s="216" t="s">
        <v>518</v>
      </c>
      <c r="N26" s="219" t="s">
        <v>552</v>
      </c>
      <c r="O26" s="215" t="s">
        <v>519</v>
      </c>
      <c r="P26" s="220">
        <v>1080</v>
      </c>
      <c r="Q26" s="216" t="s">
        <v>520</v>
      </c>
      <c r="R26" s="220">
        <v>1080</v>
      </c>
      <c r="S26" s="216" t="s">
        <v>521</v>
      </c>
      <c r="T26" s="216" t="s">
        <v>522</v>
      </c>
      <c r="U26" s="216">
        <v>5</v>
      </c>
      <c r="V26" s="216">
        <v>5</v>
      </c>
      <c r="W26" s="216" t="s">
        <v>523</v>
      </c>
      <c r="X26" s="220">
        <v>1080</v>
      </c>
      <c r="Y26" s="216"/>
      <c r="Z26" s="216">
        <v>1</v>
      </c>
      <c r="AA26" s="220">
        <v>448</v>
      </c>
      <c r="AB26" s="220">
        <v>448</v>
      </c>
      <c r="AC26" s="216" t="s">
        <v>523</v>
      </c>
      <c r="AD26" s="220">
        <v>537</v>
      </c>
      <c r="AE26" s="220">
        <v>537</v>
      </c>
      <c r="AF26" s="217" t="s">
        <v>524</v>
      </c>
      <c r="AG26" s="216" t="s">
        <v>525</v>
      </c>
      <c r="AH26" s="216" t="s">
        <v>526</v>
      </c>
      <c r="AI26" s="216" t="s">
        <v>527</v>
      </c>
      <c r="AJ26" s="216" t="s">
        <v>528</v>
      </c>
      <c r="AK26" s="216" t="s">
        <v>529</v>
      </c>
      <c r="AL26" s="221"/>
      <c r="AM26" s="221"/>
      <c r="AN26" s="222"/>
      <c r="AO26" s="221"/>
      <c r="AP26" s="216" t="s">
        <v>530</v>
      </c>
      <c r="AQ26" s="216" t="s">
        <v>531</v>
      </c>
      <c r="AR26" s="216" t="s">
        <v>530</v>
      </c>
      <c r="AS26" s="216" t="s">
        <v>531</v>
      </c>
      <c r="AT26" s="216" t="s">
        <v>532</v>
      </c>
      <c r="AU26" s="221"/>
      <c r="AV26" s="221"/>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6" t="s">
        <v>533</v>
      </c>
      <c r="X27" s="220">
        <v>1080</v>
      </c>
      <c r="Y27" s="216"/>
      <c r="Z27" s="223"/>
      <c r="AA27" s="220">
        <v>782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30"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6" t="s">
        <v>534</v>
      </c>
      <c r="X28" s="220">
        <v>1080</v>
      </c>
      <c r="Y28" s="216"/>
      <c r="Z28" s="223"/>
      <c r="AA28" s="220">
        <v>842</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6" t="s">
        <v>535</v>
      </c>
      <c r="X29" s="220">
        <v>1080</v>
      </c>
      <c r="Y29" s="216" t="s">
        <v>535</v>
      </c>
      <c r="Z29" s="223"/>
      <c r="AA29" s="220"/>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6" t="s">
        <v>536</v>
      </c>
      <c r="X30" s="220">
        <v>1080</v>
      </c>
      <c r="Y30" s="216"/>
      <c r="Z30" s="223"/>
      <c r="AA30" s="220">
        <v>484</v>
      </c>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ht="135" x14ac:dyDescent="0.25">
      <c r="A31" s="214" t="s">
        <v>553</v>
      </c>
      <c r="B31" s="215" t="s">
        <v>515</v>
      </c>
      <c r="C31" s="216" t="s">
        <v>516</v>
      </c>
      <c r="D31" s="217" t="s">
        <v>517</v>
      </c>
      <c r="E31" s="218" t="s">
        <v>266</v>
      </c>
      <c r="F31" s="218" t="s">
        <v>266</v>
      </c>
      <c r="G31" s="218" t="s">
        <v>266</v>
      </c>
      <c r="H31" s="218" t="s">
        <v>266</v>
      </c>
      <c r="I31" s="218" t="s">
        <v>266</v>
      </c>
      <c r="J31" s="218" t="s">
        <v>266</v>
      </c>
      <c r="K31" s="218" t="s">
        <v>266</v>
      </c>
      <c r="L31" s="218" t="s">
        <v>266</v>
      </c>
      <c r="M31" s="216" t="s">
        <v>554</v>
      </c>
      <c r="N31" s="219" t="s">
        <v>555</v>
      </c>
      <c r="O31" s="215" t="s">
        <v>519</v>
      </c>
      <c r="P31" s="220">
        <v>77299</v>
      </c>
      <c r="Q31" s="216" t="s">
        <v>520</v>
      </c>
      <c r="R31" s="220">
        <v>77299</v>
      </c>
      <c r="S31" s="216" t="s">
        <v>556</v>
      </c>
      <c r="T31" s="216" t="s">
        <v>557</v>
      </c>
      <c r="U31" s="216">
        <v>1</v>
      </c>
      <c r="V31" s="216">
        <v>1</v>
      </c>
      <c r="W31" s="216" t="s">
        <v>523</v>
      </c>
      <c r="X31" s="220">
        <v>77299</v>
      </c>
      <c r="Y31" s="223"/>
      <c r="Z31" s="216">
        <v>1</v>
      </c>
      <c r="AA31" s="220">
        <v>77299</v>
      </c>
      <c r="AB31" s="220">
        <v>77299</v>
      </c>
      <c r="AC31" s="216" t="s">
        <v>523</v>
      </c>
      <c r="AD31" s="220">
        <v>92759</v>
      </c>
      <c r="AE31" s="220">
        <v>0</v>
      </c>
      <c r="AF31" s="217" t="s">
        <v>558</v>
      </c>
      <c r="AG31" s="216" t="s">
        <v>525</v>
      </c>
      <c r="AH31" s="216" t="s">
        <v>559</v>
      </c>
      <c r="AI31" s="216" t="s">
        <v>560</v>
      </c>
      <c r="AJ31" s="216" t="s">
        <v>561</v>
      </c>
      <c r="AK31" s="216" t="s">
        <v>562</v>
      </c>
      <c r="AL31" s="223"/>
      <c r="AM31" s="223"/>
      <c r="AN31" s="223"/>
      <c r="AO31" s="223"/>
      <c r="AP31" s="216" t="s">
        <v>563</v>
      </c>
      <c r="AQ31" s="216" t="s">
        <v>564</v>
      </c>
      <c r="AR31" s="216" t="s">
        <v>563</v>
      </c>
      <c r="AS31" s="216" t="s">
        <v>564</v>
      </c>
      <c r="AT31" s="216" t="s">
        <v>565</v>
      </c>
      <c r="AU31" s="223"/>
      <c r="AV31"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65" t="str">
        <f>'1. паспорт местоположение'!A5:C5</f>
        <v>Год раскрытия информации: 2025 год</v>
      </c>
      <c r="B5" s="465"/>
      <c r="C5" s="173"/>
      <c r="D5" s="70"/>
      <c r="E5" s="70"/>
      <c r="F5" s="70"/>
      <c r="G5" s="70"/>
      <c r="H5" s="70"/>
    </row>
    <row r="6" spans="1:8" ht="18.75" x14ac:dyDescent="0.3">
      <c r="A6" s="135"/>
      <c r="B6" s="135"/>
      <c r="C6" s="174"/>
      <c r="D6" s="135"/>
      <c r="E6" s="135"/>
      <c r="F6" s="135"/>
      <c r="G6" s="135"/>
      <c r="H6" s="135"/>
    </row>
    <row r="7" spans="1:8" ht="18.75" x14ac:dyDescent="0.25">
      <c r="A7" s="295" t="s">
        <v>9</v>
      </c>
      <c r="B7" s="295"/>
      <c r="C7" s="175"/>
      <c r="D7" s="134"/>
      <c r="E7" s="134"/>
      <c r="F7" s="134"/>
      <c r="G7" s="134"/>
      <c r="H7" s="134"/>
    </row>
    <row r="8" spans="1:8" ht="18.75" x14ac:dyDescent="0.25">
      <c r="A8" s="134"/>
      <c r="B8" s="134"/>
      <c r="C8" s="175"/>
      <c r="D8" s="134"/>
      <c r="E8" s="134"/>
      <c r="F8" s="134"/>
      <c r="G8" s="134"/>
      <c r="H8" s="134"/>
    </row>
    <row r="9" spans="1:8" x14ac:dyDescent="0.25">
      <c r="A9" s="299" t="str">
        <f>'1. паспорт местоположение'!A9:C9</f>
        <v>АО "Россети Тюмень"</v>
      </c>
      <c r="B9" s="299"/>
      <c r="C9" s="176"/>
      <c r="D9" s="132"/>
      <c r="E9" s="132"/>
      <c r="F9" s="132"/>
      <c r="G9" s="132"/>
      <c r="H9" s="132"/>
    </row>
    <row r="10" spans="1:8" x14ac:dyDescent="0.25">
      <c r="A10" s="292" t="s">
        <v>8</v>
      </c>
      <c r="B10" s="292"/>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66" t="str">
        <f>'1. паспорт местоположение'!A12:C12</f>
        <v>J_TP2000.PR.0061</v>
      </c>
      <c r="B12" s="466"/>
      <c r="C12" s="176"/>
      <c r="D12" s="132"/>
      <c r="E12" s="132"/>
      <c r="F12" s="132"/>
      <c r="G12" s="132"/>
      <c r="H12" s="132"/>
    </row>
    <row r="13" spans="1:8" x14ac:dyDescent="0.25">
      <c r="A13" s="292" t="s">
        <v>7</v>
      </c>
      <c r="B13" s="292"/>
      <c r="C13" s="29"/>
      <c r="D13" s="133"/>
      <c r="E13" s="133"/>
      <c r="F13" s="133"/>
      <c r="G13" s="133"/>
      <c r="H13" s="133"/>
    </row>
    <row r="14" spans="1:8" ht="18.75" x14ac:dyDescent="0.25">
      <c r="A14" s="11"/>
      <c r="B14" s="11"/>
      <c r="C14" s="11"/>
      <c r="D14" s="11"/>
      <c r="E14" s="11"/>
      <c r="F14" s="11"/>
      <c r="G14" s="11"/>
      <c r="H14" s="11"/>
    </row>
    <row r="15" spans="1:8" ht="42" customHeight="1" x14ac:dyDescent="0.25">
      <c r="A15" s="46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2"/>
      <c r="C15" s="176"/>
      <c r="D15" s="132"/>
      <c r="E15" s="132"/>
      <c r="F15" s="132"/>
      <c r="G15" s="132"/>
      <c r="H15" s="132"/>
    </row>
    <row r="16" spans="1:8" x14ac:dyDescent="0.25">
      <c r="A16" s="292" t="s">
        <v>6</v>
      </c>
      <c r="B16" s="292"/>
      <c r="C16" s="29"/>
      <c r="D16" s="133"/>
      <c r="E16" s="133"/>
      <c r="F16" s="133"/>
      <c r="G16" s="133"/>
      <c r="H16" s="133"/>
    </row>
    <row r="17" spans="1:2" x14ac:dyDescent="0.25">
      <c r="B17" s="110"/>
    </row>
    <row r="18" spans="1:2" ht="33.75" customHeight="1" x14ac:dyDescent="0.25">
      <c r="A18" s="463" t="s">
        <v>399</v>
      </c>
      <c r="B18" s="464"/>
    </row>
    <row r="19" spans="1:2" x14ac:dyDescent="0.25">
      <c r="B19" s="44"/>
    </row>
    <row r="20" spans="1:2" ht="16.5" thickBot="1" x14ac:dyDescent="0.3">
      <c r="B20" s="111"/>
    </row>
    <row r="21" spans="1:2" ht="38.25" customHeight="1" thickBot="1" x14ac:dyDescent="0.3">
      <c r="A21" s="191" t="s">
        <v>273</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274</v>
      </c>
      <c r="B22" s="192" t="str">
        <f>CONCATENATE('1. паспорт местоположение'!C26,", ",'1. паспорт местоположение'!C27)</f>
        <v>ЯНАО, Надымский район</v>
      </c>
    </row>
    <row r="23" spans="1:2" ht="16.5" thickBot="1" x14ac:dyDescent="0.3">
      <c r="A23" s="191" t="s">
        <v>254</v>
      </c>
      <c r="B23" s="193" t="s">
        <v>424</v>
      </c>
    </row>
    <row r="24" spans="1:2" ht="16.5" thickBot="1" x14ac:dyDescent="0.3">
      <c r="A24" s="191" t="s">
        <v>275</v>
      </c>
      <c r="B24" s="193" t="s">
        <v>574</v>
      </c>
    </row>
    <row r="25" spans="1:2" ht="16.5" thickBot="1" x14ac:dyDescent="0.3">
      <c r="A25" s="112" t="s">
        <v>276</v>
      </c>
      <c r="B25" s="192">
        <v>2024</v>
      </c>
    </row>
    <row r="26" spans="1:2" ht="16.5" thickBot="1" x14ac:dyDescent="0.3">
      <c r="A26" s="113" t="s">
        <v>277</v>
      </c>
      <c r="B26" s="114" t="s">
        <v>575</v>
      </c>
    </row>
    <row r="27" spans="1:2" ht="29.25" thickBot="1" x14ac:dyDescent="0.3">
      <c r="A27" s="241" t="s">
        <v>573</v>
      </c>
      <c r="B27" s="242">
        <v>92.602292081999991</v>
      </c>
    </row>
    <row r="28" spans="1:2" ht="16.5" thickBot="1" x14ac:dyDescent="0.3">
      <c r="A28" s="116" t="s">
        <v>278</v>
      </c>
      <c r="B28" s="116" t="s">
        <v>551</v>
      </c>
    </row>
    <row r="29" spans="1:2" ht="29.25" thickBot="1" x14ac:dyDescent="0.3">
      <c r="A29" s="121" t="s">
        <v>279</v>
      </c>
      <c r="B29" s="212">
        <f>B30</f>
        <v>93.296000000000006</v>
      </c>
    </row>
    <row r="30" spans="1:2" ht="29.25" thickBot="1" x14ac:dyDescent="0.3">
      <c r="A30" s="121" t="s">
        <v>280</v>
      </c>
      <c r="B30" s="212">
        <f>B32+B41+B46</f>
        <v>93.296000000000006</v>
      </c>
    </row>
    <row r="31" spans="1:2" ht="16.5" thickBot="1" x14ac:dyDescent="0.3">
      <c r="A31" s="116" t="s">
        <v>281</v>
      </c>
      <c r="B31" s="213"/>
    </row>
    <row r="32" spans="1:2" ht="29.25" thickBot="1" x14ac:dyDescent="0.3">
      <c r="A32" s="121" t="s">
        <v>282</v>
      </c>
      <c r="B32" s="236">
        <f>B33+B37</f>
        <v>93.296000000000006</v>
      </c>
    </row>
    <row r="33" spans="1:2" ht="30.75" thickBot="1" x14ac:dyDescent="0.3">
      <c r="A33" s="116" t="s">
        <v>511</v>
      </c>
      <c r="B33" s="228">
        <v>0.53700000000000003</v>
      </c>
    </row>
    <row r="34" spans="1:2" ht="16.5" thickBot="1" x14ac:dyDescent="0.3">
      <c r="A34" s="116" t="s">
        <v>284</v>
      </c>
      <c r="B34" s="226">
        <v>0.54</v>
      </c>
    </row>
    <row r="35" spans="1:2" ht="16.5" thickBot="1" x14ac:dyDescent="0.3">
      <c r="A35" s="116" t="s">
        <v>285</v>
      </c>
      <c r="B35" s="227">
        <v>0.53700000000000003</v>
      </c>
    </row>
    <row r="36" spans="1:2" ht="16.5" thickBot="1" x14ac:dyDescent="0.3">
      <c r="A36" s="116" t="s">
        <v>286</v>
      </c>
      <c r="B36" s="227">
        <v>0.44800000000000001</v>
      </c>
    </row>
    <row r="37" spans="1:2" ht="30" x14ac:dyDescent="0.25">
      <c r="A37" s="234" t="s">
        <v>549</v>
      </c>
      <c r="B37" s="228">
        <v>92.759</v>
      </c>
    </row>
    <row r="38" spans="1:2" x14ac:dyDescent="0.25">
      <c r="A38" s="235" t="s">
        <v>284</v>
      </c>
      <c r="B38" s="226">
        <v>93.77</v>
      </c>
    </row>
    <row r="39" spans="1:2" x14ac:dyDescent="0.25">
      <c r="A39" s="235" t="s">
        <v>285</v>
      </c>
      <c r="B39" s="227">
        <v>65.837999999999994</v>
      </c>
    </row>
    <row r="40" spans="1:2" ht="16.5" thickBot="1" x14ac:dyDescent="0.3">
      <c r="A40" s="235" t="s">
        <v>286</v>
      </c>
      <c r="B40" s="227">
        <v>51.756</v>
      </c>
    </row>
    <row r="41" spans="1:2" ht="29.25" thickBot="1" x14ac:dyDescent="0.3">
      <c r="A41" s="121" t="s">
        <v>287</v>
      </c>
      <c r="B41" s="231">
        <f>B42</f>
        <v>0</v>
      </c>
    </row>
    <row r="42" spans="1:2" ht="16.5" thickBot="1" x14ac:dyDescent="0.3">
      <c r="A42" s="116" t="s">
        <v>283</v>
      </c>
      <c r="B42" s="233">
        <v>0</v>
      </c>
    </row>
    <row r="43" spans="1:2" ht="16.5" thickBot="1" x14ac:dyDescent="0.3">
      <c r="A43" s="116" t="s">
        <v>284</v>
      </c>
      <c r="B43" s="232">
        <v>0</v>
      </c>
    </row>
    <row r="44" spans="1:2" ht="16.5" thickBot="1" x14ac:dyDescent="0.3">
      <c r="A44" s="116" t="s">
        <v>285</v>
      </c>
      <c r="B44" s="233">
        <v>0</v>
      </c>
    </row>
    <row r="45" spans="1:2" ht="16.5" thickBot="1" x14ac:dyDescent="0.3">
      <c r="A45" s="116" t="s">
        <v>286</v>
      </c>
      <c r="B45" s="233">
        <v>0</v>
      </c>
    </row>
    <row r="46" spans="1:2" ht="29.25" thickBot="1" x14ac:dyDescent="0.3">
      <c r="A46" s="121" t="s">
        <v>288</v>
      </c>
      <c r="B46" s="231">
        <f>B47</f>
        <v>0</v>
      </c>
    </row>
    <row r="47" spans="1:2" ht="16.5" thickBot="1" x14ac:dyDescent="0.3">
      <c r="A47" s="116" t="s">
        <v>420</v>
      </c>
      <c r="B47" s="233">
        <v>0</v>
      </c>
    </row>
    <row r="48" spans="1:2" ht="16.5" thickBot="1" x14ac:dyDescent="0.3">
      <c r="A48" s="116" t="s">
        <v>284</v>
      </c>
      <c r="B48" s="232">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1">
        <f>B53+B54+B55</f>
        <v>1.9942441262219173</v>
      </c>
    </row>
    <row r="52" spans="1:3" ht="16.5" thickBot="1" x14ac:dyDescent="0.3">
      <c r="A52" s="117" t="s">
        <v>281</v>
      </c>
      <c r="B52" s="122"/>
    </row>
    <row r="53" spans="1:3" ht="16.5" thickBot="1" x14ac:dyDescent="0.3">
      <c r="A53" s="117" t="s">
        <v>290</v>
      </c>
      <c r="B53" s="171">
        <f>B37/B30</f>
        <v>0.99424412622191727</v>
      </c>
    </row>
    <row r="54" spans="1:3" ht="16.5" thickBot="1" x14ac:dyDescent="0.3">
      <c r="A54" s="117" t="s">
        <v>291</v>
      </c>
      <c r="B54" s="122">
        <v>0</v>
      </c>
    </row>
    <row r="55" spans="1:3" ht="16.5" thickBot="1" x14ac:dyDescent="0.3">
      <c r="A55" s="117" t="s">
        <v>292</v>
      </c>
      <c r="B55" s="171">
        <v>1</v>
      </c>
    </row>
    <row r="56" spans="1:3" ht="16.5" thickBot="1" x14ac:dyDescent="0.3">
      <c r="A56" s="112" t="s">
        <v>293</v>
      </c>
      <c r="B56" s="243">
        <v>67.12</v>
      </c>
    </row>
    <row r="57" spans="1:3" ht="16.5" thickBot="1" x14ac:dyDescent="0.3">
      <c r="A57" s="112" t="s">
        <v>294</v>
      </c>
      <c r="B57" s="229">
        <v>66.394000000000005</v>
      </c>
    </row>
    <row r="58" spans="1:3" ht="16.5" thickBot="1" x14ac:dyDescent="0.3">
      <c r="A58" s="112" t="s">
        <v>295</v>
      </c>
      <c r="B58" s="243">
        <v>63.35</v>
      </c>
    </row>
    <row r="59" spans="1:3" ht="16.5" thickBot="1" x14ac:dyDescent="0.3">
      <c r="A59" s="113" t="s">
        <v>296</v>
      </c>
      <c r="B59" s="229">
        <v>52.222000000000001</v>
      </c>
    </row>
    <row r="60" spans="1:3" ht="15.75" customHeight="1" x14ac:dyDescent="0.25">
      <c r="A60" s="115" t="s">
        <v>297</v>
      </c>
      <c r="B60" s="117"/>
      <c r="C60" s="458"/>
    </row>
    <row r="61" spans="1:3" x14ac:dyDescent="0.25">
      <c r="A61" s="119" t="s">
        <v>298</v>
      </c>
      <c r="B61" s="119" t="s">
        <v>468</v>
      </c>
      <c r="C61" s="458"/>
    </row>
    <row r="62" spans="1:3" ht="16.5" thickBot="1" x14ac:dyDescent="0.3">
      <c r="A62" s="119" t="s">
        <v>299</v>
      </c>
      <c r="B62" s="114" t="s">
        <v>512</v>
      </c>
      <c r="C62" s="458"/>
    </row>
    <row r="63" spans="1:3" ht="16.5" thickBot="1" x14ac:dyDescent="0.3">
      <c r="A63" s="119" t="s">
        <v>300</v>
      </c>
      <c r="B63" s="114" t="s">
        <v>475</v>
      </c>
      <c r="C63" s="458"/>
    </row>
    <row r="64" spans="1:3" ht="16.5" thickBot="1" x14ac:dyDescent="0.3">
      <c r="A64" s="119" t="s">
        <v>301</v>
      </c>
      <c r="B64" s="114" t="s">
        <v>512</v>
      </c>
      <c r="C64" s="458"/>
    </row>
    <row r="65" spans="1:3" ht="16.5" thickBot="1" x14ac:dyDescent="0.3">
      <c r="A65" s="120" t="s">
        <v>302</v>
      </c>
      <c r="B65" s="114" t="s">
        <v>512</v>
      </c>
      <c r="C65" s="458"/>
    </row>
    <row r="66" spans="1:3" ht="30.75" thickBot="1" x14ac:dyDescent="0.3">
      <c r="A66" s="117" t="s">
        <v>303</v>
      </c>
      <c r="B66" s="114" t="s">
        <v>570</v>
      </c>
    </row>
    <row r="67" spans="1:3" ht="29.25" thickBot="1" x14ac:dyDescent="0.3">
      <c r="A67" s="112" t="s">
        <v>304</v>
      </c>
      <c r="B67" s="114" t="s">
        <v>266</v>
      </c>
    </row>
    <row r="68" spans="1:3" ht="16.5" thickBot="1" x14ac:dyDescent="0.3">
      <c r="A68" s="117" t="s">
        <v>281</v>
      </c>
      <c r="B68" s="123"/>
    </row>
    <row r="69" spans="1:3" ht="16.5" thickBot="1" x14ac:dyDescent="0.3">
      <c r="A69" s="117" t="s">
        <v>305</v>
      </c>
      <c r="B69" s="118" t="s">
        <v>266</v>
      </c>
    </row>
    <row r="70" spans="1:3" ht="16.5" thickBot="1" x14ac:dyDescent="0.3">
      <c r="A70" s="117" t="s">
        <v>306</v>
      </c>
      <c r="B70" s="123" t="s">
        <v>266</v>
      </c>
    </row>
    <row r="71" spans="1:3" ht="16.5" thickBot="1" x14ac:dyDescent="0.3">
      <c r="A71" s="194" t="s">
        <v>307</v>
      </c>
      <c r="B71" s="116" t="s">
        <v>427</v>
      </c>
      <c r="C71" s="177"/>
    </row>
    <row r="72" spans="1:3" ht="16.5" thickBot="1" x14ac:dyDescent="0.3">
      <c r="A72" s="112" t="s">
        <v>308</v>
      </c>
      <c r="B72" s="237" t="s">
        <v>567</v>
      </c>
    </row>
    <row r="73" spans="1:3" ht="16.5" thickBot="1" x14ac:dyDescent="0.3">
      <c r="A73" s="119" t="s">
        <v>309</v>
      </c>
      <c r="B73" s="114" t="s">
        <v>571</v>
      </c>
    </row>
    <row r="74" spans="1:3" ht="16.5" thickBot="1" x14ac:dyDescent="0.3">
      <c r="A74" s="119" t="s">
        <v>310</v>
      </c>
      <c r="B74" s="123"/>
    </row>
    <row r="75" spans="1:3" ht="16.5" thickBot="1" x14ac:dyDescent="0.3">
      <c r="A75" s="119" t="s">
        <v>311</v>
      </c>
      <c r="B75" s="116"/>
    </row>
    <row r="76" spans="1:3" ht="29.25" thickBot="1" x14ac:dyDescent="0.3">
      <c r="A76" s="195" t="s">
        <v>312</v>
      </c>
      <c r="B76" s="240" t="s">
        <v>572</v>
      </c>
      <c r="C76" s="178"/>
    </row>
    <row r="77" spans="1:3" ht="28.5" x14ac:dyDescent="0.25">
      <c r="A77" s="115" t="s">
        <v>313</v>
      </c>
      <c r="B77" s="459" t="s">
        <v>566</v>
      </c>
      <c r="C77" s="458"/>
    </row>
    <row r="78" spans="1:3" x14ac:dyDescent="0.25">
      <c r="A78" s="119" t="s">
        <v>314</v>
      </c>
      <c r="B78" s="460"/>
      <c r="C78" s="458"/>
    </row>
    <row r="79" spans="1:3" x14ac:dyDescent="0.25">
      <c r="A79" s="119" t="s">
        <v>315</v>
      </c>
      <c r="B79" s="460"/>
      <c r="C79" s="458"/>
    </row>
    <row r="80" spans="1:3" x14ac:dyDescent="0.25">
      <c r="A80" s="119" t="s">
        <v>316</v>
      </c>
      <c r="B80" s="460"/>
      <c r="C80" s="458"/>
    </row>
    <row r="81" spans="1:3" x14ac:dyDescent="0.25">
      <c r="A81" s="119" t="s">
        <v>317</v>
      </c>
      <c r="B81" s="460"/>
      <c r="C81" s="458"/>
    </row>
    <row r="82" spans="1:3" ht="16.5" thickBot="1" x14ac:dyDescent="0.3">
      <c r="A82" s="196" t="s">
        <v>318</v>
      </c>
      <c r="B82" s="461"/>
      <c r="C82" s="458"/>
    </row>
    <row r="85" spans="1:3" x14ac:dyDescent="0.25">
      <c r="A85" s="124"/>
      <c r="B85" s="125"/>
    </row>
    <row r="86" spans="1:3" x14ac:dyDescent="0.25">
      <c r="B86" s="126"/>
    </row>
    <row r="87" spans="1:3" x14ac:dyDescent="0.25">
      <c r="B87" s="127"/>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2025-11-04T10:02:43Z</dcterms:modified>
</cp:coreProperties>
</file>