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K_TP1100.AS.0006\"/>
    </mc:Choice>
  </mc:AlternateContent>
  <bookViews>
    <workbookView xWindow="0" yWindow="0" windowWidth="28800" windowHeight="11400" tabRatio="90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CurName1">#REF!</definedName>
    <definedName name="CurName2">#REF!</definedName>
    <definedName name="CurName3">#REF!</definedName>
    <definedName name="CurReport">#REF!</definedName>
    <definedName name="Opt_IsDemo">#REF!</definedName>
    <definedName name="Opt_Version">#REF!</definedName>
    <definedName name="Prj_CurReport">#REF!</definedName>
    <definedName name="Prj_Inflation">#REF!</definedName>
    <definedName name="Prj_Invest">#REF!</definedName>
    <definedName name="Prj_Language">#REF!</definedName>
    <definedName name="Prj_Len">#REF!</definedName>
    <definedName name="Prj_Name">#REF!</definedName>
    <definedName name="Prj_Period">#REF!</definedName>
    <definedName name="Prj_Protect">#REF!</definedName>
    <definedName name="Prj_Start">#REF!</definedName>
    <definedName name="Prj_StartDate">#REF!</definedName>
    <definedName name="Prj_StartMonth">#REF!</definedName>
    <definedName name="Prj_StartYear">#REF!</definedName>
    <definedName name="Prj_Step">#REF!</definedName>
    <definedName name="Prj_Style">#REF!</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ввод'!$A$1:$Y$64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2" i="16" l="1"/>
  <c r="C40" i="7" l="1"/>
  <c r="A15" i="16" l="1"/>
  <c r="A5" i="16" l="1"/>
  <c r="A15" i="22" l="1"/>
  <c r="B21" i="22" s="1"/>
  <c r="A9" i="22"/>
  <c r="A5" i="22"/>
  <c r="A15" i="5"/>
  <c r="A12" i="5"/>
  <c r="A12" i="22" s="1"/>
  <c r="A9" i="5"/>
  <c r="A5" i="5"/>
  <c r="A14" i="15"/>
  <c r="A11" i="15"/>
  <c r="A8" i="15"/>
  <c r="A4" i="15"/>
  <c r="A15" i="10" l="1"/>
  <c r="A12" i="10"/>
  <c r="A9" i="10"/>
  <c r="A5" i="10"/>
  <c r="A14" i="17"/>
  <c r="A11" i="17"/>
  <c r="A8" i="17"/>
  <c r="A4" i="17"/>
  <c r="A15" i="6"/>
  <c r="A12" i="6"/>
  <c r="A9" i="6"/>
  <c r="A5" i="6"/>
  <c r="A5" i="14"/>
  <c r="A16" i="13"/>
  <c r="A15" i="14" s="1"/>
  <c r="A13" i="13"/>
  <c r="A12" i="14" s="1"/>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<sst xmlns="http://schemas.openxmlformats.org/spreadsheetml/2006/main" count="1080" uniqueCount="570">
  <si>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</si>
  <si>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</si>
  <si>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</si>
  <si>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</si>
  <si>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</si>
  <si>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</si>
  <si>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</si>
  <si>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</si>
  <si>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</si>
  <si>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</si>
  <si>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</si>
  <si>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</si>
  <si>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</si>
  <si>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</si>
  <si>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</si>
  <si>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</si>
  <si>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</si>
  <si>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</si>
  <si>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</si>
  <si>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</si>
  <si>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</si>
  <si>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</si>
  <si>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</si>
  <si>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</si>
  <si>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</si>
  <si>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</si>
  <si>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</si>
  <si>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</si>
  <si>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</si>
  <si>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</si>
  <si>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</si>
  <si>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</si>
  <si>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</si>
  <si>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</si>
  <si>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</si>
  <si>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</si>
  <si>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</si>
  <si>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</si>
  <si>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</si>
  <si>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</si>
  <si>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</si>
  <si>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</si>
  <si>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</si>
  <si>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</si>
  <si>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</si>
  <si>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</si>
  <si>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</si>
  <si>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</si>
  <si>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</si>
  <si>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</si>
  <si>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</si>
  <si>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</si>
  <si>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</si>
  <si>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</si>
  <si>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</si>
  <si>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</si>
  <si>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</si>
  <si>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</si>
  <si>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</si>
  <si>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</si>
  <si>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</si>
  <si>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</si>
  <si>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</si>
  <si>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</si>
  <si>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</si>
  <si>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</si>
  <si>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</si>
  <si>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</si>
  <si>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</si>
  <si>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</si>
  <si>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</si>
  <si>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</si>
  <si>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</si>
  <si>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</si>
  <si>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</si>
  <si>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</si>
  <si>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</si>
  <si>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</si>
  <si>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</si>
  <si>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</si>
  <si>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</si>
  <si>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</si>
  <si>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</si>
  <si>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</si>
  <si>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</si>
  <si>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</si>
  <si>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</si>
  <si>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</si>
  <si>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</si>
  <si>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</si>
  <si>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</si>
  <si>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</si>
  <si>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</si>
  <si>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</si>
  <si>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</si>
  <si>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</si>
  <si>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</si>
  <si>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</si>
  <si>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</si>
  <si>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</si>
  <si>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</si>
  <si>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</si>
  <si>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</si>
  <si>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</si>
  <si>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</si>
  <si>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</si>
  <si>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</si>
  <si>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</si>
  <si>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</si>
  <si>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</si>
  <si>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</si>
  <si>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</si>
  <si>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</si>
  <si>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</si>
  <si>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</si>
  <si>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</si>
  <si>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</si>
  <si>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</si>
  <si>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</si>
  <si>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</si>
  <si>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</si>
  <si>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</si>
  <si>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</si>
  <si>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</si>
  <si>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</si>
  <si>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</si>
  <si>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</si>
  <si>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</si>
  <si>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</si>
  <si>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</si>
  <si>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</si>
  <si>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</si>
  <si>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</si>
  <si>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</si>
  <si>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</si>
  <si>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</si>
  <si>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</si>
  <si>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</si>
  <si>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</si>
  <si>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</si>
  <si>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</si>
  <si>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</si>
  <si>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</si>
  <si>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</si>
  <si>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</si>
  <si>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</si>
  <si>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</si>
  <si>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</si>
  <si>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</si>
  <si>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</si>
  <si>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</si>
  <si>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</si>
  <si>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</si>
  <si>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</si>
  <si>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</si>
  <si>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</si>
  <si>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</si>
  <si>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</si>
  <si>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</si>
  <si>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</si>
  <si>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</si>
  <si>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</si>
  <si>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</si>
  <si>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</si>
  <si>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</si>
  <si>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</si>
  <si>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</si>
  <si>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</si>
  <si>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</si>
  <si>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</si>
  <si>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</si>
  <si>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</si>
  <si>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</si>
  <si>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</si>
  <si>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</si>
  <si>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</si>
  <si>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</si>
  <si>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</si>
  <si>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</si>
  <si>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</si>
  <si>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</si>
  <si>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</si>
  <si>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</si>
  <si>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</si>
  <si>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</si>
  <si>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</si>
  <si>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</si>
  <si>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</si>
  <si>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</si>
  <si>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</si>
  <si>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</si>
  <si>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</si>
  <si>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</si>
  <si>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</si>
  <si>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</si>
  <si>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</si>
  <si>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</si>
  <si>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</si>
  <si>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</si>
  <si>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</si>
  <si>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</si>
  <si>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</si>
  <si>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</si>
  <si>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</si>
  <si>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</si>
  <si>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</si>
  <si>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</si>
  <si>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</si>
  <si>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</si>
  <si>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</si>
  <si>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</si>
  <si>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</si>
  <si>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</si>
  <si>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</si>
  <si>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</si>
  <si>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</si>
  <si>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</si>
  <si>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</si>
  <si>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</si>
  <si>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</si>
  <si>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</si>
  <si>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</si>
  <si>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</si>
  <si>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</si>
  <si>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</si>
  <si>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</si>
  <si>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</si>
  <si>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</si>
  <si>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</si>
  <si>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</si>
  <si>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</si>
  <si>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</si>
  <si>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</si>
  <si>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</si>
  <si>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</si>
  <si>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</si>
  <si>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</si>
  <si>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</si>
  <si>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</si>
  <si>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</si>
  <si>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</si>
  <si>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</si>
  <si>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</si>
  <si>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</si>
  <si>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</si>
  <si>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</si>
  <si>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</si>
  <si>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</si>
  <si>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</si>
  <si>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</si>
  <si>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</si>
  <si>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</si>
  <si>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</si>
  <si>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</si>
  <si>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</si>
  <si>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</si>
  <si>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</si>
  <si>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</si>
  <si>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</si>
  <si>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</si>
  <si>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</si>
  <si>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</si>
  <si>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</si>
  <si>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</si>
  <si>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</si>
  <si>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</si>
  <si>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</si>
  <si>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</si>
  <si>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</si>
  <si>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</si>
  <si>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</si>
  <si>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</si>
  <si>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</si>
  <si>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</si>
  <si>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</si>
  <si>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</si>
  <si>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</si>
  <si>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</si>
  <si>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</si>
  <si>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</si>
  <si>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</si>
  <si>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</si>
  <si>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</si>
  <si>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</si>
  <si>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</si>
  <si>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</si>
  <si>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</si>
  <si>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</si>
  <si>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</si>
  <si>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</si>
  <si>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</si>
  <si>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</si>
  <si>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</si>
  <si>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</si>
  <si>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</si>
  <si>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</si>
  <si>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</si>
  <si>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</si>
  <si>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</si>
  <si>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</si>
  <si>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</si>
  <si>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</si>
  <si>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</si>
  <si>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</si>
  <si>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</si>
  <si>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</si>
  <si>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</si>
  <si>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</si>
  <si>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</si>
  <si>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</si>
  <si>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</si>
  <si>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</si>
  <si>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</si>
  <si>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</si>
  <si>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</si>
  <si>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</si>
  <si>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</si>
  <si>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</si>
  <si>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</si>
  <si>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</si>
  <si>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</si>
  <si>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</si>
  <si>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</si>
  <si>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</si>
  <si>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</si>
  <si>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</si>
  <si>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</si>
  <si>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</si>
  <si>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</si>
  <si>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</si>
  <si>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</si>
  <si>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</si>
  <si>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</si>
  <si>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</si>
  <si>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</si>
  <si>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</si>
  <si>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</si>
  <si>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</si>
  <si>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</si>
  <si>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</si>
  <si>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</si>
  <si>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</si>
  <si>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</si>
  <si>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</si>
  <si>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</si>
  <si>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</si>
  <si>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</si>
  <si>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</si>
  <si>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</si>
  <si>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</si>
  <si>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</si>
  <si>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</si>
  <si>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</si>
  <si>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</si>
  <si>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</si>
  <si>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</si>
  <si>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</si>
  <si>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</si>
  <si>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</si>
  <si>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</si>
  <si>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</si>
  <si>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</si>
  <si>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</si>
  <si>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</si>
  <si>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</si>
  <si>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</si>
  <si>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</si>
  <si>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</si>
  <si>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</si>
  <si>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</si>
  <si>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</si>
  <si>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</si>
  <si>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</si>
  <si>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</si>
  <si>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</si>
  <si>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</si>
  <si>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</si>
  <si>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</si>
  <si>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</si>
  <si>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</si>
  <si>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</si>
  <si>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</si>
  <si>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</si>
  <si>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</si>
  <si>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</si>
  <si>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</si>
  <si>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</si>
  <si>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</si>
  <si>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</si>
  <si>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</si>
  <si>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</si>
  <si>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</si>
  <si>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</si>
  <si>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</si>
  <si>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</si>
  <si>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</si>
  <si>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</si>
  <si>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</si>
  <si>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</si>
  <si>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</si>
  <si>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</si>
  <si>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</si>
  <si>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</si>
  <si>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</si>
  <si>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</si>
  <si>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</si>
  <si>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</si>
  <si>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</si>
  <si>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</si>
  <si>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</si>
  <si>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</si>
  <si>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</si>
  <si>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</si>
  <si>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</si>
  <si>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</si>
  <si>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</si>
  <si>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</si>
  <si>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</si>
  <si>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</si>
  <si>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</si>
  <si>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</si>
  <si>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</si>
  <si>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</si>
  <si>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</si>
  <si>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</si>
  <si>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</si>
  <si>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</si>
  <si>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</si>
  <si>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</si>
  <si>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</si>
  <si>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</si>
  <si>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</si>
  <si>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</si>
  <si>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</si>
  <si>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</si>
  <si>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</si>
  <si>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</si>
  <si>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</si>
  <si>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</si>
  <si>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</si>
  <si>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Предварительный расчет стоимости</t>
  </si>
  <si>
    <t xml:space="preserve"> </t>
  </si>
  <si>
    <t>нет</t>
  </si>
  <si>
    <t>Раздел 5. Показатели инвестиционного проекта</t>
  </si>
  <si>
    <t>Факт (предложение по корректировке плана)</t>
  </si>
  <si>
    <t>-</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</si>
  <si>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</si>
  <si>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</si>
  <si>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</si>
  <si>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</si>
  <si>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</si>
  <si>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</si>
  <si>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</si>
  <si>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</si>
  <si>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</si>
  <si>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</si>
  <si>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Сметная стоимость проекта в ценах IV кВ 2019 года с НДС, млн. руб.</t>
  </si>
  <si>
    <t>K_TP1100.AS.0006</t>
  </si>
  <si>
    <t>ХМАО-Югра, г.  Сургут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</si>
  <si>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</si>
  <si>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</si>
  <si>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</si>
  <si>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</si>
  <si>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</si>
  <si>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</si>
  <si>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</si>
  <si>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</si>
  <si>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</si>
  <si>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</si>
  <si>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</si>
  <si>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</si>
  <si>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</si>
  <si>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</si>
  <si>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</si>
  <si>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</si>
  <si>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</si>
  <si>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</si>
  <si>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</si>
  <si>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</si>
  <si>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</si>
  <si>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</si>
  <si>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</si>
  <si>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</si>
  <si>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</si>
  <si>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</si>
  <si>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</si>
  <si>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</si>
  <si>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</si>
  <si>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</si>
  <si>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</si>
  <si>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</si>
  <si>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</si>
  <si>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</si>
  <si>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не относится</t>
  </si>
  <si>
    <t>ЛЭП, км</t>
  </si>
  <si>
    <r>
      <t>от «__» _____ 20</t>
    </r>
    <r>
      <rPr>
        <u/>
        <sz val="14"/>
        <rFont val="Times New Roman"/>
        <family val="1"/>
        <charset val="204"/>
      </rPr>
      <t xml:space="preserve">     </t>
    </r>
    <r>
      <rPr>
        <sz val="14"/>
        <rFont val="Times New Roman"/>
        <family val="1"/>
        <charset val="204"/>
      </rPr>
      <t xml:space="preserve"> г. №___</t>
    </r>
  </si>
  <si>
    <t>Развитие системы  учета (технический учет на присоединениях 0.22(0.4) кВ 108 шт.) филиал АО «Россети Тюмень» Сургутские электрические сети</t>
  </si>
  <si>
    <t>1.12.</t>
  </si>
  <si>
    <t>от «__» _____ 201_  №___</t>
  </si>
  <si>
    <t>108 т.у.</t>
  </si>
  <si>
    <t>Год 2025</t>
  </si>
  <si>
    <t>Год 2026</t>
  </si>
  <si>
    <t>Год 2027</t>
  </si>
  <si>
    <t>Выполнение СТО-ИА-17.2-11-06-2014 АО "Россети Тюмень" в части учета потерь и постраения балансов эл. энергии.</t>
  </si>
  <si>
    <t>В рамках данного инвестиционного проекта планируется осуществить установку:               
•  технических ПУ - 108 шт.</t>
  </si>
  <si>
    <t>Всего коммерческих ПУ - 931 шт.
Планируется установить технических ПУ - 108 шт.</t>
  </si>
  <si>
    <t>г. Сургут</t>
  </si>
  <si>
    <t>- по договорам подряда (в разбивке по каждому подрядчику и по договорам):</t>
  </si>
  <si>
    <t>объем заключенного договора 10/02-165 от 01.03.2023 . АО "Тюменьэнерго Инжиниринг"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</si>
  <si>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</si>
  <si>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</si>
  <si>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</si>
  <si>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</si>
  <si>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</si>
  <si>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</si>
  <si>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</si>
  <si>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</si>
  <si>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</si>
  <si>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</si>
  <si>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</si>
  <si>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</si>
  <si>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</si>
  <si>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</si>
  <si>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</si>
  <si>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</si>
  <si>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</si>
  <si>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</si>
  <si>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"Россети Тюмень" Сургутские ЭС</t>
  </si>
  <si>
    <t>Реконструкция и техническое перевооружение электросетевых объектов</t>
  </si>
  <si>
    <t>Комплекс</t>
  </si>
  <si>
    <t>Выполнение комплекса работ по развитию системы учета (технический учет на присоединениях 0.22(0.4) кВ 108 шт.) филиала АО
"Россети Тюмень" Сургутские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</si>
  <si>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</si>
  <si>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</si>
  <si>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</si>
  <si>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</si>
  <si>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</si>
  <si>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</si>
  <si>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</si>
  <si>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</si>
  <si>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</si>
  <si>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"ПРО ДИЗАЙН"</t>
  </si>
  <si>
    <t>ООО СК "ТОРУС"</t>
  </si>
  <si>
    <t>нд</t>
  </si>
  <si>
    <t>Год 2028</t>
  </si>
  <si>
    <t>+</t>
  </si>
  <si>
    <t>Год раскрытия информации: 2025 год</t>
  </si>
  <si>
    <t xml:space="preserve">
0,03657 млн. руб. / 1 у.е.
</t>
  </si>
  <si>
    <t xml:space="preserve"> по состоянию на 01.01.2024</t>
  </si>
  <si>
    <t>по состоянию на 01.01.2025</t>
  </si>
  <si>
    <t xml:space="preserve">Факт 2024 года </t>
  </si>
  <si>
    <t>Год 2029</t>
  </si>
  <si>
    <t>1. Счетчик электрической энергии электронный,: трехфазный Меркурий 230ART2-00 P(Q) C(R) SIDN, 5(7,5)А (многотарифный). 
2. Шкаф учета электроэнергии ШУЭ-3
3. Выключатели автоматические: дифференциального тока четырехполюсные АД-14 4Р 16А 30мА
4. Трансформатор тока: Т-0,66</t>
  </si>
  <si>
    <t>Реализация завершена</t>
  </si>
  <si>
    <t>З</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</si>
  <si>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№2 на увеличение стоимости договора (без проведения закупочных процедур) цена договора составляет 4 487 008,78 руб. с НДС. 3. Поднисан протокол о корректировки окончательных сумм на сумму 4 425 173,35 руб. с НДС.</t>
  </si>
  <si>
    <t>Год раскрытия информации:  2025 год</t>
  </si>
  <si>
    <t>от «__» _____ 2015 г. №___</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</si>
  <si>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</si>
  <si>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</si>
  <si>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</si>
  <si>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</si>
  <si>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</si>
  <si>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</si>
  <si>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</si>
  <si>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</si>
  <si>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</si>
  <si>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</si>
  <si>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</si>
  <si>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</si>
  <si>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 окупается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</si>
</sst>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р_._-;\-* #,##0.00_р_._-;_-* &quot;-&quot;??_р_._-;_-@_-"/>
    <numFmt numFmtId="165" formatCode="#,##0_ ;\-#,##0\ "/>
    <numFmt numFmtId="166" formatCode="_-* #,##0.00\ _р_._-;\-* #,##0.00\ _р_._-;_-* &quot;-&quot;??\ _р_._-;_-@_-"/>
    <numFmt numFmtId="167" formatCode="#,##0.0"/>
    <numFmt numFmtId="168" formatCode="#,##0.000"/>
    <numFmt numFmtId="169" formatCode="0.000000000"/>
    <numFmt numFmtId="170" formatCode="0.00000000"/>
    <numFmt numFmtId="171" formatCode="0.000000"/>
    <numFmt numFmtId="172" formatCode="#,##0.0000000"/>
    <numFmt numFmtId="173" formatCode="0.0%"/>
    <numFmt numFmtId="174" formatCode="_(* #,##0_);_(* \(#,##0\);_(* &quot;-&quot;_);_(@_)"/>
    <numFmt numFmtId="175" formatCode="_(* #,##0.00_);_(* \(#,##0.00\);_(* &quot;-&quot;_);_(@_)"/>
    <numFmt numFmtId="176" formatCode="0.0000"/>
    <numFmt numFmtId="177" formatCode="0_ ;\-0\ "/>
    <numFmt numFmtId="178" formatCode="[$-419]mmmm\ yyyy;@"/>
    <numFmt numFmtId="179"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u/>
      <sz val="14"/>
      <name val="Times New Roman"/>
      <family val="1"/>
      <charset val="204"/>
    </font>
    <font>
      <i/>
      <sz val="11"/>
      <color theme="1"/>
      <name val="Calibri"/>
      <family val="2"/>
      <charset val="204"/>
      <scheme val="minor"/>
    </font>
    <font>
      <sz val="10"/>
      <color theme="1"/>
      <name val="Times New Roman"/>
      <family val="1"/>
      <charset val="204"/>
    </font>
    <font>
      <sz val="10"/>
      <color theme="1"/>
      <name val="Calibri"/>
      <family val="2"/>
      <charset val="204"/>
    </font>
    <font>
      <sz val="10"/>
      <color rgb="FFFF0000"/>
      <name val="Calibri"/>
      <family val="2"/>
      <charset val="204"/>
      <scheme val="minor"/>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58"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2" fillId="0" borderId="0" xfId="2" applyFont="1"/>
    <xf numFmtId="0" fontId="8" fillId="0" borderId="0" xfId="2" applyFont="1" applyAlignment="1">
      <alignment vertical="center"/>
    </xf>
    <xf numFmtId="0" fontId="49" fillId="0" borderId="0" xfId="2" applyFont="1"/>
    <xf numFmtId="0" fontId="0" fillId="0" borderId="1" xfId="0" applyBorder="1"/>
    <xf numFmtId="0" fontId="0" fillId="0" borderId="1" xfId="0" applyBorder="1" applyAlignment="1">
      <alignment horizontal="center" vertical="center"/>
    </xf>
    <xf numFmtId="0" fontId="0" fillId="0" borderId="1" xfId="0"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1" fillId="0" borderId="30" xfId="2" applyFont="1" applyBorder="1" applyAlignment="1">
      <alignment horizontal="justify" vertical="top" wrapText="1"/>
    </xf>
    <xf numFmtId="0" fontId="42" fillId="0" borderId="32" xfId="2" applyFont="1" applyBorder="1" applyAlignment="1">
      <alignment horizontal="justify" vertical="top" wrapText="1"/>
    </xf>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0" fontId="49" fillId="0" borderId="0" xfId="2" applyFont="1" applyAlignment="1">
      <alignment horizontal="center"/>
    </xf>
    <xf numFmtId="0" fontId="11" fillId="0" borderId="1" xfId="62" applyFont="1" applyBorder="1" applyAlignment="1">
      <alignment vertical="center" wrapText="1"/>
    </xf>
    <xf numFmtId="0" fontId="11" fillId="0" borderId="1" xfId="62" applyFont="1" applyBorder="1" applyAlignment="1">
      <alignment horizontal="left"/>
    </xf>
    <xf numFmtId="0" fontId="11" fillId="0" borderId="1" xfId="62" applyFont="1" applyBorder="1" applyAlignment="1">
      <alignment horizontal="center" vertical="center" wrapText="1"/>
    </xf>
    <xf numFmtId="0" fontId="11" fillId="0" borderId="1" xfId="62" applyFont="1" applyBorder="1" applyAlignment="1">
      <alignment horizontal="left" vertical="center"/>
    </xf>
    <xf numFmtId="3" fontId="0" fillId="0" borderId="1" xfId="0" applyNumberFormat="1" applyBorder="1" applyAlignment="1">
      <alignment wrapText="1"/>
    </xf>
    <xf numFmtId="169" fontId="0" fillId="0" borderId="1" xfId="0" applyNumberFormat="1" applyBorder="1" applyAlignment="1">
      <alignment horizontal="center" vertical="center"/>
    </xf>
    <xf numFmtId="170" fontId="0" fillId="0" borderId="1" xfId="0" applyNumberFormat="1" applyBorder="1" applyAlignment="1">
      <alignment horizontal="center" vertical="center"/>
    </xf>
    <xf numFmtId="171" fontId="0" fillId="0" borderId="1" xfId="0" applyNumberFormat="1" applyBorder="1" applyAlignment="1">
      <alignment horizontal="center" vertical="center"/>
    </xf>
    <xf numFmtId="172" fontId="0" fillId="0" borderId="1" xfId="0" applyNumberFormat="1" applyBorder="1" applyAlignment="1">
      <alignment horizontal="center" vertical="center"/>
    </xf>
    <xf numFmtId="0" fontId="63" fillId="0" borderId="0" xfId="94" applyFont="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Alignment="1">
      <alignment horizontal="center" vertical="center"/>
    </xf>
    <xf numFmtId="0" fontId="6" fillId="24" borderId="0" xfId="1" applyFont="1" applyFill="1"/>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xf numFmtId="0" fontId="43" fillId="24" borderId="0" xfId="0" applyFont="1" applyFill="1" applyAlignment="1">
      <alignment vertical="center"/>
    </xf>
    <xf numFmtId="0" fontId="11" fillId="24" borderId="4" xfId="2" applyFill="1" applyBorder="1" applyAlignment="1">
      <alignment vertical="center" wrapText="1"/>
    </xf>
    <xf numFmtId="0" fontId="11" fillId="24" borderId="1" xfId="2" applyFill="1" applyBorder="1" applyAlignment="1">
      <alignment vertical="center" wrapText="1"/>
    </xf>
    <xf numFmtId="0" fontId="7" fillId="24" borderId="1" xfId="0" applyFont="1" applyFill="1" applyBorder="1" applyAlignment="1">
      <alignment horizontal="left" vertical="center" wrapText="1"/>
    </xf>
    <xf numFmtId="0" fontId="11" fillId="24" borderId="0" xfId="2" applyFill="1"/>
    <xf numFmtId="0" fontId="43" fillId="24" borderId="0" xfId="2" applyFont="1" applyFill="1" applyAlignment="1">
      <alignment horizontal="center" vertical="top" wrapText="1"/>
    </xf>
    <xf numFmtId="0" fontId="11" fillId="24" borderId="0" xfId="2" applyFill="1" applyAlignment="1">
      <alignment horizontal="right"/>
    </xf>
    <xf numFmtId="0" fontId="11" fillId="24" borderId="0" xfId="2" applyFill="1" applyAlignment="1">
      <alignment horizontal="left" wrapText="1"/>
    </xf>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ill="1" applyBorder="1" applyAlignment="1">
      <alignment horizontal="center" vertical="top" wrapText="1"/>
    </xf>
    <xf numFmtId="0" fontId="11" fillId="24" borderId="1" xfId="2" applyFill="1" applyBorder="1"/>
    <xf numFmtId="0" fontId="11" fillId="24" borderId="1" xfId="2" applyFill="1" applyBorder="1" applyAlignment="1">
      <alignment vertical="top" wrapText="1"/>
    </xf>
    <xf numFmtId="0" fontId="11" fillId="24" borderId="1" xfId="2" applyFill="1" applyBorder="1" applyAlignment="1">
      <alignment horizontal="center" vertical="center" wrapText="1"/>
    </xf>
    <xf numFmtId="0" fontId="11" fillId="24" borderId="1" xfId="2" applyFill="1" applyBorder="1" applyAlignment="1">
      <alignment horizontal="justify" vertical="top" wrapText="1"/>
    </xf>
    <xf numFmtId="14" fontId="11" fillId="24" borderId="1" xfId="0" applyNumberFormat="1" applyFont="1" applyFill="1" applyBorder="1" applyAlignment="1">
      <alignment horizontal="center" vertical="center" wrapText="1"/>
    </xf>
    <xf numFmtId="0" fontId="43" fillId="24" borderId="1" xfId="0" applyFont="1" applyFill="1" applyBorder="1" applyAlignment="1">
      <alignment horizontal="center" vertical="top" wrapText="1"/>
    </xf>
    <xf numFmtId="0" fontId="11" fillId="24" borderId="1" xfId="2" applyFill="1" applyBorder="1" applyAlignment="1">
      <alignment horizontal="left" vertical="center" wrapText="1"/>
    </xf>
    <xf numFmtId="0" fontId="11" fillId="24" borderId="1" xfId="2" applyFill="1" applyBorder="1" applyAlignment="1">
      <alignment horizontal="left" vertical="top"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0" fontId="11" fillId="24" borderId="0" xfId="2" applyFill="1" applyAlignment="1">
      <alignment vertical="top" wrapText="1"/>
    </xf>
    <xf numFmtId="0" fontId="41" fillId="24" borderId="30" xfId="2" applyFont="1" applyFill="1" applyBorder="1" applyAlignment="1">
      <alignment horizontal="left"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95"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96" applyFont="1" applyBorder="1" applyAlignment="1">
      <alignment horizontal="left" vertical="center" wrapText="1"/>
    </xf>
    <xf numFmtId="0" fontId="44" fillId="0" borderId="1" xfId="96" applyFont="1" applyBorder="1" applyAlignment="1">
      <alignment horizontal="left" vertical="center" wrapText="1"/>
    </xf>
    <xf numFmtId="4" fontId="3" fillId="24" borderId="1" xfId="1" applyNumberFormat="1" applyFill="1" applyBorder="1" applyAlignment="1">
      <alignment horizontal="center" vertical="center"/>
    </xf>
    <xf numFmtId="0" fontId="11" fillId="0" borderId="1" xfId="2" applyBorder="1" applyAlignment="1">
      <alignment vertical="center" wrapText="1"/>
    </xf>
    <xf numFmtId="0" fontId="43" fillId="0" borderId="1" xfId="2" applyFont="1" applyBorder="1" applyAlignment="1">
      <alignment horizontal="center" vertical="top" wrapText="1"/>
    </xf>
    <xf numFmtId="177" fontId="11" fillId="0" borderId="1" xfId="95" applyNumberFormat="1" applyFont="1" applyFill="1" applyBorder="1" applyAlignment="1">
      <alignment horizontal="right" wrapText="1"/>
    </xf>
    <xf numFmtId="0" fontId="11" fillId="0" borderId="10" xfId="41" applyBorder="1" applyAlignment="1">
      <alignment horizontal="center" vertical="center" wrapText="1"/>
    </xf>
    <xf numFmtId="0" fontId="42"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Border="1" applyAlignment="1">
      <alignment horizontal="left" vertical="center" wrapText="1"/>
    </xf>
    <xf numFmtId="0" fontId="69" fillId="0" borderId="0" xfId="0" applyFont="1"/>
    <xf numFmtId="14" fontId="11" fillId="0" borderId="1" xfId="0" applyNumberFormat="1" applyFont="1" applyBorder="1" applyAlignment="1">
      <alignment horizontal="center" vertical="center" wrapText="1"/>
    </xf>
    <xf numFmtId="1"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wrapText="1"/>
    </xf>
    <xf numFmtId="178"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xf>
    <xf numFmtId="167" fontId="41" fillId="0" borderId="1" xfId="49" applyNumberFormat="1" applyFont="1" applyBorder="1" applyAlignment="1">
      <alignment horizontal="center" vertical="center" wrapText="1"/>
    </xf>
    <xf numFmtId="3" fontId="41" fillId="0" borderId="1" xfId="49" applyNumberFormat="1" applyFont="1" applyBorder="1" applyAlignment="1">
      <alignment horizontal="center" vertical="center" wrapText="1"/>
    </xf>
    <xf numFmtId="3" fontId="41" fillId="0" borderId="1" xfId="49" applyNumberFormat="1" applyFont="1" applyBorder="1" applyAlignment="1">
      <alignment horizontal="center" vertical="center"/>
    </xf>
    <xf numFmtId="14" fontId="41" fillId="0" borderId="1" xfId="49" applyNumberFormat="1" applyFont="1" applyBorder="1" applyAlignment="1">
      <alignment horizontal="center" vertical="center"/>
    </xf>
    <xf numFmtId="0" fontId="70" fillId="0" borderId="0" xfId="49" applyFont="1"/>
    <xf numFmtId="0" fontId="41" fillId="0" borderId="1" xfId="49" applyFont="1" applyBorder="1" applyAlignment="1">
      <alignment horizontal="center" vertical="center"/>
    </xf>
    <xf numFmtId="168" fontId="36" fillId="0" borderId="34" xfId="0" applyNumberFormat="1" applyFont="1" applyBorder="1" applyAlignment="1">
      <alignment horizontal="left" vertical="center"/>
    </xf>
    <xf numFmtId="0" fontId="36" fillId="0" borderId="34" xfId="0" applyFont="1" applyBorder="1"/>
    <xf numFmtId="168" fontId="39" fillId="25" borderId="34" xfId="0" applyNumberFormat="1" applyFont="1" applyFill="1" applyBorder="1" applyAlignment="1">
      <alignment horizontal="left" vertical="center"/>
    </xf>
    <xf numFmtId="168" fontId="36" fillId="0" borderId="34" xfId="0" applyNumberFormat="1" applyFont="1" applyBorder="1" applyAlignment="1">
      <alignment horizontal="left" vertical="center" wrapText="1"/>
    </xf>
    <xf numFmtId="168" fontId="36" fillId="27" borderId="34" xfId="0" applyNumberFormat="1" applyFont="1" applyFill="1" applyBorder="1" applyAlignment="1">
      <alignment horizontal="left" vertical="center" wrapText="1"/>
    </xf>
    <xf numFmtId="0" fontId="39" fillId="26" borderId="37" xfId="0" applyFont="1" applyFill="1" applyBorder="1" applyAlignment="1">
      <alignment horizontal="left" vertical="center"/>
    </xf>
    <xf numFmtId="0" fontId="36" fillId="0" borderId="34" xfId="0" applyFont="1" applyBorder="1" applyAlignment="1">
      <alignment horizontal="left" vertical="center" wrapText="1"/>
    </xf>
    <xf numFmtId="168" fontId="39" fillId="26" borderId="37" xfId="0" applyNumberFormat="1" applyFont="1" applyFill="1" applyBorder="1" applyAlignment="1">
      <alignment horizontal="left" vertical="center"/>
    </xf>
    <xf numFmtId="9" fontId="11" fillId="0" borderId="1" xfId="0" applyNumberFormat="1" applyFont="1" applyBorder="1" applyAlignment="1">
      <alignment horizontal="center" vertical="center" wrapText="1"/>
    </xf>
    <xf numFmtId="0" fontId="11" fillId="0" borderId="1" xfId="2" applyBorder="1" applyAlignment="1">
      <alignment horizontal="center" vertical="center" wrapText="1"/>
    </xf>
    <xf numFmtId="9" fontId="11" fillId="0" borderId="1" xfId="2" applyNumberFormat="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36" fillId="26" borderId="37" xfId="0" applyFont="1" applyFill="1" applyBorder="1" applyAlignment="1">
      <alignment horizontal="left" vertical="center"/>
    </xf>
    <xf numFmtId="0" fontId="36" fillId="26" borderId="37" xfId="0" applyFont="1" applyFill="1" applyBorder="1" applyAlignment="1">
      <alignment horizontal="left" vertical="center" wrapText="1"/>
    </xf>
    <xf numFmtId="0" fontId="43" fillId="0" borderId="1" xfId="2" applyFont="1" applyBorder="1" applyAlignment="1">
      <alignment horizontal="center" vertical="center" wrapText="1"/>
    </xf>
    <xf numFmtId="168" fontId="11" fillId="0" borderId="1" xfId="95" applyNumberFormat="1" applyFont="1" applyFill="1" applyBorder="1" applyAlignment="1">
      <alignment horizontal="right" wrapText="1"/>
    </xf>
    <xf numFmtId="179" fontId="11" fillId="0" borderId="1" xfId="95"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49" fontId="41" fillId="0" borderId="1" xfId="49" applyNumberFormat="1" applyFont="1" applyFill="1" applyBorder="1" applyAlignment="1">
      <alignment horizontal="center" vertical="center" wrapText="1"/>
    </xf>
    <xf numFmtId="0" fontId="72" fillId="0" borderId="0" xfId="97" applyFont="1" applyAlignment="1">
      <alignment horizontal="center" vertical="center" wrapText="1"/>
    </xf>
    <xf numFmtId="0" fontId="11" fillId="0" borderId="0" xfId="97" applyFont="1" applyAlignment="1">
      <alignment vertical="center"/>
    </xf>
    <xf numFmtId="0" fontId="42" fillId="0" borderId="0" xfId="97" applyFont="1" applyAlignment="1">
      <alignment vertical="center"/>
    </xf>
    <xf numFmtId="0" fontId="11" fillId="0" borderId="0" xfId="97" applyFont="1" applyAlignment="1">
      <alignment horizontal="right" vertical="center"/>
    </xf>
    <xf numFmtId="0" fontId="63" fillId="0" borderId="0" xfId="97" applyFont="1" applyAlignment="1">
      <alignment vertical="center"/>
    </xf>
    <xf numFmtId="0" fontId="42" fillId="0" borderId="0" xfId="97" applyFont="1" applyAlignment="1">
      <alignment horizontal="left" vertical="center"/>
    </xf>
    <xf numFmtId="0" fontId="42" fillId="0" borderId="0" xfId="97" applyFont="1" applyAlignment="1">
      <alignment horizontal="center" vertical="center"/>
    </xf>
    <xf numFmtId="0" fontId="64" fillId="0" borderId="0" xfId="97" applyFont="1" applyAlignment="1">
      <alignment horizontal="left" vertical="center"/>
    </xf>
    <xf numFmtId="0" fontId="46" fillId="0" borderId="0" xfId="97" applyFont="1" applyAlignment="1">
      <alignment vertical="center"/>
    </xf>
    <xf numFmtId="0" fontId="41" fillId="0" borderId="0" xfId="97" applyFont="1" applyAlignment="1">
      <alignment vertical="center"/>
    </xf>
    <xf numFmtId="4" fontId="41" fillId="0" borderId="1" xfId="97" applyNumberFormat="1" applyFont="1" applyBorder="1" applyAlignment="1">
      <alignment horizontal="center" vertical="center"/>
    </xf>
    <xf numFmtId="3" fontId="41" fillId="0" borderId="1" xfId="97" applyNumberFormat="1" applyFont="1" applyBorder="1" applyAlignment="1">
      <alignment horizontal="center" vertical="center"/>
    </xf>
    <xf numFmtId="0" fontId="38" fillId="0" borderId="0" xfId="97" applyFont="1" applyAlignment="1">
      <alignment vertical="center"/>
    </xf>
    <xf numFmtId="0" fontId="41" fillId="0" borderId="1" xfId="97" applyFont="1" applyBorder="1" applyAlignment="1">
      <alignment horizontal="center" vertical="center"/>
    </xf>
    <xf numFmtId="167" fontId="11" fillId="0" borderId="0" xfId="97" applyNumberFormat="1" applyFont="1" applyAlignment="1">
      <alignment vertical="center"/>
    </xf>
    <xf numFmtId="2" fontId="11" fillId="0" borderId="0" xfId="97" applyNumberFormat="1" applyFont="1" applyAlignment="1">
      <alignment vertical="center"/>
    </xf>
    <xf numFmtId="1" fontId="43" fillId="0" borderId="41" xfId="97" applyNumberFormat="1" applyFont="1" applyBorder="1" applyAlignment="1">
      <alignment horizontal="center" vertical="center"/>
    </xf>
    <xf numFmtId="1" fontId="43" fillId="0" borderId="27" xfId="97" applyNumberFormat="1" applyFont="1" applyBorder="1" applyAlignment="1">
      <alignment horizontal="center" vertical="center"/>
    </xf>
    <xf numFmtId="10" fontId="41" fillId="0" borderId="3" xfId="97" applyNumberFormat="1" applyFont="1" applyBorder="1" applyAlignment="1">
      <alignment vertical="center"/>
    </xf>
    <xf numFmtId="10" fontId="41" fillId="0" borderId="1" xfId="97" applyNumberFormat="1" applyFont="1" applyBorder="1" applyAlignment="1">
      <alignment vertical="center"/>
    </xf>
    <xf numFmtId="4" fontId="41" fillId="0" borderId="42" xfId="97" applyNumberFormat="1" applyFont="1" applyBorder="1" applyAlignment="1">
      <alignment vertical="center"/>
    </xf>
    <xf numFmtId="4" fontId="41" fillId="0" borderId="23" xfId="97" applyNumberFormat="1" applyFont="1" applyBorder="1" applyAlignment="1">
      <alignment vertical="center"/>
    </xf>
    <xf numFmtId="3" fontId="11" fillId="0" borderId="21" xfId="97" applyNumberFormat="1" applyFont="1" applyBorder="1" applyAlignment="1">
      <alignment vertical="center"/>
    </xf>
    <xf numFmtId="3" fontId="11" fillId="0" borderId="2" xfId="97" applyNumberFormat="1" applyFont="1" applyBorder="1" applyAlignment="1">
      <alignment vertical="center"/>
    </xf>
    <xf numFmtId="3" fontId="11" fillId="0" borderId="3" xfId="97" applyNumberFormat="1" applyFont="1" applyBorder="1" applyAlignment="1">
      <alignment vertical="center"/>
    </xf>
    <xf numFmtId="3" fontId="11" fillId="0" borderId="1" xfId="97" applyNumberFormat="1" applyFont="1" applyBorder="1" applyAlignment="1">
      <alignment vertical="center"/>
    </xf>
    <xf numFmtId="0" fontId="11" fillId="0" borderId="3" xfId="97" applyFont="1" applyBorder="1" applyAlignment="1">
      <alignment vertical="center"/>
    </xf>
    <xf numFmtId="0" fontId="11" fillId="0" borderId="1" xfId="97" applyFont="1" applyBorder="1" applyAlignment="1">
      <alignment vertical="center"/>
    </xf>
    <xf numFmtId="1" fontId="43" fillId="0" borderId="27" xfId="97" applyNumberFormat="1" applyFont="1" applyBorder="1" applyAlignment="1">
      <alignment horizontal="center" vertical="center" wrapText="1"/>
    </xf>
    <xf numFmtId="0" fontId="1" fillId="0" borderId="0" xfId="50"/>
    <xf numFmtId="0" fontId="74" fillId="0" borderId="2" xfId="50" applyFont="1" applyBorder="1" applyAlignment="1">
      <alignment vertical="center"/>
    </xf>
    <xf numFmtId="0" fontId="74" fillId="0" borderId="1" xfId="50" applyFont="1" applyBorder="1" applyAlignment="1">
      <alignment vertical="center"/>
    </xf>
    <xf numFmtId="0" fontId="74" fillId="0" borderId="23" xfId="50" applyFont="1" applyBorder="1" applyAlignment="1">
      <alignment vertical="center"/>
    </xf>
    <xf numFmtId="3" fontId="11" fillId="0" borderId="0" xfId="97" applyNumberFormat="1" applyFont="1" applyAlignment="1">
      <alignment vertical="center"/>
    </xf>
    <xf numFmtId="174" fontId="42" fillId="0" borderId="1" xfId="97" applyNumberFormat="1" applyFont="1" applyBorder="1" applyAlignment="1">
      <alignment vertical="center"/>
    </xf>
    <xf numFmtId="174" fontId="41" fillId="0" borderId="1" xfId="97" applyNumberFormat="1" applyFont="1" applyBorder="1" applyAlignment="1">
      <alignment vertical="center"/>
    </xf>
    <xf numFmtId="174" fontId="42" fillId="0" borderId="23" xfId="97" applyNumberFormat="1" applyFont="1" applyBorder="1" applyAlignment="1">
      <alignment vertical="center"/>
    </xf>
    <xf numFmtId="0" fontId="65" fillId="0" borderId="0" xfId="97" applyFont="1" applyAlignment="1">
      <alignment vertical="center"/>
    </xf>
    <xf numFmtId="167" fontId="66" fillId="0" borderId="0" xfId="97" applyNumberFormat="1" applyFont="1" applyAlignment="1">
      <alignment horizontal="center" vertical="center"/>
    </xf>
    <xf numFmtId="168" fontId="41" fillId="0" borderId="1" xfId="97" applyNumberFormat="1" applyFont="1" applyBorder="1" applyAlignment="1">
      <alignment horizontal="center" vertical="center"/>
    </xf>
    <xf numFmtId="173" fontId="42" fillId="0" borderId="1" xfId="97" applyNumberFormat="1" applyFont="1" applyBorder="1" applyAlignment="1">
      <alignment vertical="center"/>
    </xf>
    <xf numFmtId="175" fontId="42" fillId="0" borderId="1" xfId="97" applyNumberFormat="1" applyFont="1" applyBorder="1" applyAlignment="1">
      <alignment vertical="center"/>
    </xf>
    <xf numFmtId="175" fontId="42" fillId="0" borderId="23" xfId="97" applyNumberFormat="1" applyFont="1" applyBorder="1" applyAlignment="1">
      <alignment vertical="center"/>
    </xf>
    <xf numFmtId="174" fontId="11" fillId="0" borderId="0" xfId="97" applyNumberFormat="1" applyFont="1" applyAlignment="1">
      <alignment vertical="center"/>
    </xf>
    <xf numFmtId="176" fontId="11" fillId="0" borderId="0" xfId="97" applyNumberFormat="1" applyFont="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 fillId="24" borderId="0" xfId="1" applyFont="1" applyFill="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97" applyFont="1" applyAlignment="1">
      <alignment horizontal="center" vertical="center"/>
    </xf>
    <xf numFmtId="49" fontId="9" fillId="0" borderId="0" xfId="1" applyNumberFormat="1" applyFont="1" applyAlignment="1">
      <alignment horizontal="center" vertical="center"/>
    </xf>
    <xf numFmtId="0" fontId="11" fillId="0" borderId="26" xfId="97" applyFont="1" applyBorder="1" applyAlignment="1">
      <alignment horizontal="left" vertical="center"/>
    </xf>
    <xf numFmtId="0" fontId="11" fillId="0" borderId="1" xfId="97" applyFont="1" applyBorder="1" applyAlignment="1">
      <alignment horizontal="left" vertical="center"/>
    </xf>
    <xf numFmtId="0" fontId="11" fillId="0" borderId="34" xfId="97" applyFont="1" applyBorder="1" applyAlignment="1">
      <alignment horizontal="left" vertical="center"/>
    </xf>
    <xf numFmtId="0" fontId="11" fillId="0" borderId="25" xfId="97" applyFont="1" applyBorder="1" applyAlignment="1">
      <alignment horizontal="center" vertical="center"/>
    </xf>
    <xf numFmtId="0" fontId="11" fillId="0" borderId="36" xfId="97" applyFont="1" applyBorder="1" applyAlignment="1">
      <alignment horizontal="center" vertical="center"/>
    </xf>
    <xf numFmtId="0" fontId="41" fillId="0" borderId="4" xfId="97" applyFont="1" applyBorder="1" applyAlignment="1">
      <alignment horizontal="center" vertical="center"/>
    </xf>
    <xf numFmtId="0" fontId="41" fillId="0" borderId="3" xfId="97" applyFont="1" applyBorder="1" applyAlignment="1">
      <alignment horizontal="center" vertical="center"/>
    </xf>
    <xf numFmtId="3" fontId="41" fillId="0" borderId="25" xfId="97" applyNumberFormat="1" applyFont="1" applyBorder="1" applyAlignment="1">
      <alignment horizontal="center" vertical="center"/>
    </xf>
    <xf numFmtId="3" fontId="41" fillId="0" borderId="36" xfId="97" applyNumberFormat="1" applyFont="1" applyBorder="1" applyAlignment="1">
      <alignment horizontal="center" vertical="center"/>
    </xf>
    <xf numFmtId="0" fontId="43" fillId="0" borderId="28" xfId="97" applyFont="1" applyBorder="1" applyAlignment="1">
      <alignment horizontal="left" vertical="center"/>
    </xf>
    <xf numFmtId="0" fontId="43" fillId="0" borderId="27" xfId="97" applyFont="1" applyBorder="1" applyAlignment="1">
      <alignment horizontal="left" vertical="center"/>
    </xf>
    <xf numFmtId="0" fontId="43" fillId="0" borderId="38" xfId="97" applyFont="1" applyBorder="1" applyAlignment="1">
      <alignment horizontal="left" vertical="center"/>
    </xf>
    <xf numFmtId="167" fontId="29" fillId="0" borderId="29" xfId="97" applyNumberFormat="1" applyFont="1" applyBorder="1" applyAlignment="1">
      <alignment horizontal="center" vertical="center"/>
    </xf>
    <xf numFmtId="167" fontId="29" fillId="0" borderId="35" xfId="97" applyNumberFormat="1" applyFont="1" applyBorder="1" applyAlignment="1">
      <alignment horizontal="center" vertical="center"/>
    </xf>
    <xf numFmtId="3" fontId="41" fillId="0" borderId="26" xfId="97" applyNumberFormat="1" applyFont="1" applyBorder="1" applyAlignment="1">
      <alignment horizontal="center" vertical="center"/>
    </xf>
    <xf numFmtId="3" fontId="41" fillId="0" borderId="34" xfId="97" applyNumberFormat="1" applyFont="1" applyBorder="1" applyAlignment="1">
      <alignment horizontal="center" vertical="center"/>
    </xf>
    <xf numFmtId="10" fontId="41" fillId="0" borderId="26" xfId="97" applyNumberFormat="1" applyFont="1" applyBorder="1" applyAlignment="1">
      <alignment horizontal="center" vertical="center"/>
    </xf>
    <xf numFmtId="10" fontId="41" fillId="0" borderId="34" xfId="97" applyNumberFormat="1" applyFont="1" applyBorder="1" applyAlignment="1">
      <alignment horizontal="center" vertical="center"/>
    </xf>
    <xf numFmtId="0" fontId="11" fillId="0" borderId="26" xfId="97" applyFont="1" applyBorder="1" applyAlignment="1">
      <alignment horizontal="center" vertical="center"/>
    </xf>
    <xf numFmtId="0" fontId="11" fillId="0" borderId="34" xfId="97" applyFont="1" applyBorder="1" applyAlignment="1">
      <alignment horizontal="center" vertical="center"/>
    </xf>
    <xf numFmtId="9" fontId="41" fillId="0" borderId="26" xfId="97" applyNumberFormat="1" applyFont="1" applyBorder="1" applyAlignment="1">
      <alignment horizontal="center" vertical="center"/>
    </xf>
    <xf numFmtId="9" fontId="41" fillId="0" borderId="34" xfId="97" applyNumberFormat="1" applyFont="1" applyBorder="1" applyAlignment="1">
      <alignment horizontal="center" vertical="center"/>
    </xf>
    <xf numFmtId="10" fontId="41" fillId="0" borderId="3" xfId="97" applyNumberFormat="1" applyFont="1" applyBorder="1" applyAlignment="1">
      <alignment horizontal="center" vertical="center"/>
    </xf>
    <xf numFmtId="10" fontId="41" fillId="0" borderId="1" xfId="97" applyNumberFormat="1" applyFont="1" applyBorder="1" applyAlignment="1">
      <alignment horizontal="center" vertical="center"/>
    </xf>
    <xf numFmtId="0" fontId="11" fillId="0" borderId="24" xfId="97" applyFont="1" applyBorder="1" applyAlignment="1">
      <alignment horizontal="left" vertical="center"/>
    </xf>
    <xf numFmtId="0" fontId="11" fillId="0" borderId="23" xfId="97" applyFont="1" applyBorder="1" applyAlignment="1">
      <alignment horizontal="left" vertical="center"/>
    </xf>
    <xf numFmtId="0" fontId="11" fillId="0" borderId="37" xfId="97" applyFont="1" applyBorder="1" applyAlignment="1">
      <alignment horizontal="left" vertical="center"/>
    </xf>
    <xf numFmtId="4" fontId="41" fillId="0" borderId="42" xfId="97" applyNumberFormat="1" applyFont="1" applyBorder="1" applyAlignment="1">
      <alignment horizontal="center" vertical="center"/>
    </xf>
    <xf numFmtId="4" fontId="41" fillId="0" borderId="23" xfId="97" applyNumberFormat="1" applyFont="1" applyBorder="1" applyAlignment="1">
      <alignment horizontal="center" vertical="center"/>
    </xf>
    <xf numFmtId="0" fontId="11" fillId="0" borderId="39" xfId="97" applyFont="1" applyBorder="1" applyAlignment="1">
      <alignment horizontal="left" vertical="center"/>
    </xf>
    <xf numFmtId="0" fontId="11" fillId="0" borderId="10" xfId="97" applyFont="1" applyBorder="1" applyAlignment="1">
      <alignment horizontal="left" vertical="center"/>
    </xf>
    <xf numFmtId="0" fontId="11" fillId="0" borderId="40" xfId="97" applyFont="1" applyBorder="1" applyAlignment="1">
      <alignment horizontal="left" vertical="center"/>
    </xf>
    <xf numFmtId="10" fontId="41" fillId="0" borderId="24" xfId="97" applyNumberFormat="1" applyFont="1" applyBorder="1" applyAlignment="1">
      <alignment horizontal="center" vertical="center"/>
    </xf>
    <xf numFmtId="10" fontId="41" fillId="0" borderId="37" xfId="97" applyNumberFormat="1" applyFont="1" applyBorder="1" applyAlignment="1">
      <alignment horizontal="center" vertical="center"/>
    </xf>
    <xf numFmtId="0" fontId="11" fillId="0" borderId="28" xfId="97" applyFont="1" applyBorder="1" applyAlignment="1">
      <alignment horizontal="left" vertical="center"/>
    </xf>
    <xf numFmtId="0" fontId="11" fillId="0" borderId="27" xfId="97" applyFont="1" applyBorder="1" applyAlignment="1">
      <alignment horizontal="left" vertical="center"/>
    </xf>
    <xf numFmtId="0" fontId="11" fillId="0" borderId="38" xfId="97" applyFont="1" applyBorder="1" applyAlignment="1">
      <alignment horizontal="left" vertical="center"/>
    </xf>
    <xf numFmtId="1" fontId="43" fillId="0" borderId="41" xfId="97" applyNumberFormat="1" applyFont="1" applyBorder="1" applyAlignment="1">
      <alignment horizontal="center" vertical="center" wrapText="1"/>
    </xf>
    <xf numFmtId="1" fontId="43" fillId="0" borderId="27" xfId="97" applyNumberFormat="1" applyFont="1" applyBorder="1" applyAlignment="1">
      <alignment horizontal="center" vertical="center" wrapText="1"/>
    </xf>
    <xf numFmtId="0" fontId="11" fillId="0" borderId="45" xfId="97" applyFont="1" applyBorder="1" applyAlignment="1">
      <alignment horizontal="left" vertical="center"/>
    </xf>
    <xf numFmtId="0" fontId="11" fillId="0" borderId="46" xfId="97" applyFont="1" applyBorder="1" applyAlignment="1">
      <alignment horizontal="left" vertical="center"/>
    </xf>
    <xf numFmtId="0" fontId="11" fillId="0" borderId="1" xfId="97"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1" fontId="43" fillId="0" borderId="47" xfId="97" applyNumberFormat="1" applyFont="1" applyBorder="1" applyAlignment="1">
      <alignment horizontal="center" vertical="center" wrapText="1"/>
    </xf>
    <xf numFmtId="0" fontId="74" fillId="0" borderId="48" xfId="50" applyFont="1" applyBorder="1" applyAlignment="1">
      <alignment vertical="center"/>
    </xf>
    <xf numFmtId="0" fontId="74" fillId="0" borderId="2" xfId="50" applyFont="1" applyBorder="1" applyAlignment="1">
      <alignment vertical="center"/>
    </xf>
    <xf numFmtId="0" fontId="74" fillId="0" borderId="2" xfId="50" applyFont="1" applyBorder="1" applyAlignment="1">
      <alignment horizontal="center" vertical="center"/>
    </xf>
    <xf numFmtId="0" fontId="11" fillId="0" borderId="43" xfId="97" applyFont="1" applyBorder="1" applyAlignment="1">
      <alignment horizontal="left" vertical="center"/>
    </xf>
    <xf numFmtId="0" fontId="11" fillId="0" borderId="20" xfId="97" applyFont="1" applyBorder="1" applyAlignment="1">
      <alignment horizontal="left" vertical="center"/>
    </xf>
    <xf numFmtId="3" fontId="11" fillId="0" borderId="2" xfId="97" applyNumberFormat="1" applyFont="1" applyBorder="1" applyAlignment="1">
      <alignment horizontal="center" vertical="center"/>
    </xf>
    <xf numFmtId="0" fontId="11" fillId="0" borderId="29" xfId="97" applyFont="1" applyBorder="1" applyAlignment="1">
      <alignment horizontal="left" vertical="center"/>
    </xf>
    <xf numFmtId="0" fontId="11" fillId="0" borderId="44" xfId="97" applyFont="1" applyBorder="1" applyAlignment="1">
      <alignment horizontal="left" vertical="center"/>
    </xf>
    <xf numFmtId="3" fontId="11" fillId="0" borderId="1" xfId="97" applyNumberFormat="1" applyFont="1" applyBorder="1" applyAlignment="1">
      <alignment horizontal="center" vertical="center"/>
    </xf>
    <xf numFmtId="0" fontId="42" fillId="0" borderId="28" xfId="97" applyFont="1" applyBorder="1" applyAlignment="1">
      <alignment horizontal="left" vertical="center"/>
    </xf>
    <xf numFmtId="0" fontId="42" fillId="0" borderId="27" xfId="97" applyFont="1" applyBorder="1" applyAlignment="1">
      <alignment horizontal="left" vertical="center"/>
    </xf>
    <xf numFmtId="0" fontId="41" fillId="0" borderId="26" xfId="97" applyFont="1" applyBorder="1" applyAlignment="1">
      <alignment horizontal="left" vertical="center"/>
    </xf>
    <xf numFmtId="0" fontId="41" fillId="0" borderId="1" xfId="97" applyFont="1" applyBorder="1" applyAlignment="1">
      <alignment horizontal="left" vertical="center"/>
    </xf>
    <xf numFmtId="174" fontId="42" fillId="0" borderId="4" xfId="97" applyNumberFormat="1" applyFont="1" applyBorder="1" applyAlignment="1">
      <alignment horizontal="center" vertical="center"/>
    </xf>
    <xf numFmtId="174" fontId="42" fillId="0" borderId="3" xfId="97" applyNumberFormat="1" applyFont="1" applyBorder="1" applyAlignment="1">
      <alignment horizontal="center" vertical="center"/>
    </xf>
    <xf numFmtId="174" fontId="41" fillId="0" borderId="4" xfId="97" applyNumberFormat="1" applyFont="1" applyBorder="1" applyAlignment="1">
      <alignment horizontal="center" vertical="center"/>
    </xf>
    <xf numFmtId="174" fontId="41" fillId="0" borderId="3" xfId="97" applyNumberFormat="1" applyFont="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Border="1" applyAlignment="1">
      <alignment horizontal="center" vertical="center"/>
    </xf>
    <xf numFmtId="0" fontId="11" fillId="0" borderId="4" xfId="97" applyFont="1" applyBorder="1" applyAlignment="1">
      <alignment horizontal="center" vertical="center"/>
    </xf>
    <xf numFmtId="0" fontId="11" fillId="0" borderId="3" xfId="97" applyFont="1" applyBorder="1" applyAlignment="1">
      <alignment horizontal="center" vertical="center"/>
    </xf>
    <xf numFmtId="0" fontId="41" fillId="0" borderId="24" xfId="97" applyFont="1" applyBorder="1" applyAlignment="1">
      <alignment horizontal="left" vertical="center"/>
    </xf>
    <xf numFmtId="0" fontId="41" fillId="0" borderId="23" xfId="97" applyFont="1" applyBorder="1" applyAlignment="1">
      <alignment horizontal="left" vertical="center"/>
    </xf>
    <xf numFmtId="174" fontId="42" fillId="0" borderId="49" xfId="97" applyNumberFormat="1" applyFont="1" applyBorder="1" applyAlignment="1">
      <alignment horizontal="center" vertical="center"/>
    </xf>
    <xf numFmtId="174" fontId="42" fillId="0" borderId="42" xfId="97" applyNumberFormat="1" applyFont="1" applyBorder="1" applyAlignment="1">
      <alignment horizontal="center" vertical="center"/>
    </xf>
    <xf numFmtId="167" fontId="66" fillId="0" borderId="46" xfId="97" applyNumberFormat="1" applyFont="1" applyBorder="1" applyAlignment="1">
      <alignment horizontal="center" vertical="center"/>
    </xf>
    <xf numFmtId="168" fontId="41" fillId="0" borderId="4" xfId="97" applyNumberFormat="1" applyFont="1" applyBorder="1" applyAlignment="1">
      <alignment horizontal="center" vertical="center"/>
    </xf>
    <xf numFmtId="168" fontId="41" fillId="0" borderId="3" xfId="97" applyNumberFormat="1" applyFont="1" applyBorder="1" applyAlignment="1">
      <alignment horizontal="center" vertical="center"/>
    </xf>
    <xf numFmtId="0" fontId="42" fillId="0" borderId="26" xfId="97" applyFont="1" applyBorder="1" applyAlignment="1">
      <alignment horizontal="left" vertical="center"/>
    </xf>
    <xf numFmtId="0" fontId="42" fillId="0" borderId="1" xfId="97" applyFont="1" applyBorder="1" applyAlignment="1">
      <alignment horizontal="left" vertical="center"/>
    </xf>
    <xf numFmtId="175" fontId="42" fillId="0" borderId="4" xfId="97" applyNumberFormat="1" applyFont="1" applyBorder="1" applyAlignment="1">
      <alignment horizontal="center" vertical="center"/>
    </xf>
    <xf numFmtId="175" fontId="42" fillId="0" borderId="3" xfId="97" applyNumberFormat="1" applyFont="1" applyBorder="1" applyAlignment="1">
      <alignment horizontal="center" vertical="center"/>
    </xf>
    <xf numFmtId="0" fontId="42" fillId="0" borderId="24" xfId="97" applyFont="1" applyBorder="1" applyAlignment="1">
      <alignment horizontal="left" vertical="center"/>
    </xf>
    <xf numFmtId="0" fontId="42" fillId="0" borderId="23" xfId="97" applyFont="1" applyBorder="1" applyAlignment="1">
      <alignment horizontal="left" vertical="center"/>
    </xf>
    <xf numFmtId="175" fontId="42" fillId="0" borderId="49" xfId="97" applyNumberFormat="1" applyFont="1" applyBorder="1" applyAlignment="1">
      <alignment horizontal="center" vertical="center"/>
    </xf>
    <xf numFmtId="175" fontId="42" fillId="0" borderId="42" xfId="97" applyNumberFormat="1" applyFont="1" applyBorder="1" applyAlignment="1">
      <alignment horizontal="center" vertical="center"/>
    </xf>
    <xf numFmtId="0" fontId="41" fillId="0" borderId="0" xfId="97" applyFont="1" applyAlignment="1">
      <alignment horizontal="left" vertical="center" wrapText="1"/>
    </xf>
    <xf numFmtId="173" fontId="42" fillId="0" borderId="4" xfId="97" applyNumberFormat="1" applyFont="1" applyBorder="1" applyAlignment="1">
      <alignment horizontal="center" vertical="center"/>
    </xf>
    <xf numFmtId="173" fontId="42" fillId="0" borderId="3" xfId="97" applyNumberFormat="1" applyFont="1" applyBorder="1" applyAlignment="1">
      <alignment horizontal="center" vertical="center"/>
    </xf>
    <xf numFmtId="0" fontId="43" fillId="24" borderId="1" xfId="0" applyFont="1" applyFill="1" applyBorder="1" applyAlignment="1">
      <alignment horizontal="center" vertical="center" wrapText="1"/>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wrapText="1"/>
    </xf>
    <xf numFmtId="0" fontId="11" fillId="0" borderId="0" xfId="2"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Alignment="1">
      <alignment horizontal="center"/>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xf numFmtId="0" fontId="67" fillId="0" borderId="0" xfId="1" applyFont="1" applyAlignment="1">
      <alignment horizontal="center" vertical="center"/>
    </xf>
  </cellXfs>
  <cellStyles count="9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92"/>
    <cellStyle name="Обычный 11" xfId="70"/>
    <cellStyle name="Обычный 12" xfId="71"/>
    <cellStyle name="Обычный 12 2" xfId="40"/>
    <cellStyle name="Обычный 13" xfId="97"/>
    <cellStyle name="Обычный 14" xfId="72"/>
    <cellStyle name="Обычный 2" xfId="3"/>
    <cellStyle name="Обычный 2 10" xfId="74"/>
    <cellStyle name="Обычный 2 2" xfId="62"/>
    <cellStyle name="Обычный 2 3" xfId="75"/>
    <cellStyle name="Обычный 2 4" xfId="76"/>
    <cellStyle name="Обычный 2 4 2" xfId="77"/>
    <cellStyle name="Обычный 2 5" xfId="73"/>
    <cellStyle name="Обычный 3" xfId="2"/>
    <cellStyle name="Обычный 3 2" xfId="41"/>
    <cellStyle name="Обычный 3 2 2 2" xfId="42"/>
    <cellStyle name="Обычный 3 21" xfId="63"/>
    <cellStyle name="Обычный 3 3" xfId="79"/>
    <cellStyle name="Обычный 3 3 2" xfId="80"/>
    <cellStyle name="Обычный 3 4" xfId="78"/>
    <cellStyle name="Обычный 4" xfId="43"/>
    <cellStyle name="Обычный 4 2" xfId="44"/>
    <cellStyle name="Обычный 4 3" xfId="81"/>
    <cellStyle name="Обычный 5" xfId="45"/>
    <cellStyle name="Обычный 5 2" xfId="82"/>
    <cellStyle name="Обычный 5 4" xfId="96"/>
    <cellStyle name="Обычный 6" xfId="46"/>
    <cellStyle name="Обычный 6 2" xfId="47"/>
    <cellStyle name="Обычный 6 2 2" xfId="48"/>
    <cellStyle name="Обычный 6 2 3" xfId="49"/>
    <cellStyle name="Обычный 6 2 4" xfId="84"/>
    <cellStyle name="Обычный 6 3" xfId="83"/>
    <cellStyle name="Обычный 7" xfId="1"/>
    <cellStyle name="Обычный 7 2" xfId="50"/>
    <cellStyle name="Обычный 7 2 2" xfId="86"/>
    <cellStyle name="Обычный 7 3" xfId="85"/>
    <cellStyle name="Обычный 8" xfId="51"/>
    <cellStyle name="Обычный 8 2" xfId="87"/>
    <cellStyle name="Обычный 9" xfId="88"/>
    <cellStyle name="Обычный_Свод 2014 3"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89"/>
    <cellStyle name="Текст предупреждения 2" xfId="57"/>
    <cellStyle name="Финансовый 2" xfId="58"/>
    <cellStyle name="Финансовый 2 2" xfId="91"/>
    <cellStyle name="Финансовый 2 2 2" xfId="93"/>
    <cellStyle name="Финансовый 2 2 2 2 2" xfId="59"/>
    <cellStyle name="Финансовый 2 3" xfId="90"/>
    <cellStyle name="Финансовый 24 3" xfId="9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-4458415.2019860204</c:v>
              </c:pt>
              <c:pt idx="1">
                <c:v>-4202376.1878287643</c:v>
              </c:pt>
              <c:pt idx="2">
                <c:v>-3966853.7309917365</c:v>
              </c:pt>
              <c:pt idx="3">
                <c:v>-3750297.8882114436</c:v>
              </c:pt>
              <c:pt idx="4">
                <c:v>-3551262.553510617</c:v>
              </c:pt>
              <c:pt idx="5">
                <c:v>-3368400.4797766199</c:v>
              </c:pt>
              <c:pt idx="6">
                <c:v>-3200458.2065021438</c:v>
              </c:pt>
              <c:pt idx="7">
                <c:v>-3046270.9699874623</c:v>
              </c:pt>
              <c:pt idx="8">
                <c:v>-2904757.6568897725</c:v>
              </c:pt>
              <c:pt idx="9">
                <c:v>-2803215.0818822547</c:v>
              </c:pt>
              <c:pt idx="10">
                <c:v>-2710274.4748359229</c:v>
              </c:pt>
            </c:numLit>
          </c:val>
          <c:smooth val="0"/>
          <c:extLst>
            <c:ext xmlns:c16="http://schemas.microsoft.com/office/drawing/2014/chart" uri="{C3380CC4-5D6E-409C-BE32-E72D297353CC}">
              <c16:uniqueId val="{00000000-1CF9-4296-9143-84EE9D6703F5}"/>
            </c:ext>
          </c:extLst>
        </c:ser>
        <c:ser>
          <c:idx val="0"/>
          <c:order val="1"/>
          <c:tx>
            <c:v>Накопленный чистый денежный поток</c:v>
          </c:tx>
          <c:marker>
            <c:symbol val="none"/>
          </c:marker>
          <c:val>
            <c:numLit>
              <c:formatCode>General</c:formatCode>
              <c:ptCount val="11"/>
              <c:pt idx="0">
                <c:v>-4419548.6863466669</c:v>
              </c:pt>
              <c:pt idx="1">
                <c:v>-4086975.4911900694</c:v>
              </c:pt>
              <c:pt idx="2">
                <c:v>-3738314.0123968739</c:v>
              </c:pt>
              <c:pt idx="3">
                <c:v>-3372944.673988414</c:v>
              </c:pt>
              <c:pt idx="4">
                <c:v>-2990223.1169468765</c:v>
              </c:pt>
              <c:pt idx="5">
                <c:v>-2589479.2078937353</c:v>
              </c:pt>
              <c:pt idx="6">
                <c:v>-2170016.0081153237</c:v>
              </c:pt>
              <c:pt idx="7">
                <c:v>-1731108.7013494282</c:v>
              </c:pt>
              <c:pt idx="8">
                <c:v>-1272003.4786833464</c:v>
              </c:pt>
              <c:pt idx="9">
                <c:v>-896552.14170891512</c:v>
              </c:pt>
              <c:pt idx="10">
                <c:v>-504899.07112517057</c:v>
              </c:pt>
            </c:numLit>
          </c:val>
          <c:smooth val="0"/>
          <c:extLst>
            <c:ext xmlns:c16="http://schemas.microsoft.com/office/drawing/2014/chart" uri="{C3380CC4-5D6E-409C-BE32-E72D297353CC}">
              <c16:uniqueId val="{00000001-1CF9-4296-9143-84EE9D6703F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476250</xdr:colOff>
      <xdr:row>30</xdr:row>
      <xdr:rowOff>13607</xdr:rowOff>
    </xdr:from>
    <xdr:to>
      <xdr:col>49</xdr:col>
      <xdr:colOff>523875</xdr:colOff>
      <xdr:row>44</xdr:row>
      <xdr:rowOff>162296</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zoomScaleNormal="100" workbookViewId="0">
      <selection activeCell="C49" sqref="C49"/>
    </sheetView>
  </sheetViews>
  <sheetFormatPr defaultColWidth="9.140625" defaultRowHeight="15" x14ac:dyDescent="0.25"/>
  <cols>
    <col min="1" max="1" width="6.140625" style="116" customWidth="1"/>
    <col min="2" max="2" width="53.5703125" style="116" customWidth="1"/>
    <col min="3" max="3" width="91.42578125" style="116" customWidth="1"/>
    <col min="4" max="4" width="12" style="116" customWidth="1"/>
    <col min="5" max="5" width="14.42578125" style="116" customWidth="1"/>
    <col min="6" max="6" width="25.5703125" style="116" customWidth="1"/>
    <col min="7" max="7" width="16.42578125" style="116" customWidth="1"/>
    <col min="8" max="16384" width="9.140625" style="116"/>
  </cols>
  <sheetData>
    <row r="1" spans="1:20" s="97" customFormat="1" ht="18.75" customHeight="1" x14ac:dyDescent="0.2">
      <c r="A1" s="96"/>
      <c r="C1" s="98" t="s">
        <v>67</v>
      </c>
    </row>
    <row r="2" spans="1:20" s="97" customFormat="1" ht="18.75" customHeight="1" x14ac:dyDescent="0.3">
      <c r="A2" s="96"/>
      <c r="C2" s="99" t="s">
        <v>8</v>
      </c>
    </row>
    <row r="3" spans="1:20" s="97" customFormat="1" ht="18.75" x14ac:dyDescent="0.3">
      <c r="A3" s="100"/>
      <c r="C3" s="99" t="s">
        <v>66</v>
      </c>
    </row>
    <row r="4" spans="1:20" s="97" customFormat="1" ht="18.75" x14ac:dyDescent="0.3">
      <c r="A4" s="100"/>
      <c r="F4" s="99"/>
    </row>
    <row r="5" spans="1:20" s="97" customFormat="1" ht="15.75" x14ac:dyDescent="0.25">
      <c r="A5" s="246" t="s">
        <v>545</v>
      </c>
      <c r="B5" s="246"/>
      <c r="C5" s="246"/>
      <c r="D5" s="101"/>
      <c r="E5" s="101"/>
      <c r="F5" s="101"/>
      <c r="G5" s="101"/>
      <c r="H5" s="101"/>
    </row>
    <row r="6" spans="1:20" s="97" customFormat="1" ht="18.75" x14ac:dyDescent="0.3">
      <c r="A6" s="100"/>
      <c r="F6" s="99"/>
    </row>
    <row r="7" spans="1:20" s="97" customFormat="1" ht="18.75" x14ac:dyDescent="0.2">
      <c r="A7" s="250" t="s">
        <v>7</v>
      </c>
      <c r="B7" s="250"/>
      <c r="C7" s="250"/>
      <c r="D7" s="102"/>
      <c r="E7" s="102"/>
      <c r="F7" s="102"/>
      <c r="G7" s="102"/>
      <c r="H7" s="102"/>
      <c r="I7" s="102"/>
      <c r="J7" s="102"/>
      <c r="K7" s="102"/>
      <c r="L7" s="102"/>
      <c r="M7" s="102"/>
      <c r="N7" s="102"/>
      <c r="O7" s="102"/>
      <c r="P7" s="102"/>
      <c r="Q7" s="102"/>
      <c r="R7" s="102"/>
      <c r="S7" s="102"/>
      <c r="T7" s="102"/>
    </row>
    <row r="8" spans="1:20" s="97" customFormat="1" ht="18.75" x14ac:dyDescent="0.2">
      <c r="A8" s="103"/>
      <c r="B8" s="103"/>
      <c r="C8" s="103"/>
      <c r="D8" s="103"/>
      <c r="E8" s="103"/>
      <c r="F8" s="103"/>
      <c r="G8" s="102"/>
      <c r="H8" s="102"/>
      <c r="I8" s="102"/>
      <c r="J8" s="102"/>
      <c r="K8" s="102"/>
      <c r="L8" s="102"/>
      <c r="M8" s="102"/>
      <c r="N8" s="102"/>
      <c r="O8" s="102"/>
      <c r="P8" s="102"/>
      <c r="Q8" s="102"/>
      <c r="R8" s="102"/>
      <c r="S8" s="102"/>
      <c r="T8" s="102"/>
    </row>
    <row r="9" spans="1:20" s="97" customFormat="1" ht="18.75" x14ac:dyDescent="0.2">
      <c r="A9" s="251" t="s">
        <v>459</v>
      </c>
      <c r="B9" s="251"/>
      <c r="C9" s="251"/>
      <c r="D9" s="104"/>
      <c r="E9" s="104"/>
      <c r="F9" s="104"/>
      <c r="G9" s="102"/>
      <c r="H9" s="102"/>
      <c r="I9" s="102"/>
      <c r="J9" s="102"/>
      <c r="K9" s="102"/>
      <c r="L9" s="102"/>
      <c r="M9" s="102"/>
      <c r="N9" s="102"/>
      <c r="O9" s="102"/>
      <c r="P9" s="102"/>
      <c r="Q9" s="102"/>
      <c r="R9" s="102"/>
      <c r="S9" s="102"/>
      <c r="T9" s="102"/>
    </row>
    <row r="10" spans="1:20" s="97" customFormat="1" ht="18.75" x14ac:dyDescent="0.2">
      <c r="A10" s="247" t="s">
        <v>6</v>
      </c>
      <c r="B10" s="247"/>
      <c r="C10" s="247"/>
      <c r="D10" s="105"/>
      <c r="E10" s="105"/>
      <c r="F10" s="105"/>
      <c r="G10" s="102"/>
      <c r="H10" s="102"/>
      <c r="I10" s="102"/>
      <c r="J10" s="102"/>
      <c r="K10" s="102"/>
      <c r="L10" s="102"/>
      <c r="M10" s="102"/>
      <c r="N10" s="102"/>
      <c r="O10" s="102"/>
      <c r="P10" s="102"/>
      <c r="Q10" s="102"/>
      <c r="R10" s="102"/>
      <c r="S10" s="102"/>
      <c r="T10" s="102"/>
    </row>
    <row r="11" spans="1:20" s="97" customFormat="1" ht="18.75" x14ac:dyDescent="0.2">
      <c r="A11" s="103"/>
      <c r="B11" s="103"/>
      <c r="C11" s="103"/>
      <c r="D11" s="103"/>
      <c r="E11" s="103"/>
      <c r="F11" s="103"/>
      <c r="G11" s="102"/>
      <c r="H11" s="102"/>
      <c r="I11" s="102"/>
      <c r="J11" s="102"/>
      <c r="K11" s="102"/>
      <c r="L11" s="102"/>
      <c r="M11" s="102"/>
      <c r="N11" s="102"/>
      <c r="O11" s="102"/>
      <c r="P11" s="102"/>
      <c r="Q11" s="102"/>
      <c r="R11" s="102"/>
      <c r="S11" s="102"/>
      <c r="T11" s="102"/>
    </row>
    <row r="12" spans="1:20" s="97" customFormat="1" ht="18.75" x14ac:dyDescent="0.2">
      <c r="A12" s="252" t="s">
        <v>457</v>
      </c>
      <c r="B12" s="252"/>
      <c r="C12" s="252"/>
      <c r="D12" s="104"/>
      <c r="E12" s="104"/>
      <c r="F12" s="104"/>
      <c r="G12" s="102"/>
      <c r="H12" s="102"/>
      <c r="I12" s="102"/>
      <c r="J12" s="102"/>
      <c r="K12" s="102"/>
      <c r="L12" s="102"/>
      <c r="M12" s="102"/>
      <c r="N12" s="102"/>
      <c r="O12" s="102"/>
      <c r="P12" s="102"/>
      <c r="Q12" s="102"/>
      <c r="R12" s="102"/>
      <c r="S12" s="102"/>
      <c r="T12" s="102"/>
    </row>
    <row r="13" spans="1:20" s="97" customFormat="1" ht="18.75" x14ac:dyDescent="0.2">
      <c r="A13" s="247" t="s">
        <v>5</v>
      </c>
      <c r="B13" s="247"/>
      <c r="C13" s="247"/>
      <c r="D13" s="105"/>
      <c r="E13" s="105"/>
      <c r="F13" s="105"/>
      <c r="G13" s="102"/>
      <c r="H13" s="102"/>
      <c r="I13" s="102"/>
      <c r="J13" s="102"/>
      <c r="K13" s="102"/>
      <c r="L13" s="102"/>
      <c r="M13" s="102"/>
      <c r="N13" s="102"/>
      <c r="O13" s="102"/>
      <c r="P13" s="102"/>
      <c r="Q13" s="102"/>
      <c r="R13" s="102"/>
      <c r="S13" s="102"/>
      <c r="T13" s="102"/>
    </row>
    <row r="14" spans="1:20" s="97"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row>
    <row r="15" spans="1:20" s="107" customFormat="1" ht="12" x14ac:dyDescent="0.2">
      <c r="A15" s="252" t="s">
        <v>496</v>
      </c>
      <c r="B15" s="252"/>
      <c r="C15" s="252"/>
      <c r="D15" s="104"/>
      <c r="E15" s="104"/>
      <c r="F15" s="104"/>
      <c r="G15" s="104"/>
      <c r="H15" s="104"/>
      <c r="I15" s="104"/>
      <c r="J15" s="104"/>
      <c r="K15" s="104"/>
      <c r="L15" s="104"/>
      <c r="M15" s="104"/>
      <c r="N15" s="104"/>
      <c r="O15" s="104"/>
      <c r="P15" s="104"/>
      <c r="Q15" s="104"/>
      <c r="R15" s="104"/>
      <c r="S15" s="104"/>
      <c r="T15" s="104"/>
    </row>
    <row r="16" spans="1:20" s="107" customFormat="1" ht="15" customHeight="1" x14ac:dyDescent="0.2">
      <c r="A16" s="247" t="s">
        <v>4</v>
      </c>
      <c r="B16" s="247"/>
      <c r="C16" s="247"/>
      <c r="D16" s="105"/>
      <c r="E16" s="105"/>
      <c r="F16" s="105"/>
      <c r="G16" s="105"/>
      <c r="H16" s="105"/>
      <c r="I16" s="105"/>
      <c r="J16" s="105"/>
      <c r="K16" s="105"/>
      <c r="L16" s="105"/>
      <c r="M16" s="105"/>
      <c r="N16" s="105"/>
      <c r="O16" s="105"/>
      <c r="P16" s="105"/>
      <c r="Q16" s="105"/>
      <c r="R16" s="105"/>
      <c r="S16" s="105"/>
      <c r="T16" s="105"/>
    </row>
    <row r="17" spans="1:20" s="107" customFormat="1" ht="15" customHeight="1" x14ac:dyDescent="0.2">
      <c r="A17" s="106"/>
      <c r="B17" s="106"/>
      <c r="C17" s="106"/>
      <c r="D17" s="106"/>
      <c r="E17" s="106"/>
      <c r="F17" s="106"/>
      <c r="G17" s="106"/>
      <c r="H17" s="106"/>
      <c r="I17" s="106"/>
      <c r="J17" s="106"/>
      <c r="K17" s="106"/>
      <c r="L17" s="106"/>
      <c r="M17" s="106"/>
      <c r="N17" s="106"/>
      <c r="O17" s="106"/>
      <c r="P17" s="106"/>
      <c r="Q17" s="106"/>
    </row>
    <row r="18" spans="1:20" s="107" customFormat="1" ht="15" customHeight="1" x14ac:dyDescent="0.2">
      <c r="A18" s="248" t="s">
        <v>411</v>
      </c>
      <c r="B18" s="249"/>
      <c r="C18" s="249"/>
      <c r="D18" s="108"/>
      <c r="E18" s="108"/>
      <c r="F18" s="108"/>
      <c r="G18" s="108"/>
      <c r="H18" s="108"/>
      <c r="I18" s="108"/>
      <c r="J18" s="108"/>
      <c r="K18" s="108"/>
      <c r="L18" s="108"/>
      <c r="M18" s="108"/>
      <c r="N18" s="108"/>
      <c r="O18" s="108"/>
      <c r="P18" s="108"/>
      <c r="Q18" s="108"/>
      <c r="R18" s="108"/>
      <c r="S18" s="108"/>
      <c r="T18" s="108"/>
    </row>
    <row r="19" spans="1:20" s="107" customFormat="1" ht="15" customHeight="1" x14ac:dyDescent="0.2">
      <c r="A19" s="105"/>
      <c r="B19" s="105"/>
      <c r="C19" s="105"/>
      <c r="D19" s="105"/>
      <c r="E19" s="105"/>
      <c r="F19" s="105"/>
      <c r="G19" s="106"/>
      <c r="H19" s="106"/>
      <c r="I19" s="106"/>
      <c r="J19" s="106"/>
      <c r="K19" s="106"/>
      <c r="L19" s="106"/>
      <c r="M19" s="106"/>
      <c r="N19" s="106"/>
      <c r="O19" s="106"/>
      <c r="P19" s="106"/>
      <c r="Q19" s="106"/>
    </row>
    <row r="20" spans="1:20" s="107" customFormat="1" ht="39.75" customHeight="1" x14ac:dyDescent="0.2">
      <c r="A20" s="109" t="s">
        <v>3</v>
      </c>
      <c r="B20" s="110" t="s">
        <v>65</v>
      </c>
      <c r="C20" s="111" t="s">
        <v>64</v>
      </c>
      <c r="D20" s="105"/>
      <c r="E20" s="105"/>
      <c r="F20" s="105"/>
      <c r="G20" s="106"/>
      <c r="H20" s="106"/>
      <c r="I20" s="106"/>
      <c r="J20" s="106"/>
      <c r="K20" s="106"/>
      <c r="L20" s="106"/>
      <c r="M20" s="106"/>
      <c r="N20" s="106"/>
      <c r="O20" s="106"/>
      <c r="P20" s="106"/>
      <c r="Q20" s="106"/>
    </row>
    <row r="21" spans="1:20" s="107" customFormat="1" ht="16.5" customHeight="1" x14ac:dyDescent="0.2">
      <c r="A21" s="111">
        <v>1</v>
      </c>
      <c r="B21" s="110">
        <v>2</v>
      </c>
      <c r="C21" s="111">
        <v>3</v>
      </c>
      <c r="D21" s="105"/>
      <c r="E21" s="105"/>
      <c r="F21" s="105"/>
      <c r="G21" s="106"/>
      <c r="H21" s="106"/>
      <c r="I21" s="106"/>
      <c r="J21" s="106"/>
      <c r="K21" s="106"/>
      <c r="L21" s="106"/>
      <c r="M21" s="106"/>
      <c r="N21" s="106"/>
      <c r="O21" s="106"/>
      <c r="P21" s="106"/>
      <c r="Q21" s="106"/>
    </row>
    <row r="22" spans="1:20" s="107" customFormat="1" ht="39" customHeight="1" x14ac:dyDescent="0.2">
      <c r="A22" s="112" t="s">
        <v>63</v>
      </c>
      <c r="B22" s="113" t="s">
        <v>284</v>
      </c>
      <c r="C22" s="111" t="s">
        <v>429</v>
      </c>
      <c r="D22" s="105"/>
      <c r="E22" s="105"/>
      <c r="F22" s="105"/>
      <c r="G22" s="106"/>
      <c r="H22" s="106"/>
      <c r="I22" s="106"/>
      <c r="J22" s="106"/>
      <c r="K22" s="106"/>
      <c r="L22" s="106"/>
      <c r="M22" s="106"/>
      <c r="N22" s="106"/>
      <c r="O22" s="106"/>
      <c r="P22" s="106"/>
      <c r="Q22" s="106"/>
    </row>
    <row r="23" spans="1:20" s="107" customFormat="1" ht="65.25" customHeight="1" x14ac:dyDescent="0.2">
      <c r="A23" s="112" t="s">
        <v>61</v>
      </c>
      <c r="B23" s="114" t="s">
        <v>62</v>
      </c>
      <c r="C23" s="111" t="s">
        <v>455</v>
      </c>
      <c r="D23" s="105"/>
      <c r="E23" s="105"/>
      <c r="F23" s="105"/>
      <c r="G23" s="106"/>
      <c r="H23" s="106"/>
      <c r="I23" s="106"/>
      <c r="J23" s="106"/>
      <c r="K23" s="106"/>
      <c r="L23" s="106"/>
      <c r="M23" s="106"/>
      <c r="N23" s="106"/>
      <c r="O23" s="106"/>
      <c r="P23" s="106"/>
      <c r="Q23" s="106"/>
    </row>
    <row r="24" spans="1:20" s="107" customFormat="1" ht="22.5" customHeight="1" x14ac:dyDescent="0.2">
      <c r="A24" s="243"/>
      <c r="B24" s="244"/>
      <c r="C24" s="245"/>
      <c r="D24" s="105"/>
      <c r="E24" s="105"/>
      <c r="F24" s="105"/>
      <c r="G24" s="106"/>
      <c r="H24" s="106"/>
      <c r="I24" s="106"/>
      <c r="J24" s="106"/>
      <c r="K24" s="106"/>
      <c r="L24" s="106"/>
      <c r="M24" s="106"/>
      <c r="N24" s="106"/>
      <c r="O24" s="106"/>
      <c r="P24" s="106"/>
      <c r="Q24" s="106"/>
    </row>
    <row r="25" spans="1:20" s="107" customFormat="1" ht="58.5" customHeight="1" x14ac:dyDescent="0.2">
      <c r="A25" s="112" t="s">
        <v>60</v>
      </c>
      <c r="B25" s="115" t="s">
        <v>361</v>
      </c>
      <c r="C25" s="111" t="s">
        <v>446</v>
      </c>
      <c r="D25" s="105"/>
      <c r="E25" s="105"/>
      <c r="F25" s="106"/>
      <c r="G25" s="106"/>
      <c r="H25" s="106"/>
      <c r="I25" s="106"/>
      <c r="J25" s="106"/>
      <c r="K25" s="106"/>
      <c r="L25" s="106"/>
      <c r="M25" s="106"/>
      <c r="N25" s="106"/>
      <c r="O25" s="106"/>
      <c r="P25" s="106"/>
    </row>
    <row r="26" spans="1:20" s="107" customFormat="1" ht="42.75" customHeight="1" x14ac:dyDescent="0.2">
      <c r="A26" s="112" t="s">
        <v>59</v>
      </c>
      <c r="B26" s="115" t="s">
        <v>73</v>
      </c>
      <c r="C26" s="111" t="s">
        <v>492</v>
      </c>
      <c r="D26" s="105"/>
      <c r="E26" s="105"/>
      <c r="F26" s="106"/>
      <c r="G26" s="106"/>
      <c r="H26" s="106"/>
      <c r="I26" s="106"/>
      <c r="J26" s="106"/>
      <c r="K26" s="106"/>
      <c r="L26" s="106"/>
      <c r="M26" s="106"/>
      <c r="N26" s="106"/>
      <c r="O26" s="106"/>
      <c r="P26" s="106"/>
    </row>
    <row r="27" spans="1:20" s="107" customFormat="1" ht="51.75" customHeight="1" x14ac:dyDescent="0.2">
      <c r="A27" s="112" t="s">
        <v>57</v>
      </c>
      <c r="B27" s="115" t="s">
        <v>72</v>
      </c>
      <c r="C27" s="111" t="s">
        <v>506</v>
      </c>
      <c r="D27" s="105"/>
      <c r="E27" s="105"/>
      <c r="F27" s="106"/>
      <c r="G27" s="106"/>
      <c r="H27" s="106"/>
      <c r="I27" s="106"/>
      <c r="J27" s="106"/>
      <c r="K27" s="106"/>
      <c r="L27" s="106"/>
      <c r="M27" s="106"/>
      <c r="N27" s="106"/>
      <c r="O27" s="106"/>
      <c r="P27" s="106"/>
    </row>
    <row r="28" spans="1:20" s="107" customFormat="1" ht="42.75" customHeight="1" x14ac:dyDescent="0.2">
      <c r="A28" s="112" t="s">
        <v>56</v>
      </c>
      <c r="B28" s="115" t="s">
        <v>362</v>
      </c>
      <c r="C28" s="111" t="s">
        <v>428</v>
      </c>
      <c r="D28" s="105"/>
      <c r="E28" s="105"/>
      <c r="F28" s="106"/>
      <c r="G28" s="106"/>
      <c r="H28" s="106"/>
      <c r="I28" s="106"/>
      <c r="J28" s="106"/>
      <c r="K28" s="106"/>
      <c r="L28" s="106"/>
      <c r="M28" s="106"/>
      <c r="N28" s="106"/>
      <c r="O28" s="106"/>
      <c r="P28" s="106"/>
    </row>
    <row r="29" spans="1:20" s="107" customFormat="1" ht="51.75" customHeight="1" x14ac:dyDescent="0.2">
      <c r="A29" s="112" t="s">
        <v>54</v>
      </c>
      <c r="B29" s="115" t="s">
        <v>363</v>
      </c>
      <c r="C29" s="111" t="s">
        <v>428</v>
      </c>
      <c r="D29" s="105"/>
      <c r="E29" s="105"/>
      <c r="F29" s="106"/>
      <c r="G29" s="106"/>
      <c r="H29" s="106"/>
      <c r="I29" s="106"/>
      <c r="J29" s="106"/>
      <c r="K29" s="106"/>
      <c r="L29" s="106"/>
      <c r="M29" s="106"/>
      <c r="N29" s="106"/>
      <c r="O29" s="106"/>
      <c r="P29" s="106"/>
    </row>
    <row r="30" spans="1:20" s="107" customFormat="1" ht="51.75" customHeight="1" x14ac:dyDescent="0.2">
      <c r="A30" s="112" t="s">
        <v>52</v>
      </c>
      <c r="B30" s="115" t="s">
        <v>364</v>
      </c>
      <c r="C30" s="111" t="s">
        <v>428</v>
      </c>
      <c r="D30" s="105"/>
      <c r="E30" s="105"/>
      <c r="F30" s="106"/>
      <c r="G30" s="106"/>
      <c r="H30" s="106"/>
      <c r="I30" s="106"/>
      <c r="J30" s="106"/>
      <c r="K30" s="106"/>
      <c r="L30" s="106"/>
      <c r="M30" s="106"/>
      <c r="N30" s="106"/>
      <c r="O30" s="106"/>
      <c r="P30" s="106"/>
    </row>
    <row r="31" spans="1:20" s="107" customFormat="1" ht="51.75" customHeight="1" x14ac:dyDescent="0.2">
      <c r="A31" s="112" t="s">
        <v>71</v>
      </c>
      <c r="B31" s="115" t="s">
        <v>365</v>
      </c>
      <c r="C31" s="111" t="s">
        <v>428</v>
      </c>
      <c r="D31" s="105"/>
      <c r="E31" s="105"/>
      <c r="F31" s="106"/>
      <c r="G31" s="106"/>
      <c r="H31" s="106"/>
      <c r="I31" s="106"/>
      <c r="J31" s="106"/>
      <c r="K31" s="106"/>
      <c r="L31" s="106"/>
      <c r="M31" s="106"/>
      <c r="N31" s="106"/>
      <c r="O31" s="106"/>
      <c r="P31" s="106"/>
    </row>
    <row r="32" spans="1:20" s="107" customFormat="1" ht="51.75" customHeight="1" x14ac:dyDescent="0.2">
      <c r="A32" s="112" t="s">
        <v>69</v>
      </c>
      <c r="B32" s="115" t="s">
        <v>366</v>
      </c>
      <c r="C32" s="111" t="s">
        <v>428</v>
      </c>
      <c r="D32" s="105"/>
      <c r="E32" s="105"/>
      <c r="F32" s="106"/>
      <c r="G32" s="106"/>
      <c r="H32" s="106"/>
      <c r="I32" s="106"/>
      <c r="J32" s="106"/>
      <c r="K32" s="106"/>
      <c r="L32" s="106"/>
      <c r="M32" s="106"/>
      <c r="N32" s="106"/>
      <c r="O32" s="106"/>
      <c r="P32" s="106"/>
    </row>
    <row r="33" spans="1:16" s="107" customFormat="1" ht="101.25" customHeight="1" x14ac:dyDescent="0.2">
      <c r="A33" s="112" t="s">
        <v>68</v>
      </c>
      <c r="B33" s="115" t="s">
        <v>367</v>
      </c>
      <c r="C33" s="111" t="s">
        <v>493</v>
      </c>
      <c r="D33" s="105"/>
      <c r="E33" s="105"/>
      <c r="F33" s="106"/>
      <c r="G33" s="106"/>
      <c r="H33" s="106"/>
      <c r="I33" s="106"/>
      <c r="J33" s="106"/>
      <c r="K33" s="106"/>
      <c r="L33" s="106"/>
      <c r="M33" s="106"/>
      <c r="N33" s="106"/>
      <c r="O33" s="106"/>
      <c r="P33" s="106"/>
    </row>
    <row r="34" spans="1:16" ht="111" customHeight="1" x14ac:dyDescent="0.25">
      <c r="A34" s="112" t="s">
        <v>381</v>
      </c>
      <c r="B34" s="115" t="s">
        <v>368</v>
      </c>
      <c r="C34" s="111" t="s">
        <v>428</v>
      </c>
    </row>
    <row r="35" spans="1:16" ht="58.5" customHeight="1" x14ac:dyDescent="0.25">
      <c r="A35" s="112" t="s">
        <v>371</v>
      </c>
      <c r="B35" s="115" t="s">
        <v>70</v>
      </c>
      <c r="C35" s="111" t="s">
        <v>428</v>
      </c>
    </row>
    <row r="36" spans="1:16" ht="51.75" customHeight="1" x14ac:dyDescent="0.25">
      <c r="A36" s="112" t="s">
        <v>382</v>
      </c>
      <c r="B36" s="115" t="s">
        <v>369</v>
      </c>
      <c r="C36" s="111" t="s">
        <v>428</v>
      </c>
    </row>
    <row r="37" spans="1:16" ht="43.5" customHeight="1" x14ac:dyDescent="0.25">
      <c r="A37" s="112" t="s">
        <v>372</v>
      </c>
      <c r="B37" s="115" t="s">
        <v>370</v>
      </c>
      <c r="C37" s="111" t="s">
        <v>544</v>
      </c>
    </row>
    <row r="38" spans="1:16" ht="43.5" customHeight="1" x14ac:dyDescent="0.25">
      <c r="A38" s="112" t="s">
        <v>383</v>
      </c>
      <c r="B38" s="115" t="s">
        <v>228</v>
      </c>
      <c r="C38" s="111" t="s">
        <v>428</v>
      </c>
    </row>
    <row r="39" spans="1:16" ht="23.25" customHeight="1" x14ac:dyDescent="0.25">
      <c r="A39" s="243"/>
      <c r="B39" s="244"/>
      <c r="C39" s="245"/>
    </row>
    <row r="40" spans="1:16" ht="63" x14ac:dyDescent="0.25">
      <c r="A40" s="112" t="s">
        <v>373</v>
      </c>
      <c r="B40" s="115" t="s">
        <v>424</v>
      </c>
      <c r="C40" s="111" t="str">
        <f>CONCATENATE('8. Общие сведения'!B24,"; ",(ROUND(C48,2))," ","млн. руб.")</f>
        <v>108 т.у.; 1,93 млн. руб.</v>
      </c>
    </row>
    <row r="41" spans="1:16" ht="105.75" customHeight="1" x14ac:dyDescent="0.25">
      <c r="A41" s="112" t="s">
        <v>384</v>
      </c>
      <c r="B41" s="115" t="s">
        <v>406</v>
      </c>
      <c r="C41" s="111" t="s">
        <v>430</v>
      </c>
    </row>
    <row r="42" spans="1:16" ht="83.25" customHeight="1" x14ac:dyDescent="0.25">
      <c r="A42" s="112" t="s">
        <v>374</v>
      </c>
      <c r="B42" s="115" t="s">
        <v>421</v>
      </c>
      <c r="C42" s="111" t="s">
        <v>430</v>
      </c>
    </row>
    <row r="43" spans="1:16" ht="186" customHeight="1" x14ac:dyDescent="0.25">
      <c r="A43" s="112" t="s">
        <v>387</v>
      </c>
      <c r="B43" s="115" t="s">
        <v>388</v>
      </c>
      <c r="C43" s="111">
        <v>0</v>
      </c>
    </row>
    <row r="44" spans="1:16" ht="111" customHeight="1" x14ac:dyDescent="0.25">
      <c r="A44" s="112" t="s">
        <v>375</v>
      </c>
      <c r="B44" s="115" t="s">
        <v>412</v>
      </c>
      <c r="C44" s="111">
        <v>0</v>
      </c>
    </row>
    <row r="45" spans="1:16" ht="120" customHeight="1" x14ac:dyDescent="0.25">
      <c r="A45" s="112" t="s">
        <v>407</v>
      </c>
      <c r="B45" s="115" t="s">
        <v>413</v>
      </c>
      <c r="C45" s="111" t="s">
        <v>442</v>
      </c>
    </row>
    <row r="46" spans="1:16" ht="101.25" customHeight="1" x14ac:dyDescent="0.25">
      <c r="A46" s="112" t="s">
        <v>376</v>
      </c>
      <c r="B46" s="115" t="s">
        <v>414</v>
      </c>
      <c r="C46" s="111" t="s">
        <v>445</v>
      </c>
    </row>
    <row r="47" spans="1:16" ht="18.75" customHeight="1" x14ac:dyDescent="0.25">
      <c r="A47" s="243"/>
      <c r="B47" s="244"/>
      <c r="C47" s="245"/>
    </row>
    <row r="48" spans="1:16" ht="75.75" customHeight="1" x14ac:dyDescent="0.25">
      <c r="A48" s="112" t="s">
        <v>408</v>
      </c>
      <c r="B48" s="115" t="s">
        <v>422</v>
      </c>
      <c r="C48" s="151">
        <v>1.9323708419999999</v>
      </c>
    </row>
    <row r="49" spans="1:3" ht="71.25" customHeight="1" x14ac:dyDescent="0.25">
      <c r="A49" s="112" t="s">
        <v>377</v>
      </c>
      <c r="B49" s="115" t="s">
        <v>423</v>
      </c>
      <c r="C49" s="151">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2" t="s">
        <v>67</v>
      </c>
    </row>
    <row r="2" spans="1:28" s="9" customFormat="1" ht="18.75" customHeight="1" x14ac:dyDescent="0.3">
      <c r="A2" s="15"/>
      <c r="S2" s="13" t="s">
        <v>8</v>
      </c>
    </row>
    <row r="3" spans="1:28" s="9" customFormat="1" ht="18.75" x14ac:dyDescent="0.3">
      <c r="S3" s="13" t="s">
        <v>66</v>
      </c>
    </row>
    <row r="4" spans="1:28" s="9" customFormat="1" ht="18.75" customHeight="1" x14ac:dyDescent="0.2">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row>
    <row r="5" spans="1:28" s="9" customFormat="1" ht="15.75" x14ac:dyDescent="0.2">
      <c r="A5" s="14"/>
    </row>
    <row r="6" spans="1:28" s="9" customFormat="1" ht="18.75" x14ac:dyDescent="0.2">
      <c r="A6" s="255" t="s">
        <v>7</v>
      </c>
      <c r="B6" s="255"/>
      <c r="C6" s="255"/>
      <c r="D6" s="255"/>
      <c r="E6" s="255"/>
      <c r="F6" s="255"/>
      <c r="G6" s="255"/>
      <c r="H6" s="255"/>
      <c r="I6" s="255"/>
      <c r="J6" s="255"/>
      <c r="K6" s="255"/>
      <c r="L6" s="255"/>
      <c r="M6" s="255"/>
      <c r="N6" s="255"/>
      <c r="O6" s="255"/>
      <c r="P6" s="255"/>
      <c r="Q6" s="255"/>
      <c r="R6" s="255"/>
      <c r="S6" s="255"/>
      <c r="T6" s="11"/>
      <c r="U6" s="11"/>
      <c r="V6" s="11"/>
      <c r="W6" s="11"/>
      <c r="X6" s="11"/>
      <c r="Y6" s="11"/>
      <c r="Z6" s="11"/>
      <c r="AA6" s="11"/>
      <c r="AB6" s="11"/>
    </row>
    <row r="7" spans="1:28" s="9" customFormat="1" ht="18.75" x14ac:dyDescent="0.2">
      <c r="A7" s="255"/>
      <c r="B7" s="255"/>
      <c r="C7" s="255"/>
      <c r="D7" s="255"/>
      <c r="E7" s="255"/>
      <c r="F7" s="255"/>
      <c r="G7" s="255"/>
      <c r="H7" s="255"/>
      <c r="I7" s="255"/>
      <c r="J7" s="255"/>
      <c r="K7" s="255"/>
      <c r="L7" s="255"/>
      <c r="M7" s="255"/>
      <c r="N7" s="255"/>
      <c r="O7" s="255"/>
      <c r="P7" s="255"/>
      <c r="Q7" s="255"/>
      <c r="R7" s="255"/>
      <c r="S7" s="255"/>
      <c r="T7" s="11"/>
      <c r="U7" s="11"/>
      <c r="V7" s="11"/>
      <c r="W7" s="11"/>
      <c r="X7" s="11"/>
      <c r="Y7" s="11"/>
      <c r="Z7" s="11"/>
      <c r="AA7" s="11"/>
      <c r="AB7" s="11"/>
    </row>
    <row r="8" spans="1:28" s="9"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1"/>
      <c r="U8" s="11"/>
      <c r="V8" s="11"/>
      <c r="W8" s="11"/>
      <c r="X8" s="11"/>
      <c r="Y8" s="11"/>
      <c r="Z8" s="11"/>
      <c r="AA8" s="11"/>
      <c r="AB8" s="11"/>
    </row>
    <row r="9" spans="1:28" s="9" customFormat="1" ht="18.75" x14ac:dyDescent="0.2">
      <c r="A9" s="260" t="s">
        <v>6</v>
      </c>
      <c r="B9" s="260"/>
      <c r="C9" s="260"/>
      <c r="D9" s="260"/>
      <c r="E9" s="260"/>
      <c r="F9" s="260"/>
      <c r="G9" s="260"/>
      <c r="H9" s="260"/>
      <c r="I9" s="260"/>
      <c r="J9" s="260"/>
      <c r="K9" s="260"/>
      <c r="L9" s="260"/>
      <c r="M9" s="260"/>
      <c r="N9" s="260"/>
      <c r="O9" s="260"/>
      <c r="P9" s="260"/>
      <c r="Q9" s="260"/>
      <c r="R9" s="260"/>
      <c r="S9" s="260"/>
      <c r="T9" s="11"/>
      <c r="U9" s="11"/>
      <c r="V9" s="11"/>
      <c r="W9" s="11"/>
      <c r="X9" s="11"/>
      <c r="Y9" s="11"/>
      <c r="Z9" s="11"/>
      <c r="AA9" s="11"/>
      <c r="AB9" s="11"/>
    </row>
    <row r="10" spans="1:28" s="9" customFormat="1" ht="18.75" x14ac:dyDescent="0.2">
      <c r="A10" s="255"/>
      <c r="B10" s="255"/>
      <c r="C10" s="255"/>
      <c r="D10" s="255"/>
      <c r="E10" s="255"/>
      <c r="F10" s="255"/>
      <c r="G10" s="255"/>
      <c r="H10" s="255"/>
      <c r="I10" s="255"/>
      <c r="J10" s="255"/>
      <c r="K10" s="255"/>
      <c r="L10" s="255"/>
      <c r="M10" s="255"/>
      <c r="N10" s="255"/>
      <c r="O10" s="255"/>
      <c r="P10" s="255"/>
      <c r="Q10" s="255"/>
      <c r="R10" s="255"/>
      <c r="S10" s="255"/>
      <c r="T10" s="11"/>
      <c r="U10" s="11"/>
      <c r="V10" s="11"/>
      <c r="W10" s="11"/>
      <c r="X10" s="11"/>
      <c r="Y10" s="11"/>
      <c r="Z10" s="11"/>
      <c r="AA10" s="11"/>
      <c r="AB10" s="11"/>
    </row>
    <row r="11" spans="1:28" s="9" customFormat="1" ht="18.75" x14ac:dyDescent="0.2">
      <c r="A11" s="256" t="str">
        <f>'1. паспорт местоположение'!A12:C12</f>
        <v>K_TP1100.AS.0006</v>
      </c>
      <c r="B11" s="256"/>
      <c r="C11" s="256"/>
      <c r="D11" s="256"/>
      <c r="E11" s="256"/>
      <c r="F11" s="256"/>
      <c r="G11" s="256"/>
      <c r="H11" s="256"/>
      <c r="I11" s="256"/>
      <c r="J11" s="256"/>
      <c r="K11" s="256"/>
      <c r="L11" s="256"/>
      <c r="M11" s="256"/>
      <c r="N11" s="256"/>
      <c r="O11" s="256"/>
      <c r="P11" s="256"/>
      <c r="Q11" s="256"/>
      <c r="R11" s="256"/>
      <c r="S11" s="256"/>
      <c r="T11" s="11"/>
      <c r="U11" s="11"/>
      <c r="V11" s="11"/>
      <c r="W11" s="11"/>
      <c r="X11" s="11"/>
      <c r="Y11" s="11"/>
      <c r="Z11" s="11"/>
      <c r="AA11" s="11"/>
      <c r="AB11" s="11"/>
    </row>
    <row r="12" spans="1:28" s="9" customFormat="1" ht="18.75" x14ac:dyDescent="0.2">
      <c r="A12" s="260" t="s">
        <v>5</v>
      </c>
      <c r="B12" s="260"/>
      <c r="C12" s="260"/>
      <c r="D12" s="260"/>
      <c r="E12" s="260"/>
      <c r="F12" s="260"/>
      <c r="G12" s="260"/>
      <c r="H12" s="260"/>
      <c r="I12" s="260"/>
      <c r="J12" s="260"/>
      <c r="K12" s="260"/>
      <c r="L12" s="260"/>
      <c r="M12" s="260"/>
      <c r="N12" s="260"/>
      <c r="O12" s="260"/>
      <c r="P12" s="260"/>
      <c r="Q12" s="260"/>
      <c r="R12" s="260"/>
      <c r="S12" s="260"/>
      <c r="T12" s="11"/>
      <c r="U12" s="11"/>
      <c r="V12" s="11"/>
      <c r="W12" s="11"/>
      <c r="X12" s="11"/>
      <c r="Y12" s="11"/>
      <c r="Z12" s="11"/>
      <c r="AA12" s="11"/>
      <c r="AB12" s="11"/>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4"/>
      <c r="U13" s="4"/>
      <c r="V13" s="4"/>
      <c r="W13" s="4"/>
      <c r="X13" s="4"/>
      <c r="Y13" s="4"/>
      <c r="Z13" s="4"/>
      <c r="AA13" s="4"/>
      <c r="AB13" s="4"/>
    </row>
    <row r="14" spans="1:28" s="3" customFormat="1" ht="14.25" x14ac:dyDescent="0.2">
      <c r="A14" s="256"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60" t="s">
        <v>4</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62" t="s">
        <v>386</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3" t="s">
        <v>3</v>
      </c>
      <c r="B19" s="253" t="s">
        <v>98</v>
      </c>
      <c r="C19" s="257" t="s">
        <v>299</v>
      </c>
      <c r="D19" s="253" t="s">
        <v>298</v>
      </c>
      <c r="E19" s="253" t="s">
        <v>97</v>
      </c>
      <c r="F19" s="253" t="s">
        <v>96</v>
      </c>
      <c r="G19" s="253" t="s">
        <v>294</v>
      </c>
      <c r="H19" s="253" t="s">
        <v>95</v>
      </c>
      <c r="I19" s="253" t="s">
        <v>94</v>
      </c>
      <c r="J19" s="253" t="s">
        <v>93</v>
      </c>
      <c r="K19" s="253" t="s">
        <v>92</v>
      </c>
      <c r="L19" s="253" t="s">
        <v>91</v>
      </c>
      <c r="M19" s="253" t="s">
        <v>90</v>
      </c>
      <c r="N19" s="253" t="s">
        <v>89</v>
      </c>
      <c r="O19" s="253" t="s">
        <v>88</v>
      </c>
      <c r="P19" s="253" t="s">
        <v>87</v>
      </c>
      <c r="Q19" s="253" t="s">
        <v>297</v>
      </c>
      <c r="R19" s="253"/>
      <c r="S19" s="259" t="s">
        <v>380</v>
      </c>
      <c r="T19" s="4"/>
      <c r="U19" s="4"/>
      <c r="V19" s="4"/>
      <c r="W19" s="4"/>
      <c r="X19" s="4"/>
      <c r="Y19" s="4"/>
    </row>
    <row r="20" spans="1:28" s="3" customFormat="1" ht="180.75" customHeight="1" x14ac:dyDescent="0.2">
      <c r="A20" s="253"/>
      <c r="B20" s="253"/>
      <c r="C20" s="258"/>
      <c r="D20" s="253"/>
      <c r="E20" s="253"/>
      <c r="F20" s="253"/>
      <c r="G20" s="253"/>
      <c r="H20" s="253"/>
      <c r="I20" s="253"/>
      <c r="J20" s="253"/>
      <c r="K20" s="253"/>
      <c r="L20" s="253"/>
      <c r="M20" s="253"/>
      <c r="N20" s="253"/>
      <c r="O20" s="253"/>
      <c r="P20" s="253"/>
      <c r="Q20" s="23" t="s">
        <v>295</v>
      </c>
      <c r="R20" s="24" t="s">
        <v>296</v>
      </c>
      <c r="S20" s="259"/>
      <c r="T20" s="4"/>
      <c r="U20" s="4"/>
      <c r="V20" s="4"/>
      <c r="W20" s="4"/>
      <c r="X20" s="4"/>
      <c r="Y20" s="4"/>
    </row>
    <row r="21" spans="1:28" s="3" customFormat="1" ht="18.75" x14ac:dyDescent="0.2">
      <c r="A21" s="23">
        <v>1</v>
      </c>
      <c r="B21" s="28">
        <v>2</v>
      </c>
      <c r="C21" s="23">
        <v>3</v>
      </c>
      <c r="D21" s="28">
        <v>4</v>
      </c>
      <c r="E21" s="23">
        <v>5</v>
      </c>
      <c r="F21" s="28">
        <v>6</v>
      </c>
      <c r="G21" s="23">
        <v>7</v>
      </c>
      <c r="H21" s="28">
        <v>8</v>
      </c>
      <c r="I21" s="23">
        <v>9</v>
      </c>
      <c r="J21" s="28">
        <v>10</v>
      </c>
      <c r="K21" s="23">
        <v>11</v>
      </c>
      <c r="L21" s="28">
        <v>12</v>
      </c>
      <c r="M21" s="23">
        <v>13</v>
      </c>
      <c r="N21" s="28">
        <v>14</v>
      </c>
      <c r="O21" s="23">
        <v>15</v>
      </c>
      <c r="P21" s="28">
        <v>16</v>
      </c>
      <c r="Q21" s="23">
        <v>17</v>
      </c>
      <c r="R21" s="28">
        <v>18</v>
      </c>
      <c r="S21" s="23">
        <v>19</v>
      </c>
      <c r="T21" s="4"/>
      <c r="U21" s="4"/>
      <c r="V21" s="4"/>
      <c r="W21" s="4"/>
      <c r="X21" s="4"/>
      <c r="Y21" s="4"/>
    </row>
    <row r="22" spans="1:28" s="3" customFormat="1" ht="32.25" customHeight="1" x14ac:dyDescent="0.2">
      <c r="A22" s="23"/>
      <c r="B22" s="28"/>
      <c r="C22" s="28"/>
      <c r="D22" s="28"/>
      <c r="E22" s="28"/>
      <c r="F22" s="28"/>
      <c r="G22" s="28"/>
      <c r="H22" s="28"/>
      <c r="I22" s="28"/>
      <c r="J22" s="28"/>
      <c r="K22" s="28"/>
      <c r="L22" s="28"/>
      <c r="M22" s="28"/>
      <c r="N22" s="28"/>
      <c r="O22" s="28"/>
      <c r="P22" s="28"/>
      <c r="Q22" s="21"/>
      <c r="R22" s="5"/>
      <c r="S22" s="5"/>
      <c r="T22" s="4"/>
      <c r="U22" s="4"/>
      <c r="V22" s="4"/>
      <c r="W22" s="4"/>
      <c r="X22" s="4"/>
      <c r="Y22" s="4"/>
    </row>
    <row r="23" spans="1:28" s="3" customFormat="1" ht="18.75" x14ac:dyDescent="0.2">
      <c r="A23" s="23"/>
      <c r="B23" s="28"/>
      <c r="C23" s="28"/>
      <c r="D23" s="28"/>
      <c r="E23" s="28"/>
      <c r="F23" s="28"/>
      <c r="G23" s="28"/>
      <c r="H23" s="19"/>
      <c r="I23" s="19"/>
      <c r="J23" s="19"/>
      <c r="K23" s="19"/>
      <c r="L23" s="19"/>
      <c r="M23" s="19"/>
      <c r="N23" s="19"/>
      <c r="O23" s="19"/>
      <c r="P23" s="19"/>
      <c r="Q23" s="19"/>
      <c r="R23" s="5"/>
      <c r="S23" s="5"/>
      <c r="T23" s="4"/>
      <c r="U23" s="4"/>
      <c r="V23" s="4"/>
      <c r="W23" s="4"/>
    </row>
    <row r="24" spans="1:28" s="3" customFormat="1" ht="18.75" x14ac:dyDescent="0.2">
      <c r="A24" s="23"/>
      <c r="B24" s="28"/>
      <c r="C24" s="28"/>
      <c r="D24" s="28"/>
      <c r="E24" s="28"/>
      <c r="F24" s="28"/>
      <c r="G24" s="28"/>
      <c r="H24" s="19"/>
      <c r="I24" s="19"/>
      <c r="J24" s="19"/>
      <c r="K24" s="19"/>
      <c r="L24" s="19"/>
      <c r="M24" s="19"/>
      <c r="N24" s="19"/>
      <c r="O24" s="19"/>
      <c r="P24" s="19"/>
      <c r="Q24" s="19"/>
      <c r="R24" s="5"/>
      <c r="S24" s="5"/>
      <c r="T24" s="4"/>
      <c r="U24" s="4"/>
      <c r="V24" s="4"/>
      <c r="W24" s="4"/>
    </row>
    <row r="25" spans="1:28" s="3" customFormat="1" ht="18.75" x14ac:dyDescent="0.2">
      <c r="A25" s="27"/>
      <c r="B25" s="28"/>
      <c r="C25" s="28"/>
      <c r="D25" s="28"/>
      <c r="E25" s="28"/>
      <c r="F25" s="28"/>
      <c r="G25" s="28"/>
      <c r="H25" s="19"/>
      <c r="I25" s="19"/>
      <c r="J25" s="19"/>
      <c r="K25" s="19"/>
      <c r="L25" s="19"/>
      <c r="M25" s="19"/>
      <c r="N25" s="19"/>
      <c r="O25" s="19"/>
      <c r="P25" s="19"/>
      <c r="Q25" s="19"/>
      <c r="R25" s="5"/>
      <c r="S25" s="5"/>
      <c r="T25" s="4"/>
      <c r="U25" s="4"/>
      <c r="V25" s="4"/>
      <c r="W25" s="4"/>
    </row>
    <row r="26" spans="1:28" s="3" customFormat="1" ht="18.75" x14ac:dyDescent="0.2">
      <c r="A26" s="27"/>
      <c r="B26" s="28"/>
      <c r="C26" s="28"/>
      <c r="D26" s="28"/>
      <c r="E26" s="28"/>
      <c r="F26" s="28"/>
      <c r="G26" s="28"/>
      <c r="H26" s="19"/>
      <c r="I26" s="19"/>
      <c r="J26" s="19"/>
      <c r="K26" s="19"/>
      <c r="L26" s="19"/>
      <c r="M26" s="19"/>
      <c r="N26" s="19"/>
      <c r="O26" s="19"/>
      <c r="P26" s="19"/>
      <c r="Q26" s="19"/>
      <c r="R26" s="5"/>
      <c r="S26" s="5"/>
      <c r="T26" s="4"/>
      <c r="U26" s="4"/>
      <c r="V26" s="4"/>
      <c r="W26" s="4"/>
    </row>
    <row r="27" spans="1:28" s="3" customFormat="1" ht="18.75" x14ac:dyDescent="0.2">
      <c r="A27" s="27"/>
      <c r="B27" s="28"/>
      <c r="C27" s="28"/>
      <c r="D27" s="28"/>
      <c r="E27" s="28"/>
      <c r="F27" s="28"/>
      <c r="G27" s="28"/>
      <c r="H27" s="19"/>
      <c r="I27" s="19"/>
      <c r="J27" s="19"/>
      <c r="K27" s="19"/>
      <c r="L27" s="19"/>
      <c r="M27" s="19"/>
      <c r="N27" s="19"/>
      <c r="O27" s="19"/>
      <c r="P27" s="19"/>
      <c r="Q27" s="19"/>
      <c r="R27" s="5"/>
      <c r="S27" s="5"/>
      <c r="T27" s="4"/>
      <c r="U27" s="4"/>
      <c r="V27" s="4"/>
      <c r="W27" s="4"/>
    </row>
    <row r="28" spans="1:28" s="3" customFormat="1" ht="18.75" x14ac:dyDescent="0.2">
      <c r="A28" s="19"/>
      <c r="B28" s="19"/>
      <c r="C28" s="19"/>
      <c r="D28" s="19"/>
      <c r="E28" s="19"/>
      <c r="F28" s="19"/>
      <c r="G28" s="19"/>
      <c r="H28" s="19"/>
      <c r="I28" s="19"/>
      <c r="J28" s="19"/>
      <c r="K28" s="19"/>
      <c r="L28" s="19"/>
      <c r="M28" s="19"/>
      <c r="N28" s="19"/>
      <c r="O28" s="19"/>
      <c r="P28" s="19"/>
      <c r="Q28" s="19"/>
      <c r="R28" s="5"/>
      <c r="S28" s="5"/>
      <c r="T28" s="4"/>
      <c r="U28" s="4"/>
      <c r="V28" s="4"/>
      <c r="W28" s="4"/>
    </row>
    <row r="29" spans="1:28" ht="20.25" customHeight="1" x14ac:dyDescent="0.25">
      <c r="A29" s="62"/>
      <c r="B29" s="28"/>
      <c r="C29" s="28"/>
      <c r="D29" s="28"/>
      <c r="E29" s="62"/>
      <c r="F29" s="62"/>
      <c r="G29" s="62"/>
      <c r="H29" s="62"/>
      <c r="I29" s="62"/>
      <c r="J29" s="62"/>
      <c r="K29" s="62"/>
      <c r="L29" s="62"/>
      <c r="M29" s="62"/>
      <c r="N29" s="62"/>
      <c r="O29" s="62"/>
      <c r="P29" s="62"/>
      <c r="Q29" s="6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1"/>
  <sheetViews>
    <sheetView view="pageBreakPreview" zoomScale="60" zoomScaleNormal="60" workbookViewId="0">
      <selection activeCell="A16" sqref="A16:T16"/>
    </sheetView>
  </sheetViews>
  <sheetFormatPr defaultColWidth="10.7109375" defaultRowHeight="15.75" x14ac:dyDescent="0.25"/>
  <cols>
    <col min="1" max="1" width="9.5703125" style="32" customWidth="1"/>
    <col min="2" max="2" width="28.42578125" style="32" customWidth="1"/>
    <col min="3" max="3" width="27" style="32" customWidth="1"/>
    <col min="4" max="4" width="23" style="32" customWidth="1"/>
    <col min="5" max="6" width="28.5703125"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22" t="s">
        <v>67</v>
      </c>
    </row>
    <row r="3" spans="1:20" s="9" customFormat="1" ht="18.75" customHeight="1" x14ac:dyDescent="0.3">
      <c r="A3" s="15"/>
      <c r="T3" s="13" t="s">
        <v>8</v>
      </c>
    </row>
    <row r="4" spans="1:20" s="9" customFormat="1" ht="18.75" customHeight="1" x14ac:dyDescent="0.3">
      <c r="A4" s="15"/>
      <c r="T4" s="13" t="s">
        <v>66</v>
      </c>
    </row>
    <row r="5" spans="1:20" s="9" customFormat="1" ht="18.75" customHeight="1" x14ac:dyDescent="0.3">
      <c r="A5" s="15"/>
      <c r="T5" s="13"/>
    </row>
    <row r="6" spans="1:20" s="9" customFormat="1" x14ac:dyDescent="0.2">
      <c r="A6" s="254" t="str">
        <f>'1. паспорт местоположение'!A5:C5</f>
        <v>Год раскрытия информации: 2025 год</v>
      </c>
      <c r="B6" s="254"/>
      <c r="C6" s="254"/>
      <c r="D6" s="254"/>
      <c r="E6" s="254"/>
      <c r="F6" s="254"/>
      <c r="G6" s="254"/>
      <c r="H6" s="254"/>
      <c r="I6" s="254"/>
      <c r="J6" s="254"/>
      <c r="K6" s="254"/>
      <c r="L6" s="254"/>
      <c r="M6" s="254"/>
      <c r="N6" s="254"/>
      <c r="O6" s="254"/>
      <c r="P6" s="254"/>
      <c r="Q6" s="254"/>
      <c r="R6" s="254"/>
      <c r="S6" s="254"/>
      <c r="T6" s="254"/>
    </row>
    <row r="7" spans="1:20" s="9" customFormat="1" x14ac:dyDescent="0.2">
      <c r="A7" s="14"/>
    </row>
    <row r="8" spans="1:20" s="9" customFormat="1" ht="18.75" x14ac:dyDescent="0.2">
      <c r="A8" s="255" t="s">
        <v>7</v>
      </c>
      <c r="B8" s="255"/>
      <c r="C8" s="255"/>
      <c r="D8" s="255"/>
      <c r="E8" s="255"/>
      <c r="F8" s="255"/>
      <c r="G8" s="255"/>
      <c r="H8" s="255"/>
      <c r="I8" s="255"/>
      <c r="J8" s="255"/>
      <c r="K8" s="255"/>
      <c r="L8" s="255"/>
      <c r="M8" s="255"/>
      <c r="N8" s="255"/>
      <c r="O8" s="255"/>
      <c r="P8" s="255"/>
      <c r="Q8" s="255"/>
      <c r="R8" s="255"/>
      <c r="S8" s="255"/>
      <c r="T8" s="255"/>
    </row>
    <row r="9" spans="1:20" s="9"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9"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9" customFormat="1" ht="18.75" customHeight="1" x14ac:dyDescent="0.2">
      <c r="A11" s="260" t="s">
        <v>6</v>
      </c>
      <c r="B11" s="260"/>
      <c r="C11" s="260"/>
      <c r="D11" s="260"/>
      <c r="E11" s="260"/>
      <c r="F11" s="260"/>
      <c r="G11" s="260"/>
      <c r="H11" s="260"/>
      <c r="I11" s="260"/>
      <c r="J11" s="260"/>
      <c r="K11" s="260"/>
      <c r="L11" s="260"/>
      <c r="M11" s="260"/>
      <c r="N11" s="260"/>
      <c r="O11" s="260"/>
      <c r="P11" s="260"/>
      <c r="Q11" s="260"/>
      <c r="R11" s="260"/>
      <c r="S11" s="260"/>
      <c r="T11" s="260"/>
    </row>
    <row r="12" spans="1:20" s="9"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9" customFormat="1" ht="18.75" customHeight="1" x14ac:dyDescent="0.2">
      <c r="A13" s="256" t="str">
        <f>'1. паспорт местоположение'!A12:C12</f>
        <v>K_TP1100.AS.0006</v>
      </c>
      <c r="B13" s="256"/>
      <c r="C13" s="256"/>
      <c r="D13" s="256"/>
      <c r="E13" s="256"/>
      <c r="F13" s="256"/>
      <c r="G13" s="256"/>
      <c r="H13" s="256"/>
      <c r="I13" s="256"/>
      <c r="J13" s="256"/>
      <c r="K13" s="256"/>
      <c r="L13" s="256"/>
      <c r="M13" s="256"/>
      <c r="N13" s="256"/>
      <c r="O13" s="256"/>
      <c r="P13" s="256"/>
      <c r="Q13" s="256"/>
      <c r="R13" s="256"/>
      <c r="S13" s="256"/>
      <c r="T13" s="256"/>
    </row>
    <row r="14" spans="1:20" s="9" customFormat="1" ht="18.75" customHeight="1" x14ac:dyDescent="0.2">
      <c r="A14" s="260" t="s">
        <v>5</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14.25" x14ac:dyDescent="0.2">
      <c r="A16" s="256"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6" s="256"/>
      <c r="C16" s="256"/>
      <c r="D16" s="256"/>
      <c r="E16" s="256"/>
      <c r="F16" s="256"/>
      <c r="G16" s="256"/>
      <c r="H16" s="256"/>
      <c r="I16" s="256"/>
      <c r="J16" s="256"/>
      <c r="K16" s="256"/>
      <c r="L16" s="256"/>
      <c r="M16" s="256"/>
      <c r="N16" s="256"/>
      <c r="O16" s="256"/>
      <c r="P16" s="256"/>
      <c r="Q16" s="256"/>
      <c r="R16" s="256"/>
      <c r="S16" s="256"/>
      <c r="T16" s="256"/>
    </row>
    <row r="17" spans="1:20" s="3" customFormat="1" ht="15" customHeight="1" x14ac:dyDescent="0.2">
      <c r="A17" s="260" t="s">
        <v>4</v>
      </c>
      <c r="B17" s="260"/>
      <c r="C17" s="260"/>
      <c r="D17" s="260"/>
      <c r="E17" s="260"/>
      <c r="F17" s="260"/>
      <c r="G17" s="260"/>
      <c r="H17" s="260"/>
      <c r="I17" s="260"/>
      <c r="J17" s="260"/>
      <c r="K17" s="260"/>
      <c r="L17" s="260"/>
      <c r="M17" s="260"/>
      <c r="N17" s="260"/>
      <c r="O17" s="260"/>
      <c r="P17" s="260"/>
      <c r="Q17" s="260"/>
      <c r="R17" s="260"/>
      <c r="S17" s="260"/>
      <c r="T17" s="260"/>
    </row>
    <row r="18" spans="1:20"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3" customFormat="1" ht="15" customHeight="1" x14ac:dyDescent="0.2">
      <c r="A19" s="278" t="s">
        <v>391</v>
      </c>
      <c r="B19" s="278"/>
      <c r="C19" s="278"/>
      <c r="D19" s="278"/>
      <c r="E19" s="278"/>
      <c r="F19" s="278"/>
      <c r="G19" s="278"/>
      <c r="H19" s="278"/>
      <c r="I19" s="278"/>
      <c r="J19" s="278"/>
      <c r="K19" s="278"/>
      <c r="L19" s="278"/>
      <c r="M19" s="278"/>
      <c r="N19" s="278"/>
      <c r="O19" s="278"/>
      <c r="P19" s="278"/>
      <c r="Q19" s="278"/>
      <c r="R19" s="278"/>
      <c r="S19" s="278"/>
      <c r="T19" s="278"/>
    </row>
    <row r="20" spans="1:20" s="33"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20" ht="46.5" customHeight="1" x14ac:dyDescent="0.25">
      <c r="A21" s="272" t="s">
        <v>3</v>
      </c>
      <c r="B21" s="265" t="s">
        <v>219</v>
      </c>
      <c r="C21" s="266"/>
      <c r="D21" s="269" t="s">
        <v>120</v>
      </c>
      <c r="E21" s="265" t="s">
        <v>419</v>
      </c>
      <c r="F21" s="266"/>
      <c r="G21" s="265" t="s">
        <v>238</v>
      </c>
      <c r="H21" s="266"/>
      <c r="I21" s="265" t="s">
        <v>119</v>
      </c>
      <c r="J21" s="266"/>
      <c r="K21" s="269" t="s">
        <v>118</v>
      </c>
      <c r="L21" s="265" t="s">
        <v>117</v>
      </c>
      <c r="M21" s="266"/>
      <c r="N21" s="265" t="s">
        <v>415</v>
      </c>
      <c r="O21" s="266"/>
      <c r="P21" s="269" t="s">
        <v>116</v>
      </c>
      <c r="Q21" s="275" t="s">
        <v>115</v>
      </c>
      <c r="R21" s="276"/>
      <c r="S21" s="275" t="s">
        <v>114</v>
      </c>
      <c r="T21" s="277"/>
    </row>
    <row r="22" spans="1:20" ht="204.75" customHeight="1" x14ac:dyDescent="0.25">
      <c r="A22" s="273"/>
      <c r="B22" s="267"/>
      <c r="C22" s="268"/>
      <c r="D22" s="271"/>
      <c r="E22" s="267"/>
      <c r="F22" s="268"/>
      <c r="G22" s="267"/>
      <c r="H22" s="268"/>
      <c r="I22" s="267"/>
      <c r="J22" s="268"/>
      <c r="K22" s="270"/>
      <c r="L22" s="267"/>
      <c r="M22" s="268"/>
      <c r="N22" s="267"/>
      <c r="O22" s="268"/>
      <c r="P22" s="270"/>
      <c r="Q22" s="49" t="s">
        <v>113</v>
      </c>
      <c r="R22" s="49" t="s">
        <v>390</v>
      </c>
      <c r="S22" s="49" t="s">
        <v>112</v>
      </c>
      <c r="T22" s="49" t="s">
        <v>111</v>
      </c>
    </row>
    <row r="23" spans="1:20" ht="51.75" customHeight="1" x14ac:dyDescent="0.25">
      <c r="A23" s="274"/>
      <c r="B23" s="49" t="s">
        <v>109</v>
      </c>
      <c r="C23" s="49" t="s">
        <v>110</v>
      </c>
      <c r="D23" s="270"/>
      <c r="E23" s="49" t="s">
        <v>109</v>
      </c>
      <c r="F23" s="49" t="s">
        <v>110</v>
      </c>
      <c r="G23" s="49" t="s">
        <v>109</v>
      </c>
      <c r="H23" s="49" t="s">
        <v>110</v>
      </c>
      <c r="I23" s="49" t="s">
        <v>109</v>
      </c>
      <c r="J23" s="49" t="s">
        <v>110</v>
      </c>
      <c r="K23" s="49" t="s">
        <v>109</v>
      </c>
      <c r="L23" s="49" t="s">
        <v>109</v>
      </c>
      <c r="M23" s="49" t="s">
        <v>110</v>
      </c>
      <c r="N23" s="49" t="s">
        <v>109</v>
      </c>
      <c r="O23" s="49" t="s">
        <v>110</v>
      </c>
      <c r="P23" s="50" t="s">
        <v>109</v>
      </c>
      <c r="Q23" s="49" t="s">
        <v>109</v>
      </c>
      <c r="R23" s="49" t="s">
        <v>109</v>
      </c>
      <c r="S23" s="49" t="s">
        <v>109</v>
      </c>
      <c r="T23" s="49" t="s">
        <v>109</v>
      </c>
    </row>
    <row r="24" spans="1:20"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row>
    <row r="25" spans="1:20" ht="38.25" customHeight="1" x14ac:dyDescent="0.25">
      <c r="A25" s="38"/>
      <c r="B25" s="88"/>
      <c r="C25" s="88"/>
      <c r="D25" s="89"/>
      <c r="E25" s="87"/>
      <c r="F25" s="87"/>
      <c r="G25" s="84"/>
      <c r="H25" s="84"/>
      <c r="I25" s="38"/>
      <c r="J25" s="38"/>
      <c r="K25" s="38"/>
      <c r="L25" s="38"/>
      <c r="M25" s="38"/>
      <c r="N25" s="38"/>
      <c r="O25" s="38"/>
      <c r="P25" s="38"/>
      <c r="Q25" s="84"/>
      <c r="R25" s="84"/>
      <c r="S25" s="84"/>
      <c r="T25" s="84"/>
    </row>
    <row r="26" spans="1:20" ht="46.5" customHeight="1" x14ac:dyDescent="0.25">
      <c r="A26" s="38"/>
      <c r="B26" s="88"/>
      <c r="C26" s="88"/>
      <c r="D26" s="89"/>
      <c r="E26" s="87"/>
      <c r="F26" s="87"/>
      <c r="G26" s="84"/>
      <c r="H26" s="84"/>
      <c r="I26" s="38"/>
      <c r="J26" s="38"/>
      <c r="K26" s="38"/>
      <c r="L26" s="38"/>
      <c r="M26" s="38"/>
      <c r="N26" s="38"/>
      <c r="O26" s="38"/>
      <c r="P26" s="38"/>
      <c r="Q26" s="84"/>
      <c r="R26" s="84"/>
      <c r="S26" s="84"/>
      <c r="T26" s="84"/>
    </row>
    <row r="27" spans="1:20" ht="46.5" customHeight="1" x14ac:dyDescent="0.25">
      <c r="A27" s="38"/>
      <c r="B27" s="88"/>
      <c r="C27" s="88"/>
      <c r="D27" s="89"/>
      <c r="E27" s="86"/>
      <c r="F27" s="86"/>
      <c r="G27" s="38"/>
      <c r="H27" s="38"/>
      <c r="I27" s="38"/>
      <c r="J27" s="87"/>
      <c r="K27" s="38"/>
      <c r="L27" s="38"/>
      <c r="M27" s="38"/>
      <c r="N27" s="38"/>
      <c r="O27" s="38"/>
      <c r="P27" s="38"/>
      <c r="Q27" s="84"/>
      <c r="R27" s="84"/>
      <c r="S27" s="84"/>
      <c r="T27" s="84"/>
    </row>
    <row r="28" spans="1:20" ht="46.5" customHeight="1" x14ac:dyDescent="0.25">
      <c r="A28" s="38"/>
      <c r="B28" s="88"/>
      <c r="C28" s="88"/>
      <c r="D28" s="89"/>
      <c r="E28" s="86"/>
      <c r="F28" s="86"/>
      <c r="G28" s="84"/>
      <c r="H28" s="84"/>
      <c r="I28" s="38"/>
      <c r="J28" s="87"/>
      <c r="K28" s="38"/>
      <c r="L28" s="38"/>
      <c r="M28" s="38"/>
      <c r="N28" s="38"/>
      <c r="O28" s="38"/>
      <c r="P28" s="38"/>
      <c r="Q28" s="84"/>
      <c r="R28" s="84"/>
      <c r="S28" s="84"/>
      <c r="T28" s="84"/>
    </row>
    <row r="29" spans="1:20" ht="46.5" customHeight="1" x14ac:dyDescent="0.25">
      <c r="A29" s="38"/>
      <c r="B29" s="88"/>
      <c r="C29" s="88"/>
      <c r="D29" s="89"/>
      <c r="E29" s="86"/>
      <c r="F29" s="86"/>
      <c r="G29" s="84"/>
      <c r="H29" s="84"/>
      <c r="I29" s="38"/>
      <c r="J29" s="87"/>
      <c r="K29" s="38"/>
      <c r="L29" s="38"/>
      <c r="M29" s="38"/>
      <c r="N29" s="38"/>
      <c r="O29" s="38"/>
      <c r="P29" s="38"/>
      <c r="Q29" s="84"/>
      <c r="R29" s="84"/>
      <c r="S29" s="84"/>
      <c r="T29" s="84"/>
    </row>
    <row r="30" spans="1:20" x14ac:dyDescent="0.25">
      <c r="A30" s="38"/>
      <c r="B30" s="88"/>
      <c r="C30" s="88"/>
      <c r="D30" s="89"/>
      <c r="E30" s="86"/>
      <c r="F30" s="86"/>
      <c r="G30" s="84"/>
      <c r="H30" s="84"/>
      <c r="I30" s="38"/>
      <c r="J30" s="87"/>
      <c r="K30" s="38"/>
      <c r="L30" s="38"/>
      <c r="M30" s="38"/>
      <c r="N30" s="38"/>
      <c r="O30" s="38"/>
      <c r="P30" s="38"/>
      <c r="Q30" s="84"/>
      <c r="R30" s="84"/>
      <c r="S30" s="84"/>
      <c r="T30" s="84"/>
    </row>
    <row r="31" spans="1:20" x14ac:dyDescent="0.25">
      <c r="A31" s="38"/>
      <c r="B31" s="88"/>
      <c r="C31" s="88"/>
      <c r="D31" s="89"/>
      <c r="E31" s="86"/>
      <c r="F31" s="86"/>
      <c r="G31" s="84"/>
      <c r="H31" s="84"/>
      <c r="I31" s="38"/>
      <c r="J31" s="87"/>
      <c r="K31" s="38"/>
      <c r="L31" s="38"/>
      <c r="M31" s="38"/>
      <c r="N31" s="38"/>
      <c r="O31" s="38"/>
      <c r="P31" s="38"/>
      <c r="Q31" s="84"/>
      <c r="R31" s="84"/>
      <c r="S31" s="84"/>
      <c r="T31" s="84"/>
    </row>
    <row r="32" spans="1:20" x14ac:dyDescent="0.25">
      <c r="A32" s="38"/>
      <c r="B32" s="88"/>
      <c r="C32" s="88"/>
      <c r="D32" s="89"/>
      <c r="E32" s="86"/>
      <c r="F32" s="86"/>
      <c r="G32" s="84"/>
      <c r="H32" s="84"/>
      <c r="I32" s="38"/>
      <c r="J32" s="87"/>
      <c r="K32" s="38"/>
      <c r="L32" s="38"/>
      <c r="M32" s="38"/>
      <c r="N32" s="38"/>
      <c r="O32" s="38"/>
      <c r="P32" s="38"/>
      <c r="Q32" s="84"/>
      <c r="R32" s="84"/>
      <c r="S32" s="84"/>
      <c r="T32" s="84"/>
    </row>
    <row r="33" spans="1:113" x14ac:dyDescent="0.25">
      <c r="A33" s="38"/>
      <c r="B33" s="88"/>
      <c r="C33" s="88"/>
      <c r="D33" s="89"/>
      <c r="E33" s="86"/>
      <c r="F33" s="86"/>
      <c r="G33" s="84"/>
      <c r="H33" s="84"/>
      <c r="I33" s="38"/>
      <c r="J33" s="87"/>
      <c r="K33" s="38"/>
      <c r="L33" s="38"/>
      <c r="M33" s="38"/>
      <c r="N33" s="38"/>
      <c r="O33" s="38"/>
      <c r="P33" s="38"/>
      <c r="Q33" s="84"/>
      <c r="R33" s="84"/>
      <c r="S33" s="84"/>
      <c r="T33" s="84"/>
    </row>
    <row r="34" spans="1:113" ht="29.25" customHeight="1" x14ac:dyDescent="0.25">
      <c r="A34" s="38"/>
      <c r="B34" s="84"/>
      <c r="C34" s="84"/>
      <c r="D34" s="86"/>
      <c r="E34" s="86"/>
      <c r="F34" s="86"/>
      <c r="G34" s="84"/>
      <c r="H34" s="84"/>
      <c r="I34" s="38"/>
      <c r="J34" s="38"/>
      <c r="K34" s="38"/>
      <c r="L34" s="38"/>
      <c r="M34" s="38"/>
      <c r="N34" s="38"/>
      <c r="O34" s="38"/>
      <c r="P34" s="38"/>
      <c r="Q34" s="84"/>
      <c r="R34" s="84"/>
      <c r="S34" s="38"/>
      <c r="T34" s="38"/>
    </row>
    <row r="35" spans="1:113" ht="3" customHeight="1" x14ac:dyDescent="0.25"/>
    <row r="36" spans="1:113" s="36" customFormat="1" ht="12.75" x14ac:dyDescent="0.2">
      <c r="B36" s="37"/>
      <c r="C36" s="37"/>
      <c r="K36" s="37"/>
    </row>
    <row r="37" spans="1:113" s="36" customFormat="1" x14ac:dyDescent="0.25">
      <c r="B37" s="32" t="s">
        <v>108</v>
      </c>
      <c r="C37" s="32"/>
      <c r="D37" s="32"/>
      <c r="E37" s="32"/>
      <c r="F37" s="32"/>
      <c r="G37" s="32"/>
      <c r="H37" s="32"/>
      <c r="I37" s="32"/>
      <c r="J37" s="32"/>
      <c r="K37" s="32"/>
      <c r="L37" s="32"/>
      <c r="M37" s="32"/>
      <c r="N37" s="32"/>
      <c r="O37" s="32"/>
      <c r="P37" s="32"/>
      <c r="Q37" s="32"/>
      <c r="R37" s="32"/>
    </row>
    <row r="38" spans="1:113" x14ac:dyDescent="0.25">
      <c r="B38" s="264" t="s">
        <v>425</v>
      </c>
      <c r="C38" s="264"/>
      <c r="D38" s="264"/>
      <c r="E38" s="264"/>
      <c r="F38" s="264"/>
      <c r="G38" s="264"/>
      <c r="H38" s="264"/>
      <c r="I38" s="264"/>
      <c r="J38" s="264"/>
      <c r="K38" s="264"/>
      <c r="L38" s="264"/>
      <c r="M38" s="264"/>
      <c r="N38" s="264"/>
      <c r="O38" s="264"/>
      <c r="P38" s="264"/>
      <c r="Q38" s="264"/>
      <c r="R38" s="264"/>
    </row>
    <row r="40" spans="1:113" x14ac:dyDescent="0.25">
      <c r="B40" s="34" t="s">
        <v>389</v>
      </c>
      <c r="C40" s="34"/>
      <c r="D40" s="34"/>
      <c r="E40" s="34"/>
      <c r="H40" s="34"/>
      <c r="I40" s="34"/>
      <c r="J40" s="34"/>
      <c r="K40" s="34"/>
      <c r="L40" s="34"/>
      <c r="M40" s="34"/>
      <c r="N40" s="34"/>
      <c r="O40" s="34"/>
      <c r="P40" s="34"/>
      <c r="Q40" s="34"/>
      <c r="R40" s="34"/>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1:113" x14ac:dyDescent="0.25">
      <c r="B41" s="34" t="s">
        <v>107</v>
      </c>
      <c r="C41" s="34"/>
      <c r="D41" s="34"/>
      <c r="E41" s="34"/>
      <c r="H41" s="34"/>
      <c r="I41" s="34"/>
      <c r="J41" s="34"/>
      <c r="K41" s="34"/>
      <c r="L41" s="34"/>
      <c r="M41" s="34"/>
      <c r="N41" s="34"/>
      <c r="O41" s="34"/>
      <c r="P41" s="34"/>
      <c r="Q41" s="34"/>
      <c r="R41" s="34"/>
    </row>
    <row r="42" spans="1:113" x14ac:dyDescent="0.25">
      <c r="B42" s="34" t="s">
        <v>106</v>
      </c>
      <c r="C42" s="34"/>
      <c r="D42" s="34"/>
      <c r="E42" s="34"/>
      <c r="H42" s="34"/>
      <c r="I42" s="34"/>
      <c r="J42" s="34"/>
      <c r="K42" s="34"/>
      <c r="L42" s="34"/>
      <c r="M42" s="34"/>
      <c r="N42" s="34"/>
      <c r="O42" s="34"/>
      <c r="P42" s="34"/>
      <c r="Q42" s="34"/>
      <c r="R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4" t="s">
        <v>105</v>
      </c>
      <c r="C43" s="34"/>
      <c r="D43" s="34"/>
      <c r="E43" s="34"/>
      <c r="H43" s="34"/>
      <c r="I43" s="34"/>
      <c r="J43" s="34"/>
      <c r="K43" s="34"/>
      <c r="L43" s="34"/>
      <c r="M43" s="34"/>
      <c r="N43" s="34"/>
      <c r="O43" s="34"/>
      <c r="P43" s="34"/>
      <c r="Q43" s="34"/>
      <c r="R43" s="34"/>
      <c r="S43" s="34"/>
      <c r="T43" s="34"/>
      <c r="U43" s="34"/>
      <c r="V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4" t="s">
        <v>104</v>
      </c>
      <c r="C44" s="34"/>
      <c r="D44" s="34"/>
      <c r="E44" s="34"/>
      <c r="H44" s="34"/>
      <c r="I44" s="34"/>
      <c r="J44" s="34"/>
      <c r="K44" s="34"/>
      <c r="L44" s="34"/>
      <c r="M44" s="34"/>
      <c r="N44" s="34"/>
      <c r="O44" s="34"/>
      <c r="P44" s="34"/>
      <c r="Q44" s="34"/>
      <c r="R44" s="34"/>
      <c r="S44" s="34"/>
      <c r="T44" s="34"/>
      <c r="U44" s="34"/>
      <c r="V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4" t="s">
        <v>103</v>
      </c>
      <c r="C45" s="34"/>
      <c r="D45" s="34"/>
      <c r="E45" s="34"/>
      <c r="H45" s="34"/>
      <c r="I45" s="34"/>
      <c r="J45" s="34"/>
      <c r="K45" s="34"/>
      <c r="L45" s="34"/>
      <c r="M45" s="34"/>
      <c r="N45" s="34"/>
      <c r="O45" s="34"/>
      <c r="P45" s="34"/>
      <c r="Q45" s="34"/>
      <c r="R45" s="34"/>
      <c r="S45" s="34"/>
      <c r="T45" s="34"/>
      <c r="U45" s="34"/>
      <c r="V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4" t="s">
        <v>102</v>
      </c>
      <c r="C46" s="34"/>
      <c r="D46" s="34"/>
      <c r="E46" s="34"/>
      <c r="H46" s="34"/>
      <c r="I46" s="34"/>
      <c r="J46" s="34"/>
      <c r="K46" s="34"/>
      <c r="L46" s="34"/>
      <c r="M46" s="34"/>
      <c r="N46" s="34"/>
      <c r="O46" s="34"/>
      <c r="P46" s="34"/>
      <c r="Q46" s="34"/>
      <c r="R46" s="34"/>
      <c r="S46" s="34"/>
      <c r="T46" s="34"/>
      <c r="U46" s="34"/>
      <c r="V46" s="34"/>
      <c r="AN46" s="34"/>
      <c r="AO46" s="34"/>
      <c r="AP46" s="34"/>
      <c r="AQ46" s="34"/>
      <c r="AR46" s="34"/>
      <c r="AS46" s="34"/>
      <c r="AT46" s="34"/>
      <c r="AU46" s="34"/>
      <c r="AV46" s="34"/>
      <c r="AW46" s="34"/>
      <c r="AX46" s="34"/>
      <c r="AY46" s="34"/>
      <c r="AZ46" s="34"/>
      <c r="BA46" s="34"/>
      <c r="BB46" s="34"/>
      <c r="BC46" s="34"/>
      <c r="BD46" s="34"/>
      <c r="BE46" s="34"/>
      <c r="BF46" s="34"/>
      <c r="BG46" s="34"/>
      <c r="BH46" s="34"/>
      <c r="BI46" s="34"/>
      <c r="BJ46" s="34"/>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4" t="s">
        <v>101</v>
      </c>
      <c r="C47" s="34"/>
      <c r="D47" s="34"/>
      <c r="E47" s="34"/>
      <c r="H47" s="34"/>
      <c r="I47" s="34"/>
      <c r="J47" s="34"/>
      <c r="K47" s="34"/>
      <c r="L47" s="34"/>
      <c r="M47" s="34"/>
      <c r="N47" s="34"/>
      <c r="O47" s="34"/>
      <c r="P47" s="34"/>
      <c r="Q47" s="34"/>
      <c r="R47" s="34"/>
      <c r="S47" s="34"/>
      <c r="T47" s="34"/>
      <c r="U47" s="34"/>
      <c r="V47" s="34"/>
      <c r="AN47" s="34"/>
      <c r="AO47" s="34"/>
      <c r="AP47" s="34"/>
      <c r="AQ47" s="34"/>
      <c r="AR47" s="34"/>
      <c r="AS47" s="34"/>
      <c r="AT47" s="34"/>
      <c r="AU47" s="34"/>
      <c r="AV47" s="34"/>
      <c r="AW47" s="34"/>
      <c r="AX47" s="34"/>
      <c r="AY47" s="34"/>
      <c r="AZ47" s="34"/>
      <c r="BA47" s="34"/>
      <c r="BB47" s="34"/>
      <c r="BC47" s="34"/>
      <c r="BD47" s="34"/>
      <c r="BE47" s="34"/>
      <c r="BF47" s="34"/>
      <c r="BG47" s="34"/>
      <c r="BH47" s="34"/>
      <c r="BI47" s="34"/>
      <c r="BJ47" s="34"/>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B48" s="34" t="s">
        <v>100</v>
      </c>
      <c r="C48" s="34"/>
      <c r="D48" s="34"/>
      <c r="E48" s="34"/>
      <c r="H48" s="34"/>
      <c r="I48" s="34"/>
      <c r="J48" s="34"/>
      <c r="K48" s="34"/>
      <c r="L48" s="34"/>
      <c r="M48" s="34"/>
      <c r="N48" s="34"/>
      <c r="O48" s="34"/>
      <c r="P48" s="34"/>
      <c r="Q48" s="34"/>
      <c r="R48" s="34"/>
      <c r="S48" s="34"/>
      <c r="T48" s="34"/>
      <c r="U48" s="34"/>
      <c r="V48" s="34"/>
      <c r="AN48" s="34"/>
      <c r="AO48" s="34"/>
      <c r="AP48" s="34"/>
      <c r="AQ48" s="34"/>
      <c r="AR48" s="34"/>
      <c r="AS48" s="34"/>
      <c r="AT48" s="34"/>
      <c r="AU48" s="34"/>
      <c r="AV48" s="34"/>
      <c r="AW48" s="34"/>
      <c r="AX48" s="34"/>
      <c r="AY48" s="34"/>
      <c r="AZ48" s="34"/>
      <c r="BA48" s="34"/>
      <c r="BB48" s="34"/>
      <c r="BC48" s="34"/>
      <c r="BD48" s="34"/>
      <c r="BE48" s="34"/>
      <c r="BF48" s="34"/>
      <c r="BG48" s="34"/>
      <c r="BH48" s="34"/>
      <c r="BI48" s="34"/>
      <c r="BJ48" s="34"/>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2:113" x14ac:dyDescent="0.25">
      <c r="B49" s="34" t="s">
        <v>99</v>
      </c>
      <c r="C49" s="34"/>
      <c r="D49" s="34"/>
      <c r="E49" s="34"/>
      <c r="H49" s="34"/>
      <c r="I49" s="34"/>
      <c r="J49" s="34"/>
      <c r="K49" s="34"/>
      <c r="L49" s="34"/>
      <c r="M49" s="34"/>
      <c r="N49" s="34"/>
      <c r="O49" s="34"/>
      <c r="P49" s="34"/>
      <c r="Q49" s="34"/>
      <c r="R49" s="34"/>
      <c r="S49" s="34"/>
      <c r="T49" s="34"/>
      <c r="U49" s="34"/>
      <c r="V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row r="50" spans="2:113" x14ac:dyDescent="0.25">
      <c r="Q50" s="34"/>
      <c r="R50" s="34"/>
      <c r="S50" s="34"/>
      <c r="T50" s="34"/>
      <c r="U50" s="34"/>
      <c r="V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row>
    <row r="51" spans="2:113" x14ac:dyDescent="0.25">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5" zoomScaleSheetLayoutView="75" workbookViewId="0">
      <selection activeCell="A15" sqref="A15:AA1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22" t="s">
        <v>67</v>
      </c>
    </row>
    <row r="2" spans="1:27" s="9" customFormat="1" ht="18.75" customHeight="1" x14ac:dyDescent="0.3">
      <c r="E2" s="15"/>
      <c r="AA2" s="13" t="s">
        <v>8</v>
      </c>
    </row>
    <row r="3" spans="1:27" s="9" customFormat="1" ht="18.75" customHeight="1" x14ac:dyDescent="0.3">
      <c r="E3" s="15"/>
      <c r="AA3" s="13" t="s">
        <v>66</v>
      </c>
    </row>
    <row r="4" spans="1:27" s="9" customFormat="1" x14ac:dyDescent="0.2">
      <c r="E4" s="14"/>
    </row>
    <row r="5" spans="1:27" s="9" customForma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9" customFormat="1" x14ac:dyDescent="0.2">
      <c r="A6" s="81"/>
      <c r="B6" s="81"/>
      <c r="C6" s="81"/>
      <c r="D6" s="81"/>
      <c r="E6" s="81"/>
      <c r="F6" s="81"/>
      <c r="G6" s="81"/>
      <c r="H6" s="81"/>
      <c r="I6" s="81"/>
      <c r="J6" s="81"/>
      <c r="K6" s="81"/>
      <c r="L6" s="81"/>
      <c r="M6" s="81"/>
      <c r="N6" s="81"/>
      <c r="O6" s="81"/>
      <c r="P6" s="81"/>
      <c r="Q6" s="81"/>
      <c r="R6" s="81"/>
      <c r="S6" s="81"/>
      <c r="T6" s="81"/>
    </row>
    <row r="7" spans="1:27" s="9" customFormat="1" ht="18.75" x14ac:dyDescent="0.2">
      <c r="A7" s="255" t="s">
        <v>7</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56" t="s">
        <v>459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9" customFormat="1" ht="18.75" customHeight="1" x14ac:dyDescent="0.2">
      <c r="A10" s="260" t="s">
        <v>6</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56" t="str">
        <f>'3.1. паспорт Техсостояние ПС'!A13:T13</f>
        <v>K_TP1100.AS.0006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9" customFormat="1" ht="18.75" customHeight="1" x14ac:dyDescent="0.2">
      <c r="A13" s="260" t="s">
        <v>5</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5" customHeight="1" x14ac:dyDescent="0.2">
      <c r="A15" s="256" t="str">
        <f>'3.1. паспорт Техсостояние ПС'!A16:T16</f>
        <v>Развитие системы  учета (технический учет на присоединениях 0.22(0.4) кВ 108 шт.) филиал АО «Россети Тюмень» Сургутские электрические сети</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60" t="s">
        <v>4</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393</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33" customFormat="1" ht="21" customHeight="1" x14ac:dyDescent="0.25"/>
    <row r="21" spans="1:27" ht="15.75" customHeight="1" x14ac:dyDescent="0.25">
      <c r="A21" s="269" t="s">
        <v>3</v>
      </c>
      <c r="B21" s="265" t="s">
        <v>399</v>
      </c>
      <c r="C21" s="266"/>
      <c r="D21" s="265" t="s">
        <v>401</v>
      </c>
      <c r="E21" s="266"/>
      <c r="F21" s="275" t="s">
        <v>92</v>
      </c>
      <c r="G21" s="277"/>
      <c r="H21" s="277"/>
      <c r="I21" s="276"/>
      <c r="J21" s="269" t="s">
        <v>402</v>
      </c>
      <c r="K21" s="265" t="s">
        <v>403</v>
      </c>
      <c r="L21" s="266"/>
      <c r="M21" s="265" t="s">
        <v>404</v>
      </c>
      <c r="N21" s="266"/>
      <c r="O21" s="265" t="s">
        <v>392</v>
      </c>
      <c r="P21" s="266"/>
      <c r="Q21" s="265" t="s">
        <v>125</v>
      </c>
      <c r="R21" s="266"/>
      <c r="S21" s="269" t="s">
        <v>124</v>
      </c>
      <c r="T21" s="269" t="s">
        <v>405</v>
      </c>
      <c r="U21" s="269" t="s">
        <v>400</v>
      </c>
      <c r="V21" s="265" t="s">
        <v>123</v>
      </c>
      <c r="W21" s="266"/>
      <c r="X21" s="275" t="s">
        <v>115</v>
      </c>
      <c r="Y21" s="277"/>
      <c r="Z21" s="275" t="s">
        <v>114</v>
      </c>
      <c r="AA21" s="277"/>
    </row>
    <row r="22" spans="1:27" ht="216" customHeight="1" x14ac:dyDescent="0.25">
      <c r="A22" s="271"/>
      <c r="B22" s="267"/>
      <c r="C22" s="268"/>
      <c r="D22" s="267"/>
      <c r="E22" s="268"/>
      <c r="F22" s="275" t="s">
        <v>122</v>
      </c>
      <c r="G22" s="276"/>
      <c r="H22" s="275" t="s">
        <v>121</v>
      </c>
      <c r="I22" s="276"/>
      <c r="J22" s="270"/>
      <c r="K22" s="267"/>
      <c r="L22" s="268"/>
      <c r="M22" s="267"/>
      <c r="N22" s="268"/>
      <c r="O22" s="267"/>
      <c r="P22" s="268"/>
      <c r="Q22" s="267"/>
      <c r="R22" s="268"/>
      <c r="S22" s="270"/>
      <c r="T22" s="270"/>
      <c r="U22" s="270"/>
      <c r="V22" s="267"/>
      <c r="W22" s="268"/>
      <c r="X22" s="49" t="s">
        <v>113</v>
      </c>
      <c r="Y22" s="49" t="s">
        <v>390</v>
      </c>
      <c r="Z22" s="49" t="s">
        <v>112</v>
      </c>
      <c r="AA22" s="49" t="s">
        <v>111</v>
      </c>
    </row>
    <row r="23" spans="1:27" ht="60" customHeight="1" x14ac:dyDescent="0.25">
      <c r="A23" s="270"/>
      <c r="B23" s="50" t="s">
        <v>109</v>
      </c>
      <c r="C23" s="50" t="s">
        <v>110</v>
      </c>
      <c r="D23" s="50" t="s">
        <v>109</v>
      </c>
      <c r="E23" s="50" t="s">
        <v>110</v>
      </c>
      <c r="F23" s="50" t="s">
        <v>109</v>
      </c>
      <c r="G23" s="50" t="s">
        <v>110</v>
      </c>
      <c r="H23" s="50" t="s">
        <v>109</v>
      </c>
      <c r="I23" s="50" t="s">
        <v>110</v>
      </c>
      <c r="J23" s="50" t="s">
        <v>109</v>
      </c>
      <c r="K23" s="50" t="s">
        <v>109</v>
      </c>
      <c r="L23" s="50" t="s">
        <v>110</v>
      </c>
      <c r="M23" s="50" t="s">
        <v>109</v>
      </c>
      <c r="N23" s="50" t="s">
        <v>110</v>
      </c>
      <c r="O23" s="50" t="s">
        <v>109</v>
      </c>
      <c r="P23" s="50" t="s">
        <v>110</v>
      </c>
      <c r="Q23" s="50" t="s">
        <v>109</v>
      </c>
      <c r="R23" s="50" t="s">
        <v>110</v>
      </c>
      <c r="S23" s="50" t="s">
        <v>109</v>
      </c>
      <c r="T23" s="50" t="s">
        <v>109</v>
      </c>
      <c r="U23" s="50" t="s">
        <v>109</v>
      </c>
      <c r="V23" s="50" t="s">
        <v>109</v>
      </c>
      <c r="W23" s="50" t="s">
        <v>110</v>
      </c>
      <c r="X23" s="50" t="s">
        <v>109</v>
      </c>
      <c r="Y23" s="50" t="s">
        <v>109</v>
      </c>
      <c r="Z23" s="49" t="s">
        <v>109</v>
      </c>
      <c r="AA23" s="49" t="s">
        <v>109</v>
      </c>
    </row>
    <row r="24" spans="1:27"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19</v>
      </c>
      <c r="R24" s="53">
        <v>20</v>
      </c>
      <c r="S24" s="53">
        <v>21</v>
      </c>
      <c r="T24" s="53">
        <v>22</v>
      </c>
      <c r="U24" s="53">
        <v>23</v>
      </c>
      <c r="V24" s="53">
        <v>24</v>
      </c>
      <c r="W24" s="53">
        <v>25</v>
      </c>
      <c r="X24" s="53">
        <v>26</v>
      </c>
      <c r="Y24" s="53">
        <v>27</v>
      </c>
      <c r="Z24" s="53">
        <v>28</v>
      </c>
      <c r="AA24" s="53">
        <v>29</v>
      </c>
    </row>
    <row r="25" spans="1:27" s="33" customFormat="1" ht="24" customHeight="1" x14ac:dyDescent="0.25">
      <c r="A25" s="54"/>
      <c r="B25" s="54"/>
      <c r="C25" s="54"/>
      <c r="D25" s="54"/>
      <c r="E25" s="55"/>
      <c r="F25" s="55"/>
      <c r="G25" s="56"/>
      <c r="H25" s="56"/>
      <c r="I25" s="56"/>
      <c r="J25" s="57"/>
      <c r="K25" s="57"/>
      <c r="L25" s="58"/>
      <c r="M25" s="58"/>
      <c r="N25" s="55"/>
      <c r="O25" s="55"/>
      <c r="P25" s="55"/>
      <c r="Q25" s="55"/>
      <c r="R25" s="56"/>
      <c r="S25" s="57"/>
      <c r="T25" s="57"/>
      <c r="U25" s="57"/>
      <c r="V25" s="57"/>
      <c r="W25" s="55"/>
      <c r="X25" s="54"/>
      <c r="Y25" s="54"/>
      <c r="Z25" s="54"/>
      <c r="AA25" s="54"/>
    </row>
    <row r="26" spans="1:27" ht="3" customHeight="1" x14ac:dyDescent="0.25">
      <c r="X26" s="51"/>
      <c r="Y26" s="52"/>
    </row>
    <row r="27" spans="1:27" s="36" customFormat="1" ht="12.75" x14ac:dyDescent="0.2">
      <c r="A27" s="37"/>
      <c r="B27" s="37"/>
      <c r="C27" s="37"/>
      <c r="E27" s="37"/>
    </row>
    <row r="28" spans="1:27" s="36" customFormat="1" ht="12.75" x14ac:dyDescent="0.2">
      <c r="A28" s="37"/>
      <c r="B28" s="37"/>
      <c r="C28" s="37"/>
    </row>
  </sheetData>
  <mergeCells count="27">
    <mergeCell ref="A5:AA5"/>
    <mergeCell ref="E16:Y16"/>
    <mergeCell ref="A7:AA7"/>
    <mergeCell ref="A9:AA9"/>
    <mergeCell ref="A10:AA10"/>
    <mergeCell ref="A12:AA12"/>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sqref="A1:XFD1048576"/>
    </sheetView>
  </sheetViews>
  <sheetFormatPr defaultColWidth="9.140625" defaultRowHeight="15" x14ac:dyDescent="0.25"/>
  <cols>
    <col min="1" max="1" width="6.140625" style="116" customWidth="1"/>
    <col min="2" max="2" width="53.5703125" style="116" customWidth="1"/>
    <col min="3" max="3" width="98.28515625" style="116" customWidth="1"/>
    <col min="4" max="4" width="14.42578125" style="116" customWidth="1"/>
    <col min="5" max="5" width="36.5703125" style="116" customWidth="1"/>
    <col min="6" max="6" width="20" style="116" customWidth="1"/>
    <col min="7" max="7" width="25.5703125" style="116" customWidth="1"/>
    <col min="8" max="8" width="16.42578125" style="116" customWidth="1"/>
    <col min="9" max="16384" width="9.140625" style="116"/>
  </cols>
  <sheetData>
    <row r="1" spans="1:29" s="97" customFormat="1" ht="18.75" customHeight="1" x14ac:dyDescent="0.2">
      <c r="A1" s="96"/>
      <c r="C1" s="98" t="s">
        <v>67</v>
      </c>
    </row>
    <row r="2" spans="1:29" s="97" customFormat="1" ht="18.75" customHeight="1" x14ac:dyDescent="0.3">
      <c r="A2" s="96"/>
      <c r="C2" s="99" t="s">
        <v>8</v>
      </c>
    </row>
    <row r="3" spans="1:29" s="97" customFormat="1" ht="18.75" x14ac:dyDescent="0.3">
      <c r="A3" s="100"/>
      <c r="C3" s="99" t="s">
        <v>66</v>
      </c>
    </row>
    <row r="4" spans="1:29" s="97" customFormat="1" ht="18.75" x14ac:dyDescent="0.3">
      <c r="A4" s="100"/>
      <c r="C4" s="99"/>
    </row>
    <row r="5" spans="1:29" s="97" customFormat="1" ht="15.75" x14ac:dyDescent="0.2">
      <c r="A5" s="246" t="str">
        <f>'1. паспорт местоположение'!A5:C5</f>
        <v>Год раскрытия информации: 2025 год</v>
      </c>
      <c r="B5" s="246"/>
      <c r="C5" s="246"/>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97" customFormat="1" ht="18.75" x14ac:dyDescent="0.3">
      <c r="A6" s="100"/>
      <c r="G6" s="99"/>
    </row>
    <row r="7" spans="1:29" s="97" customFormat="1" ht="18.75" x14ac:dyDescent="0.2">
      <c r="A7" s="250" t="s">
        <v>7</v>
      </c>
      <c r="B7" s="250"/>
      <c r="C7" s="250"/>
      <c r="D7" s="102"/>
      <c r="E7" s="102"/>
      <c r="F7" s="102"/>
      <c r="G7" s="102"/>
      <c r="H7" s="102"/>
      <c r="I7" s="102"/>
      <c r="J7" s="102"/>
      <c r="K7" s="102"/>
      <c r="L7" s="102"/>
      <c r="M7" s="102"/>
      <c r="N7" s="102"/>
      <c r="O7" s="102"/>
      <c r="P7" s="102"/>
      <c r="Q7" s="102"/>
      <c r="R7" s="102"/>
      <c r="S7" s="102"/>
      <c r="T7" s="102"/>
      <c r="U7" s="102"/>
    </row>
    <row r="8" spans="1:29" s="97" customFormat="1" ht="18.75" x14ac:dyDescent="0.2">
      <c r="A8" s="250"/>
      <c r="B8" s="250"/>
      <c r="C8" s="250"/>
      <c r="D8" s="103"/>
      <c r="E8" s="103"/>
      <c r="F8" s="103"/>
      <c r="G8" s="103"/>
      <c r="H8" s="102"/>
      <c r="I8" s="102"/>
      <c r="J8" s="102"/>
      <c r="K8" s="102"/>
      <c r="L8" s="102"/>
      <c r="M8" s="102"/>
      <c r="N8" s="102"/>
      <c r="O8" s="102"/>
      <c r="P8" s="102"/>
      <c r="Q8" s="102"/>
      <c r="R8" s="102"/>
      <c r="S8" s="102"/>
      <c r="T8" s="102"/>
      <c r="U8" s="102"/>
    </row>
    <row r="9" spans="1:29" s="97" customFormat="1" ht="18.75" x14ac:dyDescent="0.2">
      <c r="A9" s="252" t="str">
        <f>'1. паспорт местоположение'!A9:C9</f>
        <v>АО "Россети Тюмень"</v>
      </c>
      <c r="B9" s="252"/>
      <c r="C9" s="252"/>
      <c r="D9" s="104"/>
      <c r="E9" s="104"/>
      <c r="F9" s="104"/>
      <c r="G9" s="104"/>
      <c r="H9" s="102"/>
      <c r="I9" s="102"/>
      <c r="J9" s="102"/>
      <c r="K9" s="102"/>
      <c r="L9" s="102"/>
      <c r="M9" s="102"/>
      <c r="N9" s="102"/>
      <c r="O9" s="102"/>
      <c r="P9" s="102"/>
      <c r="Q9" s="102"/>
      <c r="R9" s="102"/>
      <c r="S9" s="102"/>
      <c r="T9" s="102"/>
      <c r="U9" s="102"/>
    </row>
    <row r="10" spans="1:29" s="97" customFormat="1" ht="18.75" x14ac:dyDescent="0.2">
      <c r="A10" s="247" t="s">
        <v>6</v>
      </c>
      <c r="B10" s="247"/>
      <c r="C10" s="247"/>
      <c r="D10" s="105"/>
      <c r="E10" s="105"/>
      <c r="F10" s="105"/>
      <c r="G10" s="105"/>
      <c r="H10" s="102"/>
      <c r="I10" s="102"/>
      <c r="J10" s="102"/>
      <c r="K10" s="102"/>
      <c r="L10" s="102"/>
      <c r="M10" s="102"/>
      <c r="N10" s="102"/>
      <c r="O10" s="102"/>
      <c r="P10" s="102"/>
      <c r="Q10" s="102"/>
      <c r="R10" s="102"/>
      <c r="S10" s="102"/>
      <c r="T10" s="102"/>
      <c r="U10" s="102"/>
    </row>
    <row r="11" spans="1:29" s="97" customFormat="1" ht="18.75" x14ac:dyDescent="0.2">
      <c r="A11" s="250"/>
      <c r="B11" s="250"/>
      <c r="C11" s="250"/>
      <c r="D11" s="103"/>
      <c r="E11" s="103"/>
      <c r="F11" s="103"/>
      <c r="G11" s="103"/>
      <c r="H11" s="102"/>
      <c r="I11" s="102"/>
      <c r="J11" s="102"/>
      <c r="K11" s="102"/>
      <c r="L11" s="102"/>
      <c r="M11" s="102"/>
      <c r="N11" s="102"/>
      <c r="O11" s="102"/>
      <c r="P11" s="102"/>
      <c r="Q11" s="102"/>
      <c r="R11" s="102"/>
      <c r="S11" s="102"/>
      <c r="T11" s="102"/>
      <c r="U11" s="102"/>
    </row>
    <row r="12" spans="1:29" s="97" customFormat="1" ht="18.75" x14ac:dyDescent="0.2">
      <c r="A12" s="252" t="str">
        <f>'1. паспорт местоположение'!A12:C12</f>
        <v>K_TP1100.AS.0006</v>
      </c>
      <c r="B12" s="252"/>
      <c r="C12" s="252"/>
      <c r="D12" s="104"/>
      <c r="E12" s="104"/>
      <c r="F12" s="104"/>
      <c r="G12" s="104"/>
      <c r="H12" s="102"/>
      <c r="I12" s="102"/>
      <c r="J12" s="102"/>
      <c r="K12" s="102"/>
      <c r="L12" s="102"/>
      <c r="M12" s="102"/>
      <c r="N12" s="102"/>
      <c r="O12" s="102"/>
      <c r="P12" s="102"/>
      <c r="Q12" s="102"/>
      <c r="R12" s="102"/>
      <c r="S12" s="102"/>
      <c r="T12" s="102"/>
      <c r="U12" s="102"/>
    </row>
    <row r="13" spans="1:29" s="97" customFormat="1" ht="18.75" x14ac:dyDescent="0.2">
      <c r="A13" s="247" t="s">
        <v>5</v>
      </c>
      <c r="B13" s="247"/>
      <c r="C13" s="247"/>
      <c r="D13" s="105"/>
      <c r="E13" s="105"/>
      <c r="F13" s="105"/>
      <c r="G13" s="105"/>
      <c r="H13" s="102"/>
      <c r="I13" s="102"/>
      <c r="J13" s="102"/>
      <c r="K13" s="102"/>
      <c r="L13" s="102"/>
      <c r="M13" s="102"/>
      <c r="N13" s="102"/>
      <c r="O13" s="102"/>
      <c r="P13" s="102"/>
      <c r="Q13" s="102"/>
      <c r="R13" s="102"/>
      <c r="S13" s="102"/>
      <c r="T13" s="102"/>
      <c r="U13" s="102"/>
    </row>
    <row r="14" spans="1:29" s="97" customFormat="1" ht="15.75" customHeight="1" x14ac:dyDescent="0.2">
      <c r="A14" s="280"/>
      <c r="B14" s="280"/>
      <c r="C14" s="280"/>
      <c r="D14" s="106"/>
      <c r="E14" s="106"/>
      <c r="F14" s="106"/>
      <c r="G14" s="106"/>
      <c r="H14" s="106"/>
      <c r="I14" s="106"/>
      <c r="J14" s="106"/>
      <c r="K14" s="106"/>
      <c r="L14" s="106"/>
      <c r="M14" s="106"/>
      <c r="N14" s="106"/>
      <c r="O14" s="106"/>
      <c r="P14" s="106"/>
      <c r="Q14" s="106"/>
      <c r="R14" s="106"/>
      <c r="S14" s="106"/>
      <c r="T14" s="106"/>
      <c r="U14" s="106"/>
    </row>
    <row r="15" spans="1:29" s="107" customFormat="1" ht="12" x14ac:dyDescent="0.2">
      <c r="A15" s="252"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252"/>
      <c r="C15" s="252"/>
      <c r="D15" s="104"/>
      <c r="E15" s="104"/>
      <c r="F15" s="104"/>
      <c r="G15" s="104"/>
      <c r="H15" s="104"/>
      <c r="I15" s="104"/>
      <c r="J15" s="104"/>
      <c r="K15" s="104"/>
      <c r="L15" s="104"/>
      <c r="M15" s="104"/>
      <c r="N15" s="104"/>
      <c r="O15" s="104"/>
      <c r="P15" s="104"/>
      <c r="Q15" s="104"/>
      <c r="R15" s="104"/>
      <c r="S15" s="104"/>
      <c r="T15" s="104"/>
      <c r="U15" s="104"/>
    </row>
    <row r="16" spans="1:29" s="107" customFormat="1" ht="15" customHeight="1" x14ac:dyDescent="0.2">
      <c r="A16" s="247" t="s">
        <v>4</v>
      </c>
      <c r="B16" s="247"/>
      <c r="C16" s="247"/>
      <c r="D16" s="105"/>
      <c r="E16" s="105"/>
      <c r="F16" s="105"/>
      <c r="G16" s="105"/>
      <c r="H16" s="105"/>
      <c r="I16" s="105"/>
      <c r="J16" s="105"/>
      <c r="K16" s="105"/>
      <c r="L16" s="105"/>
      <c r="M16" s="105"/>
      <c r="N16" s="105"/>
      <c r="O16" s="105"/>
      <c r="P16" s="105"/>
      <c r="Q16" s="105"/>
      <c r="R16" s="105"/>
      <c r="S16" s="105"/>
      <c r="T16" s="105"/>
      <c r="U16" s="105"/>
    </row>
    <row r="17" spans="1:21" s="107" customFormat="1" ht="15" customHeight="1" x14ac:dyDescent="0.2">
      <c r="A17" s="280"/>
      <c r="B17" s="280"/>
      <c r="C17" s="280"/>
      <c r="D17" s="106"/>
      <c r="E17" s="106"/>
      <c r="F17" s="106"/>
      <c r="G17" s="106"/>
      <c r="H17" s="106"/>
      <c r="I17" s="106"/>
      <c r="J17" s="106"/>
      <c r="K17" s="106"/>
      <c r="L17" s="106"/>
      <c r="M17" s="106"/>
      <c r="N17" s="106"/>
      <c r="O17" s="106"/>
      <c r="P17" s="106"/>
      <c r="Q17" s="106"/>
      <c r="R17" s="106"/>
    </row>
    <row r="18" spans="1:21" s="107" customFormat="1" ht="27.75" customHeight="1" x14ac:dyDescent="0.2">
      <c r="A18" s="248" t="s">
        <v>385</v>
      </c>
      <c r="B18" s="248"/>
      <c r="C18" s="248"/>
      <c r="D18" s="108"/>
      <c r="E18" s="108"/>
      <c r="F18" s="108"/>
      <c r="G18" s="108"/>
      <c r="H18" s="108"/>
      <c r="I18" s="108"/>
      <c r="J18" s="108"/>
      <c r="K18" s="108"/>
      <c r="L18" s="108"/>
      <c r="M18" s="108"/>
      <c r="N18" s="108"/>
      <c r="O18" s="108"/>
      <c r="P18" s="108"/>
      <c r="Q18" s="108"/>
      <c r="R18" s="108"/>
      <c r="S18" s="108"/>
      <c r="T18" s="108"/>
      <c r="U18" s="108"/>
    </row>
    <row r="19" spans="1:21" s="107" customFormat="1" ht="15" customHeight="1" x14ac:dyDescent="0.2">
      <c r="A19" s="105"/>
      <c r="B19" s="105"/>
      <c r="C19" s="105"/>
      <c r="D19" s="105"/>
      <c r="E19" s="105"/>
      <c r="F19" s="105"/>
      <c r="G19" s="105"/>
      <c r="H19" s="106"/>
      <c r="I19" s="106"/>
      <c r="J19" s="106"/>
      <c r="K19" s="106"/>
      <c r="L19" s="106"/>
      <c r="M19" s="106"/>
      <c r="N19" s="106"/>
      <c r="O19" s="106"/>
      <c r="P19" s="106"/>
      <c r="Q19" s="106"/>
      <c r="R19" s="106"/>
    </row>
    <row r="20" spans="1:21" s="107" customFormat="1" ht="39.75" customHeight="1" x14ac:dyDescent="0.2">
      <c r="A20" s="109" t="s">
        <v>3</v>
      </c>
      <c r="B20" s="110" t="s">
        <v>65</v>
      </c>
      <c r="C20" s="111" t="s">
        <v>64</v>
      </c>
      <c r="D20" s="105"/>
      <c r="E20" s="105"/>
      <c r="F20" s="105"/>
      <c r="G20" s="105"/>
      <c r="H20" s="106"/>
      <c r="I20" s="106"/>
      <c r="J20" s="106"/>
      <c r="K20" s="106"/>
      <c r="L20" s="106"/>
      <c r="M20" s="106"/>
      <c r="N20" s="106"/>
      <c r="O20" s="106"/>
      <c r="P20" s="106"/>
      <c r="Q20" s="106"/>
      <c r="R20" s="106"/>
    </row>
    <row r="21" spans="1:21" s="107" customFormat="1" ht="16.5" customHeight="1" x14ac:dyDescent="0.2">
      <c r="A21" s="111">
        <v>1</v>
      </c>
      <c r="B21" s="110">
        <v>2</v>
      </c>
      <c r="C21" s="111">
        <v>3</v>
      </c>
      <c r="D21" s="105"/>
      <c r="E21" s="105"/>
      <c r="F21" s="105"/>
      <c r="G21" s="105"/>
      <c r="H21" s="106"/>
      <c r="I21" s="106"/>
      <c r="J21" s="106"/>
      <c r="K21" s="106"/>
      <c r="L21" s="106"/>
      <c r="M21" s="106"/>
      <c r="N21" s="106"/>
      <c r="O21" s="106"/>
      <c r="P21" s="106"/>
      <c r="Q21" s="106"/>
      <c r="R21" s="106"/>
    </row>
    <row r="22" spans="1:21" s="107" customFormat="1" ht="31.5" x14ac:dyDescent="0.2">
      <c r="A22" s="112" t="s">
        <v>63</v>
      </c>
      <c r="B22" s="118" t="s">
        <v>397</v>
      </c>
      <c r="C22" s="152" t="s">
        <v>503</v>
      </c>
      <c r="D22" s="105"/>
      <c r="E22" s="105"/>
      <c r="F22" s="106"/>
      <c r="G22" s="106"/>
      <c r="H22" s="106"/>
      <c r="I22" s="106"/>
      <c r="J22" s="106"/>
      <c r="K22" s="106"/>
      <c r="L22" s="106"/>
      <c r="M22" s="106"/>
      <c r="N22" s="106"/>
      <c r="O22" s="106"/>
      <c r="P22" s="106"/>
    </row>
    <row r="23" spans="1:21" ht="31.5" x14ac:dyDescent="0.25">
      <c r="A23" s="112" t="s">
        <v>61</v>
      </c>
      <c r="B23" s="114" t="s">
        <v>58</v>
      </c>
      <c r="C23" s="115" t="s">
        <v>504</v>
      </c>
    </row>
    <row r="24" spans="1:21" ht="57" customHeight="1" x14ac:dyDescent="0.25">
      <c r="A24" s="112" t="s">
        <v>60</v>
      </c>
      <c r="B24" s="114" t="s">
        <v>417</v>
      </c>
      <c r="C24" s="120" t="s">
        <v>505</v>
      </c>
    </row>
    <row r="25" spans="1:21" ht="219" customHeight="1" x14ac:dyDescent="0.25">
      <c r="A25" s="112" t="s">
        <v>59</v>
      </c>
      <c r="B25" s="114" t="s">
        <v>418</v>
      </c>
      <c r="C25" s="109" t="s">
        <v>546</v>
      </c>
    </row>
    <row r="26" spans="1:21" ht="53.25" customHeight="1" x14ac:dyDescent="0.25">
      <c r="A26" s="112" t="s">
        <v>57</v>
      </c>
      <c r="B26" s="114" t="s">
        <v>226</v>
      </c>
      <c r="C26" s="111" t="s">
        <v>442</v>
      </c>
    </row>
    <row r="27" spans="1:21" ht="31.5" x14ac:dyDescent="0.25">
      <c r="A27" s="112" t="s">
        <v>56</v>
      </c>
      <c r="B27" s="114" t="s">
        <v>398</v>
      </c>
      <c r="C27" s="152" t="s">
        <v>503</v>
      </c>
    </row>
    <row r="28" spans="1:21" ht="42.75" customHeight="1" x14ac:dyDescent="0.25">
      <c r="A28" s="112" t="s">
        <v>54</v>
      </c>
      <c r="B28" s="114" t="s">
        <v>55</v>
      </c>
      <c r="C28" s="111">
        <v>2023</v>
      </c>
    </row>
    <row r="29" spans="1:21" ht="42.75" customHeight="1" x14ac:dyDescent="0.25">
      <c r="A29" s="112" t="s">
        <v>52</v>
      </c>
      <c r="B29" s="109" t="s">
        <v>53</v>
      </c>
      <c r="C29" s="111">
        <v>2025</v>
      </c>
    </row>
    <row r="30" spans="1:21" ht="42.75" customHeight="1" x14ac:dyDescent="0.25">
      <c r="A30" s="112" t="s">
        <v>71</v>
      </c>
      <c r="B30" s="109" t="s">
        <v>51</v>
      </c>
      <c r="C30" s="111" t="s">
        <v>553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view="pageBreakPreview" topLeftCell="E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2" t="s">
        <v>67</v>
      </c>
    </row>
    <row r="2" spans="1:28" ht="18.75" x14ac:dyDescent="0.3">
      <c r="Z2" s="13" t="s">
        <v>8</v>
      </c>
    </row>
    <row r="3" spans="1:28" ht="18.75" x14ac:dyDescent="0.3">
      <c r="Z3" s="13" t="s">
        <v>66</v>
      </c>
    </row>
    <row r="4" spans="1:28"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5" t="s">
        <v>7</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1"/>
      <c r="AB6" s="11"/>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1"/>
      <c r="AB7" s="11"/>
    </row>
    <row r="8" spans="1:28"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8"/>
      <c r="AB8" s="8"/>
    </row>
    <row r="9" spans="1:28" ht="15.75" x14ac:dyDescent="0.25">
      <c r="A9" s="260" t="s">
        <v>6</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6"/>
      <c r="AB9" s="6"/>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1"/>
      <c r="AB10" s="11"/>
    </row>
    <row r="11" spans="1:28" x14ac:dyDescent="0.25">
      <c r="A11" s="287" t="str">
        <f>'1. паспорт местоположение'!A12:C12</f>
        <v>K_TP1100.AS.0006</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8"/>
      <c r="AB11" s="8"/>
    </row>
    <row r="12" spans="1:28" ht="15.75" x14ac:dyDescent="0.25">
      <c r="A12" s="260" t="s">
        <v>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6"/>
      <c r="AB12" s="6"/>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0"/>
      <c r="AB13" s="10"/>
    </row>
    <row r="14" spans="1:28" x14ac:dyDescent="0.25">
      <c r="A14" s="287"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8"/>
      <c r="AB14" s="8"/>
    </row>
    <row r="15" spans="1:28" ht="15.75" x14ac:dyDescent="0.25">
      <c r="A15" s="260" t="s">
        <v>4</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6"/>
      <c r="AB15" s="6"/>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6"/>
      <c r="AB16" s="16"/>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6"/>
      <c r="AB17" s="16"/>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6"/>
      <c r="AB18" s="16"/>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6"/>
      <c r="AB19" s="16"/>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6"/>
      <c r="AB20" s="16"/>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6"/>
      <c r="AB21" s="16"/>
    </row>
    <row r="22" spans="1:28" x14ac:dyDescent="0.25">
      <c r="A22" s="282" t="s">
        <v>416</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83"/>
      <c r="AB22" s="83"/>
    </row>
    <row r="23" spans="1:28" ht="32.25" customHeight="1" x14ac:dyDescent="0.25">
      <c r="A23" s="284" t="s">
        <v>292</v>
      </c>
      <c r="B23" s="285"/>
      <c r="C23" s="285"/>
      <c r="D23" s="285"/>
      <c r="E23" s="285"/>
      <c r="F23" s="285"/>
      <c r="G23" s="285"/>
      <c r="H23" s="285"/>
      <c r="I23" s="285"/>
      <c r="J23" s="285"/>
      <c r="K23" s="285"/>
      <c r="L23" s="286"/>
      <c r="M23" s="283" t="s">
        <v>293</v>
      </c>
      <c r="N23" s="283"/>
      <c r="O23" s="283"/>
      <c r="P23" s="283"/>
      <c r="Q23" s="283"/>
      <c r="R23" s="283"/>
      <c r="S23" s="283"/>
      <c r="T23" s="283"/>
      <c r="U23" s="283"/>
      <c r="V23" s="283"/>
      <c r="W23" s="283"/>
      <c r="X23" s="283"/>
      <c r="Y23" s="283"/>
      <c r="Z23" s="283"/>
    </row>
    <row r="24" spans="1:28" ht="151.5" customHeight="1" x14ac:dyDescent="0.25">
      <c r="A24" s="46" t="s">
        <v>229</v>
      </c>
      <c r="B24" s="47" t="s">
        <v>236</v>
      </c>
      <c r="C24" s="46" t="s">
        <v>286</v>
      </c>
      <c r="D24" s="46" t="s">
        <v>230</v>
      </c>
      <c r="E24" s="46" t="s">
        <v>287</v>
      </c>
      <c r="F24" s="46" t="s">
        <v>289</v>
      </c>
      <c r="G24" s="46" t="s">
        <v>288</v>
      </c>
      <c r="H24" s="46" t="s">
        <v>231</v>
      </c>
      <c r="I24" s="46" t="s">
        <v>290</v>
      </c>
      <c r="J24" s="46" t="s">
        <v>237</v>
      </c>
      <c r="K24" s="47" t="s">
        <v>235</v>
      </c>
      <c r="L24" s="47" t="s">
        <v>232</v>
      </c>
      <c r="M24" s="48" t="s">
        <v>244</v>
      </c>
      <c r="N24" s="47" t="s">
        <v>427</v>
      </c>
      <c r="O24" s="46" t="s">
        <v>242</v>
      </c>
      <c r="P24" s="46" t="s">
        <v>243</v>
      </c>
      <c r="Q24" s="46" t="s">
        <v>241</v>
      </c>
      <c r="R24" s="46" t="s">
        <v>231</v>
      </c>
      <c r="S24" s="46" t="s">
        <v>240</v>
      </c>
      <c r="T24" s="46" t="s">
        <v>239</v>
      </c>
      <c r="U24" s="46" t="s">
        <v>285</v>
      </c>
      <c r="V24" s="46" t="s">
        <v>241</v>
      </c>
      <c r="W24" s="59" t="s">
        <v>234</v>
      </c>
      <c r="X24" s="59" t="s">
        <v>246</v>
      </c>
      <c r="Y24" s="59" t="s">
        <v>247</v>
      </c>
      <c r="Z24" s="61" t="s">
        <v>245</v>
      </c>
    </row>
    <row r="25" spans="1:28" ht="16.5" customHeight="1" x14ac:dyDescent="0.25">
      <c r="A25" s="46">
        <v>1</v>
      </c>
      <c r="B25" s="47">
        <v>2</v>
      </c>
      <c r="C25" s="46">
        <v>3</v>
      </c>
      <c r="D25" s="47">
        <v>4</v>
      </c>
      <c r="E25" s="46">
        <v>5</v>
      </c>
      <c r="F25" s="47">
        <v>6</v>
      </c>
      <c r="G25" s="46">
        <v>7</v>
      </c>
      <c r="H25" s="47">
        <v>8</v>
      </c>
      <c r="I25" s="46">
        <v>9</v>
      </c>
      <c r="J25" s="47">
        <v>10</v>
      </c>
      <c r="K25" s="46">
        <v>11</v>
      </c>
      <c r="L25" s="47">
        <v>12</v>
      </c>
      <c r="M25" s="46">
        <v>13</v>
      </c>
      <c r="N25" s="47">
        <v>14</v>
      </c>
      <c r="O25" s="46">
        <v>15</v>
      </c>
      <c r="P25" s="47">
        <v>16</v>
      </c>
      <c r="Q25" s="46">
        <v>17</v>
      </c>
      <c r="R25" s="47">
        <v>18</v>
      </c>
      <c r="S25" s="46">
        <v>19</v>
      </c>
      <c r="T25" s="47">
        <v>20</v>
      </c>
      <c r="U25" s="46">
        <v>21</v>
      </c>
      <c r="V25" s="47">
        <v>22</v>
      </c>
      <c r="W25" s="46">
        <v>23</v>
      </c>
      <c r="X25" s="47">
        <v>24</v>
      </c>
      <c r="Y25" s="46">
        <v>25</v>
      </c>
      <c r="Z25" s="47">
        <v>26</v>
      </c>
    </row>
    <row r="26" spans="1:28" x14ac:dyDescent="0.25">
      <c r="A26" s="43"/>
      <c r="B26" s="43"/>
      <c r="C26" s="43"/>
      <c r="D26" s="43"/>
      <c r="E26" s="43"/>
      <c r="F26" s="43"/>
      <c r="G26" s="43"/>
      <c r="H26" s="43"/>
      <c r="I26" s="43"/>
      <c r="J26" s="43"/>
      <c r="K26" s="43"/>
      <c r="L26" s="45"/>
      <c r="M26" s="43"/>
      <c r="N26" s="43"/>
      <c r="O26" s="43"/>
      <c r="P26" s="43"/>
      <c r="Q26" s="43"/>
      <c r="R26" s="43"/>
      <c r="S26" s="43"/>
      <c r="T26" s="43"/>
      <c r="U26" s="43"/>
      <c r="V26" s="43"/>
      <c r="W26" s="43"/>
      <c r="X26" s="43"/>
      <c r="Y26" s="43"/>
      <c r="Z26" s="43"/>
    </row>
    <row r="27" spans="1:28" x14ac:dyDescent="0.25">
      <c r="A27" s="90"/>
      <c r="B27" s="43"/>
      <c r="C27" s="44"/>
      <c r="D27" s="44"/>
      <c r="E27" s="44"/>
      <c r="F27" s="44"/>
      <c r="G27" s="44"/>
      <c r="H27" s="44"/>
      <c r="I27" s="91"/>
      <c r="J27" s="91"/>
      <c r="K27" s="44"/>
      <c r="L27" s="43"/>
      <c r="M27" s="44"/>
      <c r="N27" s="44"/>
      <c r="O27" s="44"/>
      <c r="P27" s="44"/>
      <c r="Q27" s="44"/>
      <c r="R27" s="44"/>
      <c r="S27" s="92"/>
      <c r="T27" s="93"/>
      <c r="U27" s="43"/>
      <c r="V27" s="43"/>
      <c r="W27" s="94"/>
      <c r="X27" s="94"/>
      <c r="Y27" s="43"/>
      <c r="Z27" s="43"/>
    </row>
    <row r="28" spans="1:28" x14ac:dyDescent="0.25">
      <c r="A28" s="43"/>
      <c r="B28" s="43"/>
      <c r="C28" s="43"/>
      <c r="D28" s="43"/>
      <c r="E28" s="43"/>
      <c r="F28" s="43"/>
      <c r="G28" s="43"/>
      <c r="H28" s="43"/>
      <c r="I28" s="43"/>
      <c r="J28" s="43"/>
      <c r="K28" s="43"/>
      <c r="L28" s="43"/>
      <c r="M28" s="43"/>
      <c r="N28" s="43"/>
      <c r="O28" s="43"/>
      <c r="P28" s="43"/>
      <c r="Q28" s="43"/>
      <c r="R28" s="43"/>
      <c r="S28" s="43"/>
      <c r="T28" s="43"/>
      <c r="U28" s="43"/>
      <c r="V28" s="43"/>
      <c r="W28" s="43"/>
      <c r="X28" s="43"/>
      <c r="Y28" s="43"/>
      <c r="Z28" s="43"/>
    </row>
    <row r="32" spans="1:28" x14ac:dyDescent="0.25">
      <c r="A32" s="6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7" zoomScaleSheetLayoutView="77" workbookViewId="0">
      <selection activeCell="M33" sqref="M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2" t="s">
        <v>67</v>
      </c>
    </row>
    <row r="2" spans="1:28" s="9" customFormat="1" ht="18.75" customHeight="1" x14ac:dyDescent="0.3">
      <c r="A2" s="15"/>
      <c r="B2" s="15"/>
      <c r="O2" s="13" t="s">
        <v>8</v>
      </c>
    </row>
    <row r="3" spans="1:28" s="9" customFormat="1" ht="18.75" x14ac:dyDescent="0.3">
      <c r="A3" s="14"/>
      <c r="B3" s="14"/>
      <c r="O3" s="13" t="s">
        <v>66</v>
      </c>
    </row>
    <row r="4" spans="1:28" s="9" customFormat="1" ht="18.75" x14ac:dyDescent="0.3">
      <c r="A4" s="14"/>
      <c r="B4" s="14"/>
      <c r="L4" s="13"/>
    </row>
    <row r="5" spans="1:28" s="9" customFormat="1" ht="15.75"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82"/>
      <c r="Q5" s="82"/>
      <c r="R5" s="82"/>
      <c r="S5" s="82"/>
      <c r="T5" s="82"/>
      <c r="U5" s="82"/>
      <c r="V5" s="82"/>
      <c r="W5" s="82"/>
      <c r="X5" s="82"/>
      <c r="Y5" s="82"/>
      <c r="Z5" s="82"/>
      <c r="AA5" s="82"/>
      <c r="AB5" s="82"/>
    </row>
    <row r="6" spans="1:28" s="9" customFormat="1" ht="18.75" x14ac:dyDescent="0.3">
      <c r="A6" s="14"/>
      <c r="B6" s="14"/>
      <c r="L6" s="13"/>
    </row>
    <row r="7" spans="1:28" s="9" customFormat="1" ht="18.75" x14ac:dyDescent="0.2">
      <c r="A7" s="255" t="s">
        <v>7</v>
      </c>
      <c r="B7" s="255"/>
      <c r="C7" s="255"/>
      <c r="D7" s="255"/>
      <c r="E7" s="255"/>
      <c r="F7" s="255"/>
      <c r="G7" s="255"/>
      <c r="H7" s="255"/>
      <c r="I7" s="255"/>
      <c r="J7" s="255"/>
      <c r="K7" s="255"/>
      <c r="L7" s="255"/>
      <c r="M7" s="255"/>
      <c r="N7" s="255"/>
      <c r="O7" s="255"/>
      <c r="P7" s="11"/>
      <c r="Q7" s="11"/>
      <c r="R7" s="11"/>
      <c r="S7" s="11"/>
      <c r="T7" s="11"/>
      <c r="U7" s="11"/>
      <c r="V7" s="11"/>
      <c r="W7" s="11"/>
      <c r="X7" s="11"/>
      <c r="Y7" s="11"/>
      <c r="Z7" s="11"/>
    </row>
    <row r="8" spans="1:28" s="9" customFormat="1" ht="18.75" x14ac:dyDescent="0.2">
      <c r="A8" s="255"/>
      <c r="B8" s="255"/>
      <c r="C8" s="255"/>
      <c r="D8" s="255"/>
      <c r="E8" s="255"/>
      <c r="F8" s="255"/>
      <c r="G8" s="255"/>
      <c r="H8" s="255"/>
      <c r="I8" s="255"/>
      <c r="J8" s="255"/>
      <c r="K8" s="255"/>
      <c r="L8" s="255"/>
      <c r="M8" s="255"/>
      <c r="N8" s="255"/>
      <c r="O8" s="255"/>
      <c r="P8" s="11"/>
      <c r="Q8" s="11"/>
      <c r="R8" s="11"/>
      <c r="S8" s="11"/>
      <c r="T8" s="11"/>
      <c r="U8" s="11"/>
      <c r="V8" s="11"/>
      <c r="W8" s="11"/>
      <c r="X8" s="11"/>
      <c r="Y8" s="11"/>
      <c r="Z8" s="11"/>
    </row>
    <row r="9" spans="1:28" s="9"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1"/>
      <c r="Q9" s="11"/>
      <c r="R9" s="11"/>
      <c r="S9" s="11"/>
      <c r="T9" s="11"/>
      <c r="U9" s="11"/>
      <c r="V9" s="11"/>
      <c r="W9" s="11"/>
      <c r="X9" s="11"/>
      <c r="Y9" s="11"/>
      <c r="Z9" s="11"/>
    </row>
    <row r="10" spans="1:28" s="9" customFormat="1" ht="18.75" x14ac:dyDescent="0.2">
      <c r="A10" s="260" t="s">
        <v>6</v>
      </c>
      <c r="B10" s="260"/>
      <c r="C10" s="260"/>
      <c r="D10" s="260"/>
      <c r="E10" s="260"/>
      <c r="F10" s="260"/>
      <c r="G10" s="260"/>
      <c r="H10" s="260"/>
      <c r="I10" s="260"/>
      <c r="J10" s="260"/>
      <c r="K10" s="260"/>
      <c r="L10" s="260"/>
      <c r="M10" s="260"/>
      <c r="N10" s="260"/>
      <c r="O10" s="260"/>
      <c r="P10" s="11"/>
      <c r="Q10" s="11"/>
      <c r="R10" s="11"/>
      <c r="S10" s="11"/>
      <c r="T10" s="11"/>
      <c r="U10" s="11"/>
      <c r="V10" s="11"/>
      <c r="W10" s="11"/>
      <c r="X10" s="11"/>
      <c r="Y10" s="11"/>
      <c r="Z10" s="11"/>
    </row>
    <row r="11" spans="1:28" s="9" customFormat="1" ht="18.75" x14ac:dyDescent="0.2">
      <c r="A11" s="255"/>
      <c r="B11" s="255"/>
      <c r="C11" s="255"/>
      <c r="D11" s="255"/>
      <c r="E11" s="255"/>
      <c r="F11" s="255"/>
      <c r="G11" s="255"/>
      <c r="H11" s="255"/>
      <c r="I11" s="255"/>
      <c r="J11" s="255"/>
      <c r="K11" s="255"/>
      <c r="L11" s="255"/>
      <c r="M11" s="255"/>
      <c r="N11" s="255"/>
      <c r="O11" s="255"/>
      <c r="P11" s="11"/>
      <c r="Q11" s="11"/>
      <c r="R11" s="11"/>
      <c r="S11" s="11"/>
      <c r="T11" s="11"/>
      <c r="U11" s="11"/>
      <c r="V11" s="11"/>
      <c r="W11" s="11"/>
      <c r="X11" s="11"/>
      <c r="Y11" s="11"/>
      <c r="Z11" s="11"/>
    </row>
    <row r="12" spans="1:28" s="9" customFormat="1" ht="18.75" x14ac:dyDescent="0.2">
      <c r="A12" s="287" t="str">
        <f>'1. паспорт местоположение'!A12:C12</f>
        <v>K_TP1100.AS.0006</v>
      </c>
      <c r="B12" s="287"/>
      <c r="C12" s="287"/>
      <c r="D12" s="287"/>
      <c r="E12" s="287"/>
      <c r="F12" s="287"/>
      <c r="G12" s="287"/>
      <c r="H12" s="287"/>
      <c r="I12" s="287"/>
      <c r="J12" s="287"/>
      <c r="K12" s="287"/>
      <c r="L12" s="287"/>
      <c r="M12" s="287"/>
      <c r="N12" s="287"/>
      <c r="O12" s="287"/>
      <c r="P12" s="11"/>
      <c r="Q12" s="11"/>
      <c r="R12" s="11"/>
      <c r="S12" s="11"/>
      <c r="T12" s="11"/>
      <c r="U12" s="11"/>
      <c r="V12" s="11"/>
      <c r="W12" s="11"/>
      <c r="X12" s="11"/>
      <c r="Y12" s="11"/>
      <c r="Z12" s="11"/>
    </row>
    <row r="13" spans="1:28" s="9" customFormat="1" ht="18.75" x14ac:dyDescent="0.2">
      <c r="A13" s="260" t="s">
        <v>5</v>
      </c>
      <c r="B13" s="260"/>
      <c r="C13" s="260"/>
      <c r="D13" s="260"/>
      <c r="E13" s="260"/>
      <c r="F13" s="260"/>
      <c r="G13" s="260"/>
      <c r="H13" s="260"/>
      <c r="I13" s="260"/>
      <c r="J13" s="260"/>
      <c r="K13" s="260"/>
      <c r="L13" s="260"/>
      <c r="M13" s="260"/>
      <c r="N13" s="260"/>
      <c r="O13" s="260"/>
      <c r="P13" s="11"/>
      <c r="Q13" s="11"/>
      <c r="R13" s="11"/>
      <c r="S13" s="11"/>
      <c r="T13" s="11"/>
      <c r="U13" s="11"/>
      <c r="V13" s="11"/>
      <c r="W13" s="11"/>
      <c r="X13" s="11"/>
      <c r="Y13" s="11"/>
      <c r="Z13" s="11"/>
    </row>
    <row r="14" spans="1:28" s="9" customFormat="1" ht="15.75" customHeight="1" x14ac:dyDescent="0.2">
      <c r="A14" s="261"/>
      <c r="B14" s="261"/>
      <c r="C14" s="261"/>
      <c r="D14" s="261"/>
      <c r="E14" s="261"/>
      <c r="F14" s="261"/>
      <c r="G14" s="261"/>
      <c r="H14" s="261"/>
      <c r="I14" s="261"/>
      <c r="J14" s="261"/>
      <c r="K14" s="261"/>
      <c r="L14" s="261"/>
      <c r="M14" s="261"/>
      <c r="N14" s="261"/>
      <c r="O14" s="261"/>
      <c r="P14" s="4"/>
      <c r="Q14" s="4"/>
      <c r="R14" s="4"/>
      <c r="S14" s="4"/>
      <c r="T14" s="4"/>
      <c r="U14" s="4"/>
      <c r="V14" s="4"/>
      <c r="W14" s="4"/>
      <c r="X14" s="4"/>
      <c r="Y14" s="4"/>
      <c r="Z14" s="4"/>
    </row>
    <row r="15" spans="1:28" s="3" customFormat="1" ht="12" x14ac:dyDescent="0.2">
      <c r="A15" s="287"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60" t="s">
        <v>4</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88" t="s">
        <v>394</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3" t="s">
        <v>3</v>
      </c>
      <c r="B19" s="253" t="s">
        <v>86</v>
      </c>
      <c r="C19" s="253" t="s">
        <v>85</v>
      </c>
      <c r="D19" s="253" t="s">
        <v>74</v>
      </c>
      <c r="E19" s="289" t="s">
        <v>84</v>
      </c>
      <c r="F19" s="290"/>
      <c r="G19" s="290"/>
      <c r="H19" s="290"/>
      <c r="I19" s="291"/>
      <c r="J19" s="253" t="s">
        <v>83</v>
      </c>
      <c r="K19" s="253"/>
      <c r="L19" s="253"/>
      <c r="M19" s="253"/>
      <c r="N19" s="253"/>
      <c r="O19" s="253"/>
      <c r="P19" s="4"/>
      <c r="Q19" s="4"/>
      <c r="R19" s="4"/>
      <c r="S19" s="4"/>
      <c r="T19" s="4"/>
      <c r="U19" s="4"/>
      <c r="V19" s="4"/>
      <c r="W19" s="4"/>
    </row>
    <row r="20" spans="1:26" s="3" customFormat="1" ht="51" customHeight="1" x14ac:dyDescent="0.2">
      <c r="A20" s="253"/>
      <c r="B20" s="253"/>
      <c r="C20" s="253"/>
      <c r="D20" s="253"/>
      <c r="E20" s="23" t="s">
        <v>82</v>
      </c>
      <c r="F20" s="23" t="s">
        <v>81</v>
      </c>
      <c r="G20" s="23" t="s">
        <v>80</v>
      </c>
      <c r="H20" s="23" t="s">
        <v>79</v>
      </c>
      <c r="I20" s="23" t="s">
        <v>78</v>
      </c>
      <c r="J20" s="23" t="s">
        <v>77</v>
      </c>
      <c r="K20" s="23" t="s">
        <v>2</v>
      </c>
      <c r="L20" s="31" t="s">
        <v>1</v>
      </c>
      <c r="M20" s="30" t="s">
        <v>227</v>
      </c>
      <c r="N20" s="30" t="s">
        <v>76</v>
      </c>
      <c r="O20" s="30" t="s">
        <v>75</v>
      </c>
      <c r="P20" s="4"/>
      <c r="Q20" s="4"/>
      <c r="R20" s="4"/>
      <c r="S20" s="4"/>
      <c r="T20" s="4"/>
      <c r="U20" s="4"/>
      <c r="V20" s="4"/>
      <c r="W20" s="4"/>
    </row>
    <row r="21" spans="1:26" s="3"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4"/>
      <c r="Q21" s="4"/>
      <c r="R21" s="4"/>
      <c r="S21" s="4"/>
      <c r="T21" s="4"/>
      <c r="U21" s="4"/>
      <c r="V21" s="4"/>
      <c r="W21" s="4"/>
    </row>
    <row r="22" spans="1:26" s="3" customFormat="1" ht="33" customHeight="1" x14ac:dyDescent="0.2">
      <c r="A22" s="27"/>
      <c r="B22" s="29"/>
      <c r="C22" s="19"/>
      <c r="D22" s="19"/>
      <c r="E22" s="19"/>
      <c r="F22" s="19"/>
      <c r="G22" s="19"/>
      <c r="H22" s="19"/>
      <c r="I22" s="19"/>
      <c r="J22" s="26"/>
      <c r="K22" s="26"/>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zoomScale="70" zoomScaleNormal="70" workbookViewId="0">
      <selection activeCell="AN77" sqref="AN77"/>
    </sheetView>
  </sheetViews>
  <sheetFormatPr defaultRowHeight="15.75" outlineLevelRow="1" x14ac:dyDescent="0.25"/>
  <cols>
    <col min="1" max="1" width="61.7109375" style="199" customWidth="1"/>
    <col min="2" max="3" width="4.140625" style="199" customWidth="1"/>
    <col min="4" max="4" width="4.28515625" style="199" customWidth="1"/>
    <col min="5" max="22" width="4.140625" style="199" hidden="1" customWidth="1"/>
    <col min="23" max="36" width="5" style="199" hidden="1" customWidth="1"/>
    <col min="37" max="37" width="5" style="199" customWidth="1"/>
    <col min="38" max="38" width="11.7109375" style="199" customWidth="1"/>
    <col min="39" max="39" width="16.7109375" style="199" customWidth="1"/>
    <col min="40" max="40" width="22.140625" style="199" customWidth="1"/>
    <col min="41" max="41" width="20.28515625" style="199" customWidth="1"/>
    <col min="42" max="55" width="16.7109375" style="199" customWidth="1"/>
    <col min="56" max="56" width="18.85546875" style="199" customWidth="1"/>
    <col min="57" max="57" width="20.5703125" style="199" customWidth="1"/>
    <col min="58" max="59" width="16.7109375" style="199" customWidth="1"/>
    <col min="60" max="60" width="26.28515625" style="199" customWidth="1"/>
    <col min="61" max="79" width="16.7109375" style="199" customWidth="1"/>
    <col min="80" max="95" width="17.85546875" style="199" customWidth="1"/>
    <col min="96" max="125" width="16.7109375" style="199" customWidth="1"/>
    <col min="126" max="16384" width="9.140625" style="199"/>
  </cols>
  <sheetData>
    <row r="1" spans="1:46" ht="18.75" x14ac:dyDescent="0.25">
      <c r="AT1" s="22" t="s">
        <v>67</v>
      </c>
    </row>
    <row r="2" spans="1:46" ht="18.75" x14ac:dyDescent="0.3">
      <c r="AT2" s="13" t="s">
        <v>8</v>
      </c>
    </row>
    <row r="3" spans="1:46" ht="18.75" x14ac:dyDescent="0.3">
      <c r="A3" s="198"/>
      <c r="B3" s="198"/>
      <c r="C3" s="198"/>
      <c r="D3" s="198"/>
      <c r="E3" s="198"/>
      <c r="F3" s="198"/>
      <c r="G3" s="198"/>
      <c r="H3" s="198"/>
      <c r="I3" s="198"/>
      <c r="J3" s="198"/>
      <c r="K3" s="198"/>
      <c r="L3" s="198"/>
      <c r="M3" s="198"/>
      <c r="N3" s="198"/>
      <c r="O3" s="198"/>
      <c r="P3" s="198"/>
      <c r="Q3" s="198"/>
      <c r="R3" s="198"/>
      <c r="S3" s="198"/>
      <c r="T3" s="198"/>
      <c r="U3" s="198"/>
      <c r="V3" s="198"/>
      <c r="W3" s="198"/>
      <c r="X3" s="198"/>
      <c r="Y3" s="198"/>
      <c r="Z3" s="198"/>
      <c r="AA3" s="198"/>
      <c r="AB3" s="198"/>
      <c r="AC3" s="198"/>
      <c r="AD3" s="198"/>
      <c r="AE3" s="198"/>
      <c r="AF3" s="198"/>
      <c r="AG3" s="198"/>
      <c r="AH3" s="198"/>
      <c r="AI3" s="198"/>
      <c r="AJ3" s="198"/>
      <c r="AK3" s="198"/>
      <c r="AT3" s="13" t="s">
        <v>556</v>
      </c>
    </row>
    <row r="4" spans="1:46" s="9" customFormat="1" ht="18.75" customHeight="1" x14ac:dyDescent="0.2">
      <c r="A4" s="292" t="s">
        <v>555</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c r="AD4" s="292"/>
      <c r="AE4" s="292"/>
      <c r="AF4" s="292"/>
      <c r="AG4" s="292"/>
      <c r="AH4" s="292"/>
      <c r="AI4" s="292"/>
      <c r="AJ4" s="292"/>
      <c r="AK4" s="292"/>
      <c r="AL4" s="292"/>
      <c r="AM4" s="292"/>
      <c r="AN4" s="292"/>
      <c r="AO4" s="292"/>
      <c r="AP4" s="292"/>
      <c r="AQ4" s="292"/>
      <c r="AR4" s="292"/>
      <c r="AS4" s="199"/>
      <c r="AT4" s="22"/>
    </row>
    <row r="5" spans="1:46" s="9" customFormat="1" ht="18.75" x14ac:dyDescent="0.3">
      <c r="A5" s="14"/>
      <c r="K5" s="13"/>
      <c r="AT5" s="13"/>
    </row>
    <row r="6" spans="1:46" s="9" customFormat="1" ht="18.75" x14ac:dyDescent="0.3">
      <c r="A6" s="255" t="s">
        <v>7</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T6" s="13"/>
    </row>
    <row r="7" spans="1:46" s="9" customFormat="1" ht="18.75" x14ac:dyDescent="0.2">
      <c r="A7" s="196"/>
      <c r="B7" s="196"/>
      <c r="C7" s="196"/>
      <c r="D7" s="196"/>
      <c r="E7" s="196"/>
      <c r="F7" s="196"/>
      <c r="G7" s="196"/>
      <c r="H7" s="196"/>
      <c r="I7" s="196"/>
      <c r="J7" s="196"/>
      <c r="K7" s="196"/>
      <c r="L7" s="11"/>
      <c r="M7" s="11"/>
      <c r="N7" s="11"/>
      <c r="O7" s="11"/>
      <c r="P7" s="11"/>
      <c r="Q7" s="11"/>
      <c r="R7" s="11"/>
      <c r="S7" s="11"/>
      <c r="T7" s="11"/>
      <c r="U7" s="11"/>
      <c r="V7" s="11"/>
      <c r="W7" s="11"/>
      <c r="X7" s="11"/>
      <c r="Y7" s="11"/>
    </row>
    <row r="8" spans="1:46" s="9" customFormat="1" ht="18.75" customHeight="1" x14ac:dyDescent="0.2">
      <c r="A8" s="287" t="s">
        <v>459</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row>
    <row r="9" spans="1:46" s="9" customFormat="1" ht="18.75" customHeight="1" x14ac:dyDescent="0.2">
      <c r="A9" s="260" t="s">
        <v>6</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6" s="9" customFormat="1" ht="18.75" x14ac:dyDescent="0.2">
      <c r="A10" s="196"/>
      <c r="B10" s="196"/>
      <c r="C10" s="196"/>
      <c r="D10" s="196"/>
      <c r="E10" s="196"/>
      <c r="F10" s="196"/>
      <c r="G10" s="196"/>
      <c r="H10" s="196"/>
      <c r="I10" s="196"/>
      <c r="J10" s="196"/>
      <c r="K10" s="196"/>
      <c r="L10" s="11"/>
      <c r="M10" s="11"/>
      <c r="N10" s="11"/>
      <c r="O10" s="11"/>
      <c r="P10" s="11"/>
      <c r="Q10" s="11"/>
      <c r="R10" s="11"/>
      <c r="S10" s="11"/>
      <c r="T10" s="11"/>
      <c r="U10" s="11"/>
      <c r="V10" s="11"/>
      <c r="W10" s="11"/>
      <c r="X10" s="11"/>
      <c r="Y10" s="11"/>
    </row>
    <row r="11" spans="1:46" s="9" customFormat="1" ht="18.75" customHeight="1" x14ac:dyDescent="0.2">
      <c r="A11" s="293" t="s">
        <v>457</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row>
    <row r="12" spans="1:46" s="9" customFormat="1" ht="18.75" customHeight="1" x14ac:dyDescent="0.2">
      <c r="A12" s="260" t="s">
        <v>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6" s="9" customFormat="1" ht="15.75" customHeight="1" x14ac:dyDescent="0.2">
      <c r="A13" s="195"/>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row>
    <row r="14" spans="1:46" s="3" customFormat="1" ht="12" x14ac:dyDescent="0.2">
      <c r="A14" s="293" t="s">
        <v>496</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row>
    <row r="15" spans="1:46" s="3" customFormat="1" ht="15" customHeight="1" x14ac:dyDescent="0.2">
      <c r="A15" s="260" t="s">
        <v>4</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6"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195"/>
      <c r="U16" s="195"/>
      <c r="V16" s="195"/>
    </row>
    <row r="17" spans="1:61" s="3" customFormat="1" ht="15" customHeight="1" x14ac:dyDescent="0.2">
      <c r="A17" s="278" t="s">
        <v>443</v>
      </c>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row>
    <row r="18" spans="1:61" s="9" customFormat="1" ht="18.75" customHeight="1" x14ac:dyDescent="0.2">
      <c r="A18" s="15"/>
      <c r="K18" s="22"/>
      <c r="AR18" s="22"/>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200"/>
      <c r="B22" s="200"/>
      <c r="C22" s="200"/>
      <c r="D22" s="200"/>
      <c r="E22" s="200"/>
      <c r="F22" s="200"/>
      <c r="G22" s="200"/>
      <c r="H22" s="200"/>
      <c r="I22" s="200"/>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c r="AH22" s="200"/>
      <c r="AI22" s="200"/>
      <c r="AJ22" s="200"/>
      <c r="AK22" s="200"/>
      <c r="AU22" s="201"/>
      <c r="BD22" s="95"/>
      <c r="BE22" s="202"/>
      <c r="BF22" s="202"/>
      <c r="BG22" s="202"/>
      <c r="BH22" s="202"/>
      <c r="BI22" s="202"/>
    </row>
    <row r="23" spans="1:61" ht="27.75" x14ac:dyDescent="0.4">
      <c r="A23" s="200"/>
      <c r="B23" s="200"/>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U23" s="201"/>
      <c r="BD23" s="95"/>
      <c r="BE23" s="202"/>
      <c r="BF23" s="202"/>
      <c r="BG23" s="202"/>
      <c r="BH23" s="202"/>
      <c r="BI23" s="202"/>
    </row>
    <row r="24" spans="1:61" ht="18.75" customHeight="1" thickBot="1" x14ac:dyDescent="0.3">
      <c r="A24" s="203" t="s">
        <v>432</v>
      </c>
      <c r="B24" s="204"/>
      <c r="C24" s="204"/>
      <c r="D24" s="204"/>
      <c r="E24" s="204"/>
      <c r="F24" s="204"/>
      <c r="G24" s="204"/>
      <c r="H24" s="204"/>
      <c r="I24" s="204"/>
      <c r="J24" s="204"/>
      <c r="K24" s="204"/>
      <c r="L24" s="204"/>
      <c r="M24" s="204"/>
      <c r="N24" s="204"/>
      <c r="O24" s="204"/>
      <c r="P24" s="204"/>
      <c r="Q24" s="204"/>
      <c r="R24" s="204"/>
      <c r="S24" s="204"/>
      <c r="T24" s="204"/>
      <c r="U24" s="204"/>
      <c r="V24" s="204"/>
      <c r="W24" s="204"/>
      <c r="X24" s="204"/>
      <c r="Y24" s="204"/>
      <c r="Z24" s="204"/>
      <c r="AA24" s="204"/>
      <c r="AB24" s="204"/>
      <c r="AC24" s="204"/>
      <c r="AD24" s="204"/>
      <c r="AE24" s="204"/>
      <c r="AF24" s="204"/>
      <c r="AG24" s="204"/>
      <c r="AH24" s="204"/>
      <c r="AI24" s="204"/>
      <c r="AJ24" s="204"/>
      <c r="AK24" s="204"/>
      <c r="AL24" s="204"/>
      <c r="AN24" s="205"/>
      <c r="AO24" s="206"/>
      <c r="AP24" s="206"/>
      <c r="AQ24" s="206"/>
      <c r="AR24" s="206"/>
    </row>
    <row r="25" spans="1:61" ht="18.75" customHeight="1" x14ac:dyDescent="0.25">
      <c r="A25" s="303" t="s">
        <v>447</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5"/>
      <c r="AK25" s="306">
        <v>3947191.1200000006</v>
      </c>
      <c r="AL25" s="307"/>
      <c r="AN25" s="200" t="s">
        <v>433</v>
      </c>
      <c r="AO25" s="207"/>
      <c r="AP25" s="207"/>
    </row>
    <row r="26" spans="1:61" ht="15.75" customHeight="1" x14ac:dyDescent="0.25">
      <c r="A26" s="294" t="s">
        <v>434</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6"/>
      <c r="AK26" s="297"/>
      <c r="AL26" s="298"/>
      <c r="AN26" s="299" t="s">
        <v>435</v>
      </c>
      <c r="AO26" s="300"/>
      <c r="AP26" s="208">
        <v>12.221556447204525</v>
      </c>
    </row>
    <row r="27" spans="1:61" x14ac:dyDescent="0.25">
      <c r="A27" s="294" t="s">
        <v>436</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6"/>
      <c r="AK27" s="301">
        <v>58</v>
      </c>
      <c r="AL27" s="302"/>
      <c r="AN27" s="299" t="s">
        <v>437</v>
      </c>
      <c r="AO27" s="300"/>
      <c r="AP27" s="208" t="s">
        <v>569</v>
      </c>
    </row>
    <row r="28" spans="1:61" ht="15" customHeight="1" x14ac:dyDescent="0.25">
      <c r="A28" s="294" t="s">
        <v>438</v>
      </c>
      <c r="B28" s="295"/>
      <c r="C28" s="295"/>
      <c r="D28" s="295"/>
      <c r="E28" s="295"/>
      <c r="F28" s="295"/>
      <c r="G28" s="295"/>
      <c r="H28" s="295"/>
      <c r="I28" s="295"/>
      <c r="J28" s="295"/>
      <c r="K28" s="295"/>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6"/>
      <c r="AK28" s="301">
        <v>1</v>
      </c>
      <c r="AL28" s="302"/>
      <c r="AN28" s="299" t="s">
        <v>449</v>
      </c>
      <c r="AO28" s="300"/>
      <c r="AP28" s="209">
        <v>-2710274.4748359229</v>
      </c>
      <c r="AW28" s="210"/>
      <c r="AX28" s="210"/>
    </row>
    <row r="29" spans="1:61" ht="15" customHeight="1" x14ac:dyDescent="0.25">
      <c r="A29" s="294" t="s">
        <v>439</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301">
        <v>-372341.33333333331</v>
      </c>
      <c r="AL29" s="302"/>
      <c r="AN29" s="299" t="s">
        <v>450</v>
      </c>
      <c r="AO29" s="300"/>
      <c r="AP29" s="211" t="s">
        <v>442</v>
      </c>
    </row>
    <row r="30" spans="1:61" ht="15" customHeight="1" x14ac:dyDescent="0.25">
      <c r="A30" s="294" t="s">
        <v>448</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6"/>
      <c r="AK30" s="301">
        <v>1</v>
      </c>
      <c r="AL30" s="302"/>
    </row>
    <row r="31" spans="1:61" x14ac:dyDescent="0.25">
      <c r="A31" s="294" t="s">
        <v>282</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6"/>
      <c r="AK31" s="308">
        <v>1</v>
      </c>
      <c r="AL31" s="309"/>
    </row>
    <row r="32" spans="1:61" x14ac:dyDescent="0.25">
      <c r="A32" s="294" t="s">
        <v>261</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6"/>
      <c r="AK32" s="308">
        <v>0</v>
      </c>
      <c r="AL32" s="309"/>
    </row>
    <row r="33" spans="1:95" x14ac:dyDescent="0.25">
      <c r="A33" s="294" t="s">
        <v>281</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6"/>
      <c r="AK33" s="308">
        <v>1</v>
      </c>
      <c r="AL33" s="309"/>
    </row>
    <row r="34" spans="1:95" x14ac:dyDescent="0.25">
      <c r="A34" s="294" t="s">
        <v>280</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6"/>
      <c r="AK34" s="308">
        <v>1</v>
      </c>
      <c r="AL34" s="309"/>
    </row>
    <row r="35" spans="1:95"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6"/>
      <c r="AK35" s="312"/>
      <c r="AL35" s="313"/>
    </row>
    <row r="36" spans="1:95" x14ac:dyDescent="0.25">
      <c r="A36" s="294" t="s">
        <v>254</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6"/>
      <c r="AK36" s="310">
        <v>0.2</v>
      </c>
      <c r="AL36" s="311"/>
    </row>
    <row r="37" spans="1:95" x14ac:dyDescent="0.25">
      <c r="A37" s="294" t="s">
        <v>441</v>
      </c>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6"/>
      <c r="AK37" s="308">
        <v>0</v>
      </c>
      <c r="AL37" s="309"/>
    </row>
    <row r="38" spans="1:95" x14ac:dyDescent="0.25">
      <c r="A38" s="294" t="s">
        <v>279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6"/>
      <c r="AK38" s="312"/>
      <c r="AL38" s="313"/>
    </row>
    <row r="39" spans="1:95" x14ac:dyDescent="0.25">
      <c r="A39" s="294" t="s">
        <v>278</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6"/>
      <c r="AK39" s="314">
        <v>0</v>
      </c>
      <c r="AL39" s="315"/>
    </row>
    <row r="40" spans="1:95" x14ac:dyDescent="0.25">
      <c r="A40" s="294" t="s">
        <v>557</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6"/>
      <c r="AK40" s="312"/>
      <c r="AL40" s="313"/>
    </row>
    <row r="41" spans="1:95" x14ac:dyDescent="0.25">
      <c r="A41" s="294" t="s">
        <v>277</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6"/>
      <c r="AK41" s="310">
        <v>0</v>
      </c>
      <c r="AL41" s="311"/>
    </row>
    <row r="42" spans="1:95" x14ac:dyDescent="0.25">
      <c r="A42" s="294" t="s">
        <v>276</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6"/>
      <c r="AK42" s="310">
        <v>0</v>
      </c>
      <c r="AL42" s="311"/>
    </row>
    <row r="43" spans="1:95" x14ac:dyDescent="0.25">
      <c r="A43" s="294" t="s">
        <v>275</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6"/>
      <c r="AK43" s="310">
        <v>0</v>
      </c>
      <c r="AL43" s="311"/>
      <c r="BJ43" s="212"/>
    </row>
    <row r="44" spans="1:95" x14ac:dyDescent="0.25">
      <c r="A44" s="294" t="s">
        <v>274</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6"/>
      <c r="AK44" s="310">
        <v>0.13969999999999999</v>
      </c>
      <c r="AL44" s="311"/>
      <c r="BE44" s="213"/>
      <c r="BF44" s="213"/>
      <c r="BG44" s="213"/>
      <c r="BH44" s="213"/>
      <c r="BI44" s="213"/>
      <c r="BJ44" s="213"/>
    </row>
    <row r="45" spans="1:95" x14ac:dyDescent="0.25">
      <c r="A45" s="294" t="s">
        <v>273</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6"/>
      <c r="AK45" s="310">
        <v>1</v>
      </c>
      <c r="AL45" s="311"/>
    </row>
    <row r="46" spans="1:95" ht="16.5" thickBot="1" x14ac:dyDescent="0.3">
      <c r="A46" s="323" t="s">
        <v>558</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5"/>
      <c r="AK46" s="326">
        <v>0.13969999999999999</v>
      </c>
      <c r="AL46" s="327"/>
    </row>
    <row r="47" spans="1:95" x14ac:dyDescent="0.25">
      <c r="A47" s="328" t="s">
        <v>272</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v>2024</v>
      </c>
      <c r="AL47" s="332"/>
      <c r="AM47" s="214">
        <v>2025</v>
      </c>
      <c r="AN47" s="215">
        <v>2026</v>
      </c>
      <c r="AO47" s="215">
        <v>2027</v>
      </c>
      <c r="AP47" s="215">
        <v>2028</v>
      </c>
      <c r="AQ47" s="215">
        <v>2029</v>
      </c>
      <c r="AR47" s="215">
        <v>2030</v>
      </c>
      <c r="AS47" s="215">
        <v>2031</v>
      </c>
      <c r="AT47" s="215">
        <v>2032</v>
      </c>
      <c r="AU47" s="215">
        <v>2033</v>
      </c>
      <c r="AV47" s="215">
        <v>2034</v>
      </c>
      <c r="AW47" s="215">
        <v>2035</v>
      </c>
      <c r="AX47" s="215">
        <v>2036</v>
      </c>
      <c r="AY47" s="215">
        <v>2037</v>
      </c>
      <c r="AZ47" s="215">
        <v>2038</v>
      </c>
      <c r="BA47" s="215">
        <v>2039</v>
      </c>
      <c r="BB47" s="215">
        <v>2040</v>
      </c>
      <c r="BC47" s="215">
        <v>2041</v>
      </c>
      <c r="BD47" s="215">
        <v>2042</v>
      </c>
      <c r="BE47" s="215">
        <v>2043</v>
      </c>
      <c r="BF47" s="215">
        <v>2044</v>
      </c>
      <c r="BG47" s="215">
        <v>2045</v>
      </c>
      <c r="BH47" s="215">
        <v>2046</v>
      </c>
      <c r="BI47" s="215">
        <v>2047</v>
      </c>
      <c r="BJ47" s="215">
        <v>2048</v>
      </c>
      <c r="BK47" s="215">
        <v>2049</v>
      </c>
      <c r="BL47" s="215">
        <v>2050</v>
      </c>
      <c r="BM47" s="215">
        <v>2051</v>
      </c>
      <c r="BN47" s="215">
        <v>2052</v>
      </c>
      <c r="BO47" s="215">
        <v>2053</v>
      </c>
      <c r="BP47" s="215">
        <v>2054</v>
      </c>
      <c r="BQ47" s="215">
        <v>2055</v>
      </c>
      <c r="BR47" s="215">
        <v>2056</v>
      </c>
      <c r="BS47" s="215">
        <v>2057</v>
      </c>
      <c r="BT47" s="215">
        <v>2058</v>
      </c>
      <c r="BU47" s="215">
        <v>2059</v>
      </c>
      <c r="BV47" s="215">
        <v>2060</v>
      </c>
      <c r="BW47" s="215">
        <v>2061</v>
      </c>
      <c r="BX47" s="215">
        <v>2062</v>
      </c>
      <c r="BY47" s="215">
        <v>2063</v>
      </c>
      <c r="BZ47" s="215">
        <v>2064</v>
      </c>
      <c r="CA47" s="215">
        <v>2065</v>
      </c>
      <c r="CB47" s="215">
        <v>2066</v>
      </c>
      <c r="CC47" s="215">
        <v>2067</v>
      </c>
      <c r="CD47" s="215">
        <v>2068</v>
      </c>
      <c r="CE47" s="215">
        <v>2069</v>
      </c>
      <c r="CF47" s="215">
        <v>2070</v>
      </c>
      <c r="CG47" s="215">
        <v>2071</v>
      </c>
      <c r="CH47" s="215">
        <v>2072</v>
      </c>
      <c r="CI47" s="215">
        <v>2073</v>
      </c>
      <c r="CJ47" s="215">
        <v>2074</v>
      </c>
      <c r="CK47" s="215">
        <v>2075</v>
      </c>
      <c r="CL47" s="215">
        <v>2076</v>
      </c>
      <c r="CM47" s="215">
        <v>2077</v>
      </c>
      <c r="CN47" s="215">
        <v>2078</v>
      </c>
      <c r="CO47" s="215">
        <v>2079</v>
      </c>
      <c r="CP47" s="215">
        <v>2080</v>
      </c>
      <c r="CQ47" s="215">
        <v>2081</v>
      </c>
    </row>
    <row r="48" spans="1:95" outlineLevel="1" x14ac:dyDescent="0.25">
      <c r="A48" s="294" t="s">
        <v>271</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6"/>
      <c r="AK48" s="316">
        <v>7.1999999999999995E-2</v>
      </c>
      <c r="AL48" s="317"/>
      <c r="AM48" s="216">
        <v>4.2000000000000003E-2</v>
      </c>
      <c r="AN48" s="216">
        <v>0.04</v>
      </c>
      <c r="AO48" s="216">
        <v>0.04</v>
      </c>
      <c r="AP48" s="216">
        <v>0.04</v>
      </c>
      <c r="AQ48" s="216">
        <v>0.04</v>
      </c>
      <c r="AR48" s="216">
        <v>0.04</v>
      </c>
      <c r="AS48" s="216">
        <v>0.04</v>
      </c>
      <c r="AT48" s="216">
        <v>0.04</v>
      </c>
      <c r="AU48" s="216">
        <v>0.04</v>
      </c>
      <c r="AV48" s="216">
        <v>0.04</v>
      </c>
      <c r="AW48" s="216">
        <v>0.04</v>
      </c>
      <c r="AX48" s="216">
        <v>0.04</v>
      </c>
      <c r="AY48" s="216">
        <v>0.04</v>
      </c>
      <c r="AZ48" s="216">
        <v>0.04</v>
      </c>
      <c r="BA48" s="216">
        <v>0.04</v>
      </c>
      <c r="BB48" s="216">
        <v>0.04</v>
      </c>
      <c r="BC48" s="216">
        <v>0.04</v>
      </c>
      <c r="BD48" s="216">
        <v>0.04</v>
      </c>
      <c r="BE48" s="216">
        <v>0.04</v>
      </c>
      <c r="BF48" s="216">
        <v>0.04</v>
      </c>
      <c r="BG48" s="216">
        <v>0.04</v>
      </c>
      <c r="BH48" s="216">
        <v>0.04</v>
      </c>
      <c r="BI48" s="216">
        <v>0.04</v>
      </c>
      <c r="BJ48" s="216">
        <v>0.04</v>
      </c>
      <c r="BK48" s="216">
        <v>0.04</v>
      </c>
      <c r="BL48" s="216">
        <v>0.04</v>
      </c>
      <c r="BM48" s="216">
        <v>0.04</v>
      </c>
      <c r="BN48" s="216">
        <v>0.04</v>
      </c>
      <c r="BO48" s="216">
        <v>0.04</v>
      </c>
      <c r="BP48" s="216">
        <v>0.04</v>
      </c>
      <c r="BQ48" s="216">
        <v>0.04</v>
      </c>
      <c r="BR48" s="216">
        <v>0.04</v>
      </c>
      <c r="BS48" s="216">
        <v>0.04</v>
      </c>
      <c r="BT48" s="216">
        <v>0.04</v>
      </c>
      <c r="BU48" s="216">
        <v>0.04</v>
      </c>
      <c r="BV48" s="216">
        <v>0.04</v>
      </c>
      <c r="BW48" s="216">
        <v>0.04</v>
      </c>
      <c r="BX48" s="216">
        <v>0.04</v>
      </c>
      <c r="BY48" s="216">
        <v>0.04</v>
      </c>
      <c r="BZ48" s="216">
        <v>0.04</v>
      </c>
      <c r="CA48" s="216">
        <v>0.04</v>
      </c>
      <c r="CB48" s="216">
        <v>0.04</v>
      </c>
      <c r="CC48" s="216">
        <v>0.04</v>
      </c>
      <c r="CD48" s="216">
        <v>0.04</v>
      </c>
      <c r="CE48" s="216">
        <v>0.04</v>
      </c>
      <c r="CF48" s="216">
        <v>0.04</v>
      </c>
      <c r="CG48" s="216">
        <v>0.04</v>
      </c>
      <c r="CH48" s="216">
        <v>0.04</v>
      </c>
      <c r="CI48" s="216">
        <v>0.04</v>
      </c>
      <c r="CJ48" s="216">
        <v>0.04</v>
      </c>
      <c r="CK48" s="216">
        <v>0.04</v>
      </c>
      <c r="CL48" s="216">
        <v>0.04</v>
      </c>
      <c r="CM48" s="216">
        <v>0.04</v>
      </c>
      <c r="CN48" s="216">
        <v>0.04</v>
      </c>
      <c r="CO48" s="216">
        <v>0.04</v>
      </c>
      <c r="CP48" s="216">
        <v>0.04</v>
      </c>
      <c r="CQ48" s="216">
        <v>0.04</v>
      </c>
    </row>
    <row r="49" spans="1:95" outlineLevel="1" x14ac:dyDescent="0.25">
      <c r="A49" s="294" t="s">
        <v>270</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6"/>
      <c r="AK49" s="316">
        <v>7.1999999999999995E-2</v>
      </c>
      <c r="AL49" s="317"/>
      <c r="AM49" s="216">
        <v>0.11702400000000002</v>
      </c>
      <c r="AN49" s="217">
        <v>0.16170496000000001</v>
      </c>
      <c r="AO49" s="217">
        <v>0.20817315839999995</v>
      </c>
      <c r="AP49" s="217">
        <v>0.25650008473599994</v>
      </c>
      <c r="AQ49" s="217">
        <v>0.30676008812543998</v>
      </c>
      <c r="AR49" s="217">
        <v>0.35903049165045764</v>
      </c>
      <c r="AS49" s="217">
        <v>0.41339171131647601</v>
      </c>
      <c r="AT49" s="217">
        <v>0.46992737976913501</v>
      </c>
      <c r="AU49" s="217">
        <v>0.52872447495990049</v>
      </c>
      <c r="AV49" s="217">
        <v>0.5898734539582966</v>
      </c>
      <c r="AW49" s="217">
        <v>0.65346839211662844</v>
      </c>
      <c r="AX49" s="217">
        <v>0.71960712780129366</v>
      </c>
      <c r="AY49" s="217">
        <v>0.78839141291334536</v>
      </c>
      <c r="AZ49" s="217">
        <v>0.85992706942987929</v>
      </c>
      <c r="BA49" s="217">
        <v>0.93432415220707443</v>
      </c>
      <c r="BB49" s="217">
        <v>1.0116971182953574</v>
      </c>
      <c r="BC49" s="217">
        <v>1.0921650030271719</v>
      </c>
      <c r="BD49" s="217">
        <v>1.1758516031482587</v>
      </c>
      <c r="BE49" s="217">
        <v>1.262885667274189</v>
      </c>
      <c r="BF49" s="217">
        <v>1.3534010939651568</v>
      </c>
      <c r="BG49" s="217">
        <v>1.4475371377237631</v>
      </c>
      <c r="BH49" s="217">
        <v>1.5454386232327137</v>
      </c>
      <c r="BI49" s="217">
        <v>1.6472561681620226</v>
      </c>
      <c r="BJ49" s="217">
        <v>1.7531464148885036</v>
      </c>
      <c r="BK49" s="217">
        <v>1.863272271484044</v>
      </c>
      <c r="BL49" s="217">
        <v>1.977803162343406</v>
      </c>
      <c r="BM49" s="217">
        <v>2.0969152888371423</v>
      </c>
      <c r="BN49" s="217">
        <v>2.220791900390628</v>
      </c>
      <c r="BO49" s="217">
        <v>2.3496235764062532</v>
      </c>
      <c r="BP49" s="217">
        <v>2.4836085194625035</v>
      </c>
      <c r="BQ49" s="217">
        <v>2.6229528602410039</v>
      </c>
      <c r="BR49" s="217">
        <v>2.767870974650644</v>
      </c>
      <c r="BS49" s="217">
        <v>2.9185858136366698</v>
      </c>
      <c r="BT49" s="217">
        <v>3.0753292461821369</v>
      </c>
      <c r="BU49" s="217">
        <v>3.2383424160294227</v>
      </c>
      <c r="BV49" s="217">
        <v>3.4078761126705999</v>
      </c>
      <c r="BW49" s="217">
        <v>3.5841911571774236</v>
      </c>
      <c r="BX49" s="217">
        <v>3.7675588034645209</v>
      </c>
      <c r="BY49" s="217">
        <v>3.9582611556031022</v>
      </c>
      <c r="BZ49" s="217">
        <v>4.1565916018272269</v>
      </c>
      <c r="CA49" s="217">
        <v>4.3628552659003157</v>
      </c>
      <c r="CB49" s="217">
        <v>4.5773694765363286</v>
      </c>
      <c r="CC49" s="217">
        <v>4.8004642555977819</v>
      </c>
      <c r="CD49" s="217">
        <v>5.0324828258216936</v>
      </c>
      <c r="CE49" s="217">
        <v>5.2737821388545614</v>
      </c>
      <c r="CF49" s="217">
        <v>5.524733424408744</v>
      </c>
      <c r="CG49" s="217">
        <v>5.7857227613850943</v>
      </c>
      <c r="CH49" s="217">
        <v>6.0571516718404981</v>
      </c>
      <c r="CI49" s="217">
        <v>6.3394377387141185</v>
      </c>
      <c r="CJ49" s="217">
        <v>6.6330152482626836</v>
      </c>
      <c r="CK49" s="217">
        <v>6.9383358581931915</v>
      </c>
      <c r="CL49" s="217">
        <v>7.2558692925209201</v>
      </c>
      <c r="CM49" s="217">
        <v>7.5861040642217574</v>
      </c>
      <c r="CN49" s="217">
        <v>7.9295482267906277</v>
      </c>
      <c r="CO49" s="217">
        <v>8.2867301558622533</v>
      </c>
      <c r="CP49" s="217">
        <v>8.6581993620967435</v>
      </c>
      <c r="CQ49" s="217">
        <v>9.0445273365806127</v>
      </c>
    </row>
    <row r="50" spans="1:95" s="200" customFormat="1" ht="16.5" thickBot="1" x14ac:dyDescent="0.3">
      <c r="A50" s="318" t="s">
        <v>451</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20"/>
      <c r="AK50" s="321">
        <v>0</v>
      </c>
      <c r="AL50" s="322"/>
      <c r="AM50" s="218">
        <v>0</v>
      </c>
      <c r="AN50" s="219">
        <v>0</v>
      </c>
      <c r="AO50" s="219">
        <v>0</v>
      </c>
      <c r="AP50" s="219">
        <v>0</v>
      </c>
      <c r="AQ50" s="219">
        <v>0</v>
      </c>
      <c r="AR50" s="219">
        <v>0</v>
      </c>
      <c r="AS50" s="219">
        <v>0</v>
      </c>
      <c r="AT50" s="219">
        <v>0</v>
      </c>
      <c r="AU50" s="219">
        <v>0</v>
      </c>
      <c r="AV50" s="219">
        <v>0</v>
      </c>
      <c r="AW50" s="219">
        <v>0</v>
      </c>
      <c r="AX50" s="219">
        <v>0</v>
      </c>
      <c r="AY50" s="219">
        <v>0</v>
      </c>
      <c r="AZ50" s="219">
        <v>0</v>
      </c>
      <c r="BA50" s="219">
        <v>0</v>
      </c>
      <c r="BB50" s="219">
        <v>0</v>
      </c>
      <c r="BC50" s="219">
        <v>0</v>
      </c>
      <c r="BD50" s="219">
        <v>0</v>
      </c>
      <c r="BE50" s="219">
        <v>0</v>
      </c>
      <c r="BF50" s="219">
        <v>0</v>
      </c>
      <c r="BG50" s="219">
        <v>0</v>
      </c>
      <c r="BH50" s="219">
        <v>0</v>
      </c>
      <c r="BI50" s="219">
        <v>0</v>
      </c>
      <c r="BJ50" s="219">
        <v>0</v>
      </c>
      <c r="BK50" s="219">
        <v>0</v>
      </c>
      <c r="BL50" s="219">
        <v>0</v>
      </c>
      <c r="BM50" s="219">
        <v>0</v>
      </c>
      <c r="BN50" s="219">
        <v>0</v>
      </c>
      <c r="BO50" s="219">
        <v>0</v>
      </c>
      <c r="BP50" s="219">
        <v>0</v>
      </c>
      <c r="BQ50" s="219">
        <v>0</v>
      </c>
      <c r="BR50" s="219">
        <v>0</v>
      </c>
      <c r="BS50" s="219">
        <v>0</v>
      </c>
      <c r="BT50" s="219">
        <v>0</v>
      </c>
      <c r="BU50" s="219">
        <v>0</v>
      </c>
      <c r="BV50" s="219">
        <v>0</v>
      </c>
      <c r="BW50" s="219">
        <v>0</v>
      </c>
      <c r="BX50" s="219">
        <v>0</v>
      </c>
      <c r="BY50" s="219">
        <v>0</v>
      </c>
      <c r="BZ50" s="219">
        <v>0</v>
      </c>
      <c r="CA50" s="219">
        <v>0</v>
      </c>
      <c r="CB50" s="219">
        <v>0</v>
      </c>
      <c r="CC50" s="219">
        <v>0</v>
      </c>
      <c r="CD50" s="219">
        <v>0</v>
      </c>
      <c r="CE50" s="219">
        <v>0</v>
      </c>
      <c r="CF50" s="219">
        <v>0</v>
      </c>
      <c r="CG50" s="219">
        <v>0</v>
      </c>
      <c r="CH50" s="219">
        <v>0</v>
      </c>
      <c r="CI50" s="219">
        <v>0</v>
      </c>
      <c r="CJ50" s="219">
        <v>0</v>
      </c>
      <c r="CK50" s="219">
        <v>0</v>
      </c>
      <c r="CL50" s="219">
        <v>0</v>
      </c>
      <c r="CM50" s="219">
        <v>0</v>
      </c>
      <c r="CN50" s="219">
        <v>0</v>
      </c>
      <c r="CO50" s="219">
        <v>0</v>
      </c>
      <c r="CP50" s="219">
        <v>0</v>
      </c>
      <c r="CQ50" s="219">
        <v>0</v>
      </c>
    </row>
    <row r="51" spans="1:95" hidden="1" x14ac:dyDescent="0.25">
      <c r="A51" s="342" t="s">
        <v>452</v>
      </c>
      <c r="B51" s="343"/>
      <c r="C51" s="343"/>
      <c r="D51" s="343"/>
      <c r="E51" s="343"/>
      <c r="F51" s="343"/>
      <c r="G51" s="343"/>
      <c r="H51" s="343"/>
      <c r="I51" s="343"/>
      <c r="J51" s="343"/>
      <c r="K51" s="343"/>
      <c r="L51" s="343"/>
      <c r="M51" s="343"/>
      <c r="N51" s="343"/>
      <c r="O51" s="343"/>
      <c r="P51" s="343"/>
      <c r="Q51" s="343"/>
      <c r="R51" s="343"/>
      <c r="S51" s="343"/>
      <c r="T51" s="343"/>
      <c r="U51" s="343"/>
      <c r="V51" s="343"/>
      <c r="W51" s="343"/>
      <c r="X51" s="343"/>
      <c r="Y51" s="343"/>
      <c r="Z51" s="343"/>
      <c r="AA51" s="343"/>
      <c r="AB51" s="343"/>
      <c r="AC51" s="343"/>
      <c r="AD51" s="343"/>
      <c r="AE51" s="343"/>
      <c r="AF51" s="343"/>
      <c r="AG51" s="343"/>
      <c r="AH51" s="343"/>
      <c r="AI51" s="343"/>
      <c r="AJ51" s="343"/>
      <c r="AK51" s="344">
        <v>0</v>
      </c>
      <c r="AL51" s="344"/>
      <c r="AM51" s="220">
        <v>0</v>
      </c>
      <c r="AN51" s="221">
        <v>0</v>
      </c>
      <c r="AO51" s="221">
        <v>0</v>
      </c>
      <c r="AP51" s="221">
        <v>0</v>
      </c>
      <c r="AQ51" s="221">
        <v>0</v>
      </c>
      <c r="AR51" s="221">
        <v>0</v>
      </c>
      <c r="AS51" s="221">
        <v>0</v>
      </c>
      <c r="AT51" s="221">
        <v>0</v>
      </c>
      <c r="AU51" s="221">
        <v>0</v>
      </c>
      <c r="AV51" s="221">
        <v>0</v>
      </c>
      <c r="AW51" s="221">
        <v>0</v>
      </c>
      <c r="AX51" s="221">
        <v>0</v>
      </c>
      <c r="AY51" s="221">
        <v>0</v>
      </c>
      <c r="AZ51" s="221">
        <v>0</v>
      </c>
      <c r="BA51" s="221">
        <v>0</v>
      </c>
      <c r="BB51" s="221">
        <v>0</v>
      </c>
      <c r="BC51" s="221">
        <v>0</v>
      </c>
      <c r="BD51" s="221">
        <v>0</v>
      </c>
      <c r="BE51" s="221">
        <v>0</v>
      </c>
      <c r="BF51" s="221">
        <v>0</v>
      </c>
      <c r="BG51" s="221">
        <v>0</v>
      </c>
      <c r="BH51" s="221">
        <v>0</v>
      </c>
      <c r="BI51" s="221">
        <v>0</v>
      </c>
      <c r="BJ51" s="221">
        <v>0</v>
      </c>
      <c r="BK51" s="221">
        <v>0</v>
      </c>
      <c r="BL51" s="221">
        <v>0</v>
      </c>
      <c r="BM51" s="221">
        <v>0</v>
      </c>
      <c r="BN51" s="221">
        <v>0</v>
      </c>
      <c r="BO51" s="221">
        <v>0</v>
      </c>
      <c r="BP51" s="221">
        <v>0</v>
      </c>
      <c r="BQ51" s="221">
        <v>0</v>
      </c>
      <c r="BR51" s="221">
        <v>0</v>
      </c>
      <c r="BS51" s="221">
        <v>0</v>
      </c>
      <c r="BT51" s="221">
        <v>0</v>
      </c>
      <c r="BU51" s="221">
        <v>0</v>
      </c>
      <c r="BV51" s="221">
        <v>0</v>
      </c>
      <c r="BW51" s="221">
        <v>0</v>
      </c>
      <c r="BX51" s="221">
        <v>0</v>
      </c>
      <c r="BY51" s="221">
        <v>0</v>
      </c>
      <c r="BZ51" s="221">
        <v>0</v>
      </c>
      <c r="CA51" s="221">
        <v>0</v>
      </c>
      <c r="CB51" s="221">
        <v>0</v>
      </c>
      <c r="CC51" s="221">
        <v>0</v>
      </c>
      <c r="CD51" s="221">
        <v>0</v>
      </c>
      <c r="CE51" s="221">
        <v>0</v>
      </c>
      <c r="CF51" s="221">
        <v>0</v>
      </c>
      <c r="CG51" s="221">
        <v>0</v>
      </c>
      <c r="CH51" s="221">
        <v>0</v>
      </c>
      <c r="CI51" s="221">
        <v>0</v>
      </c>
      <c r="CJ51" s="221">
        <v>0</v>
      </c>
      <c r="CK51" s="221">
        <v>0</v>
      </c>
      <c r="CL51" s="221">
        <v>0</v>
      </c>
      <c r="CM51" s="221">
        <v>0</v>
      </c>
      <c r="CN51" s="221">
        <v>0</v>
      </c>
      <c r="CO51" s="221">
        <v>0</v>
      </c>
      <c r="CP51" s="221">
        <v>0</v>
      </c>
      <c r="CQ51" s="221">
        <v>0</v>
      </c>
    </row>
    <row r="52" spans="1:95" hidden="1" x14ac:dyDescent="0.25">
      <c r="A52" s="345" t="s">
        <v>453</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35"/>
      <c r="AL52" s="335"/>
      <c r="AM52" s="222">
        <v>-446.80959999999999</v>
      </c>
      <c r="AN52" s="223">
        <v>-464.68198399999994</v>
      </c>
      <c r="AO52" s="223">
        <v>-483.26926335999997</v>
      </c>
      <c r="AP52" s="223">
        <v>-502.60003389439999</v>
      </c>
      <c r="AQ52" s="223">
        <v>-522.70403525017605</v>
      </c>
      <c r="AR52" s="223">
        <v>-543.61219666018303</v>
      </c>
      <c r="AS52" s="223">
        <v>-565.35668452659036</v>
      </c>
      <c r="AT52" s="223">
        <v>-587.97095190765401</v>
      </c>
      <c r="AU52" s="223">
        <v>-611.48978998396024</v>
      </c>
      <c r="AV52" s="223">
        <v>-635.94938158331865</v>
      </c>
      <c r="AW52" s="223">
        <v>-661.38735684665141</v>
      </c>
      <c r="AX52" s="223">
        <v>-687.84285112051759</v>
      </c>
      <c r="AY52" s="223">
        <v>-715.35656516533811</v>
      </c>
      <c r="AZ52" s="223">
        <v>-743.9708277719518</v>
      </c>
      <c r="BA52" s="223">
        <v>-773.72966088282976</v>
      </c>
      <c r="BB52" s="223">
        <v>-804.67884731814308</v>
      </c>
      <c r="BC52" s="223">
        <v>-836.86600121086872</v>
      </c>
      <c r="BD52" s="223">
        <v>-870.34064125930342</v>
      </c>
      <c r="BE52" s="223">
        <v>-905.15426690967558</v>
      </c>
      <c r="BF52" s="223">
        <v>-941.36043758606274</v>
      </c>
      <c r="BG52" s="223">
        <v>-979.01485508950509</v>
      </c>
      <c r="BH52" s="223">
        <v>-1018.1754492930855</v>
      </c>
      <c r="BI52" s="223">
        <v>-1058.902467264809</v>
      </c>
      <c r="BJ52" s="223">
        <v>-1101.2585659554015</v>
      </c>
      <c r="BK52" s="223">
        <v>-1145.3089085936176</v>
      </c>
      <c r="BL52" s="223">
        <v>-1191.1212649373624</v>
      </c>
      <c r="BM52" s="223">
        <v>-1238.7661155348571</v>
      </c>
      <c r="BN52" s="223">
        <v>-1288.3167601562511</v>
      </c>
      <c r="BO52" s="223">
        <v>-1339.8494305625013</v>
      </c>
      <c r="BP52" s="223">
        <v>-1393.4434077850017</v>
      </c>
      <c r="BQ52" s="223">
        <v>-1449.1811440964016</v>
      </c>
      <c r="BR52" s="223">
        <v>-1507.1483898602576</v>
      </c>
      <c r="BS52" s="223">
        <v>-1567.4343254546679</v>
      </c>
      <c r="BT52" s="223">
        <v>-1630.1316984728549</v>
      </c>
      <c r="BU52" s="223">
        <v>-1695.336966411769</v>
      </c>
      <c r="BV52" s="223">
        <v>-1763.1504450682401</v>
      </c>
      <c r="BW52" s="223">
        <v>-1833.6764628709695</v>
      </c>
      <c r="BX52" s="223">
        <v>-1907.0235213858084</v>
      </c>
      <c r="BY52" s="223">
        <v>-1983.3044622412408</v>
      </c>
      <c r="BZ52" s="223">
        <v>-2062.6366407308906</v>
      </c>
      <c r="CA52" s="223">
        <v>-2145.1421063601265</v>
      </c>
      <c r="CB52" s="223">
        <v>-2230.9477906145316</v>
      </c>
      <c r="CC52" s="223">
        <v>-2320.1857022391127</v>
      </c>
      <c r="CD52" s="223">
        <v>-2412.9931303286776</v>
      </c>
      <c r="CE52" s="223">
        <v>-2509.5128555418246</v>
      </c>
      <c r="CF52" s="223">
        <v>-2609.8933697634975</v>
      </c>
      <c r="CG52" s="223">
        <v>-2714.2891045540377</v>
      </c>
      <c r="CH52" s="223">
        <v>-2822.8606687361994</v>
      </c>
      <c r="CI52" s="223">
        <v>-2935.7750954856474</v>
      </c>
      <c r="CJ52" s="223">
        <v>-3053.2060993050741</v>
      </c>
      <c r="CK52" s="223">
        <v>-3175.3343432772767</v>
      </c>
      <c r="CL52" s="223">
        <v>-3302.3477170083684</v>
      </c>
      <c r="CM52" s="223">
        <v>-3434.441625688703</v>
      </c>
      <c r="CN52" s="223">
        <v>-3571.8192907162511</v>
      </c>
      <c r="CO52" s="223">
        <v>-3714.6920623449014</v>
      </c>
      <c r="CP52" s="223">
        <v>-3863.2797448386973</v>
      </c>
      <c r="CQ52" s="223">
        <v>-4017.8109346322444</v>
      </c>
    </row>
    <row r="53" spans="1:95" hidden="1" x14ac:dyDescent="0.25">
      <c r="A53" s="345" t="s">
        <v>454</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v>0</v>
      </c>
      <c r="AL53" s="347"/>
      <c r="AM53" s="222">
        <v>0</v>
      </c>
      <c r="AN53" s="223">
        <v>0</v>
      </c>
      <c r="AO53" s="223">
        <v>0</v>
      </c>
      <c r="AP53" s="223">
        <v>0</v>
      </c>
      <c r="AQ53" s="223">
        <v>0</v>
      </c>
      <c r="AR53" s="223">
        <v>0</v>
      </c>
      <c r="AS53" s="223">
        <v>0</v>
      </c>
      <c r="AT53" s="223">
        <v>0</v>
      </c>
      <c r="AU53" s="223">
        <v>0</v>
      </c>
      <c r="AV53" s="223">
        <v>0</v>
      </c>
      <c r="AW53" s="223">
        <v>0</v>
      </c>
      <c r="AX53" s="223">
        <v>0</v>
      </c>
      <c r="AY53" s="223">
        <v>0</v>
      </c>
      <c r="AZ53" s="223">
        <v>0</v>
      </c>
      <c r="BA53" s="223">
        <v>0</v>
      </c>
      <c r="BB53" s="223">
        <v>0</v>
      </c>
      <c r="BC53" s="223">
        <v>0</v>
      </c>
      <c r="BD53" s="223">
        <v>0</v>
      </c>
      <c r="BE53" s="223">
        <v>0</v>
      </c>
      <c r="BF53" s="223">
        <v>0</v>
      </c>
      <c r="BG53" s="223">
        <v>0</v>
      </c>
      <c r="BH53" s="223">
        <v>0</v>
      </c>
      <c r="BI53" s="223">
        <v>0</v>
      </c>
      <c r="BJ53" s="223">
        <v>0</v>
      </c>
      <c r="BK53" s="223">
        <v>0</v>
      </c>
      <c r="BL53" s="223">
        <v>0</v>
      </c>
      <c r="BM53" s="223">
        <v>0</v>
      </c>
      <c r="BN53" s="223">
        <v>0</v>
      </c>
      <c r="BO53" s="223">
        <v>0</v>
      </c>
      <c r="BP53" s="223">
        <v>0</v>
      </c>
      <c r="BQ53" s="223">
        <v>0</v>
      </c>
      <c r="BR53" s="223">
        <v>0</v>
      </c>
      <c r="BS53" s="223">
        <v>0</v>
      </c>
      <c r="BT53" s="223">
        <v>0</v>
      </c>
      <c r="BU53" s="223">
        <v>0</v>
      </c>
      <c r="BV53" s="223">
        <v>0</v>
      </c>
      <c r="BW53" s="223">
        <v>0</v>
      </c>
      <c r="BX53" s="223">
        <v>0</v>
      </c>
      <c r="BY53" s="223">
        <v>0</v>
      </c>
      <c r="BZ53" s="223">
        <v>0</v>
      </c>
      <c r="CA53" s="223">
        <v>0</v>
      </c>
      <c r="CB53" s="223">
        <v>0</v>
      </c>
      <c r="CC53" s="223">
        <v>0</v>
      </c>
      <c r="CD53" s="223">
        <v>0</v>
      </c>
      <c r="CE53" s="223">
        <v>0</v>
      </c>
      <c r="CF53" s="223">
        <v>0</v>
      </c>
      <c r="CG53" s="223">
        <v>0</v>
      </c>
      <c r="CH53" s="223">
        <v>0</v>
      </c>
      <c r="CI53" s="223">
        <v>0</v>
      </c>
      <c r="CJ53" s="223">
        <v>0</v>
      </c>
      <c r="CK53" s="223">
        <v>0</v>
      </c>
      <c r="CL53" s="223">
        <v>0</v>
      </c>
      <c r="CM53" s="223">
        <v>0</v>
      </c>
      <c r="CN53" s="223">
        <v>0</v>
      </c>
      <c r="CO53" s="223">
        <v>0</v>
      </c>
      <c r="CP53" s="223">
        <v>0</v>
      </c>
      <c r="CQ53" s="223">
        <v>0</v>
      </c>
    </row>
    <row r="54" spans="1:95" ht="16.5" hidden="1" thickBot="1" x14ac:dyDescent="0.3">
      <c r="A54" s="333" t="s">
        <v>559</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224"/>
      <c r="AN54" s="225"/>
      <c r="AO54" s="225"/>
      <c r="AP54" s="225"/>
      <c r="AQ54" s="225"/>
      <c r="AR54" s="225"/>
      <c r="AS54" s="225"/>
      <c r="AT54" s="225"/>
      <c r="AU54" s="225"/>
      <c r="AV54" s="225"/>
      <c r="AW54" s="225"/>
      <c r="AX54" s="225"/>
      <c r="AY54" s="225"/>
      <c r="AZ54" s="225"/>
      <c r="BA54" s="225"/>
      <c r="BB54" s="225"/>
      <c r="BC54" s="225"/>
      <c r="BD54" s="225"/>
      <c r="BE54" s="225"/>
      <c r="BF54" s="225"/>
      <c r="BG54" s="225"/>
      <c r="BH54" s="225"/>
      <c r="BI54" s="225"/>
      <c r="BJ54" s="225"/>
      <c r="BK54" s="225"/>
      <c r="BL54" s="225"/>
      <c r="BM54" s="225"/>
      <c r="BN54" s="225"/>
      <c r="BO54" s="225"/>
      <c r="BP54" s="225"/>
      <c r="BQ54" s="225"/>
      <c r="BR54" s="225"/>
      <c r="BS54" s="225"/>
      <c r="BT54" s="225"/>
      <c r="BU54" s="225"/>
      <c r="BV54" s="225"/>
      <c r="BW54" s="225"/>
      <c r="BX54" s="225"/>
      <c r="BY54" s="225"/>
      <c r="BZ54" s="225"/>
      <c r="CA54" s="225"/>
      <c r="CB54" s="225"/>
      <c r="CC54" s="225"/>
      <c r="CD54" s="225"/>
      <c r="CE54" s="225"/>
      <c r="CF54" s="225"/>
      <c r="CG54" s="225"/>
      <c r="CH54" s="225"/>
      <c r="CI54" s="225"/>
      <c r="CJ54" s="225"/>
      <c r="CK54" s="225"/>
      <c r="CL54" s="225"/>
      <c r="CM54" s="225"/>
      <c r="CN54" s="225"/>
      <c r="CO54" s="225"/>
      <c r="CP54" s="225"/>
      <c r="CQ54" s="225"/>
    </row>
    <row r="55" spans="1:95" hidden="1" x14ac:dyDescent="0.25"/>
    <row r="56" spans="1:95" hidden="1" x14ac:dyDescent="0.25"/>
    <row r="57" spans="1:95" hidden="1" x14ac:dyDescent="0.25"/>
    <row r="58" spans="1:95" s="227" customFormat="1" ht="24" hidden="1" customHeight="1" x14ac:dyDescent="0.25">
      <c r="A58" s="336" t="s">
        <v>269</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v>2025</v>
      </c>
      <c r="AL58" s="331"/>
      <c r="AM58" s="226">
        <v>2026</v>
      </c>
      <c r="AN58" s="226">
        <v>2027</v>
      </c>
      <c r="AO58" s="226">
        <v>2028</v>
      </c>
      <c r="AP58" s="226">
        <v>2029</v>
      </c>
      <c r="AQ58" s="226">
        <v>2030</v>
      </c>
      <c r="AR58" s="226">
        <v>2031</v>
      </c>
      <c r="AS58" s="226">
        <v>2032</v>
      </c>
      <c r="AT58" s="226">
        <v>2033</v>
      </c>
      <c r="AU58" s="226">
        <v>2034</v>
      </c>
      <c r="AV58" s="226">
        <v>2035</v>
      </c>
      <c r="AW58" s="226">
        <v>2036</v>
      </c>
      <c r="AX58" s="226">
        <v>2037</v>
      </c>
      <c r="AY58" s="226">
        <v>2038</v>
      </c>
      <c r="AZ58" s="226">
        <v>2039</v>
      </c>
      <c r="BA58" s="226">
        <v>2040</v>
      </c>
      <c r="BB58" s="226">
        <v>2041</v>
      </c>
      <c r="BC58" s="226">
        <v>2042</v>
      </c>
      <c r="BD58" s="226">
        <v>2043</v>
      </c>
      <c r="BE58" s="226">
        <v>2044</v>
      </c>
      <c r="BF58" s="226">
        <v>2045</v>
      </c>
      <c r="BG58" s="226">
        <v>2046</v>
      </c>
      <c r="BH58" s="226">
        <v>2047</v>
      </c>
      <c r="BI58" s="226">
        <v>2048</v>
      </c>
      <c r="BJ58" s="226">
        <v>2049</v>
      </c>
      <c r="BK58" s="226">
        <v>2050</v>
      </c>
      <c r="BL58" s="226">
        <v>2051</v>
      </c>
      <c r="BM58" s="226">
        <v>2052</v>
      </c>
      <c r="BN58" s="226">
        <v>2053</v>
      </c>
      <c r="BO58" s="226">
        <v>2054</v>
      </c>
      <c r="BP58" s="226">
        <v>2055</v>
      </c>
      <c r="BQ58" s="226">
        <v>2056</v>
      </c>
      <c r="BR58" s="226">
        <v>2057</v>
      </c>
      <c r="BS58" s="226">
        <v>2058</v>
      </c>
      <c r="BT58" s="226">
        <v>2059</v>
      </c>
      <c r="BU58" s="226">
        <v>2060</v>
      </c>
      <c r="BV58" s="226">
        <v>2061</v>
      </c>
      <c r="BW58" s="226">
        <v>2062</v>
      </c>
      <c r="BX58" s="226">
        <v>2063</v>
      </c>
      <c r="BY58" s="226">
        <v>2064</v>
      </c>
      <c r="BZ58" s="226">
        <v>2065</v>
      </c>
      <c r="CA58" s="226">
        <v>2066</v>
      </c>
      <c r="CB58" s="226">
        <v>2067</v>
      </c>
      <c r="CC58" s="226">
        <v>2068</v>
      </c>
      <c r="CD58" s="226">
        <v>2069</v>
      </c>
      <c r="CE58" s="226">
        <v>2070</v>
      </c>
      <c r="CF58" s="226">
        <v>2071</v>
      </c>
      <c r="CG58" s="226">
        <v>2072</v>
      </c>
      <c r="CH58" s="226">
        <v>2073</v>
      </c>
      <c r="CI58" s="226">
        <v>2074</v>
      </c>
      <c r="CJ58" s="226">
        <v>2075</v>
      </c>
      <c r="CK58" s="226">
        <v>2076</v>
      </c>
      <c r="CL58" s="226">
        <v>2077</v>
      </c>
      <c r="CM58" s="226">
        <v>2078</v>
      </c>
      <c r="CN58" s="226">
        <v>2079</v>
      </c>
      <c r="CO58" s="226">
        <v>2080</v>
      </c>
      <c r="CP58" s="226">
        <v>2081</v>
      </c>
      <c r="CQ58" s="226">
        <v>2082</v>
      </c>
    </row>
    <row r="59" spans="1:95" s="227" customFormat="1" ht="11.25" hidden="1" customHeight="1" x14ac:dyDescent="0.25">
      <c r="A59" s="339" t="s">
        <v>268</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228"/>
      <c r="AN59" s="228"/>
      <c r="AO59" s="228"/>
      <c r="AP59" s="228"/>
      <c r="AQ59" s="228"/>
      <c r="AR59" s="228"/>
      <c r="AS59" s="228"/>
      <c r="AT59" s="228"/>
      <c r="AU59" s="228"/>
      <c r="AV59" s="228"/>
      <c r="AW59" s="228"/>
      <c r="AX59" s="228"/>
      <c r="AY59" s="228"/>
      <c r="AZ59" s="228"/>
      <c r="BA59" s="228"/>
      <c r="BB59" s="228"/>
      <c r="BC59" s="228"/>
      <c r="BD59" s="228"/>
      <c r="BE59" s="228"/>
      <c r="BF59" s="228"/>
      <c r="BG59" s="228"/>
      <c r="BH59" s="228"/>
      <c r="BI59" s="228"/>
      <c r="BJ59" s="228"/>
      <c r="BK59" s="228"/>
      <c r="BL59" s="228"/>
      <c r="BM59" s="228"/>
      <c r="BN59" s="228"/>
      <c r="BO59" s="228"/>
      <c r="BP59" s="228"/>
      <c r="BQ59" s="228"/>
      <c r="BR59" s="228"/>
      <c r="BS59" s="228"/>
      <c r="BT59" s="228"/>
      <c r="BU59" s="228"/>
      <c r="BV59" s="228"/>
      <c r="BW59" s="228"/>
      <c r="BX59" s="228"/>
      <c r="BY59" s="228"/>
      <c r="BZ59" s="228"/>
      <c r="CA59" s="228"/>
      <c r="CB59" s="228"/>
      <c r="CC59" s="228"/>
      <c r="CD59" s="228"/>
      <c r="CE59" s="228"/>
      <c r="CF59" s="228"/>
      <c r="CG59" s="228"/>
      <c r="CH59" s="228"/>
      <c r="CI59" s="228"/>
      <c r="CJ59" s="228"/>
      <c r="CK59" s="228"/>
      <c r="CL59" s="228"/>
      <c r="CM59" s="228"/>
      <c r="CN59" s="228"/>
      <c r="CO59" s="228"/>
      <c r="CP59" s="228"/>
      <c r="CQ59" s="228"/>
    </row>
    <row r="60" spans="1:95" s="227" customFormat="1" ht="12" hidden="1" customHeight="1" x14ac:dyDescent="0.25">
      <c r="A60" s="356" t="s">
        <v>267</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229"/>
      <c r="AN60" s="229"/>
      <c r="AO60" s="229"/>
      <c r="AP60" s="229"/>
      <c r="AQ60" s="229"/>
      <c r="AR60" s="229"/>
      <c r="AS60" s="229"/>
      <c r="AT60" s="229"/>
      <c r="AU60" s="229"/>
      <c r="AV60" s="229"/>
      <c r="AW60" s="229"/>
      <c r="AX60" s="229"/>
      <c r="AY60" s="229"/>
      <c r="AZ60" s="229"/>
      <c r="BA60" s="229"/>
      <c r="BB60" s="229"/>
      <c r="BC60" s="229"/>
      <c r="BD60" s="229"/>
      <c r="BE60" s="229"/>
      <c r="BF60" s="229"/>
      <c r="BG60" s="229"/>
      <c r="BH60" s="229"/>
      <c r="BI60" s="229"/>
      <c r="BJ60" s="229"/>
      <c r="BK60" s="229"/>
      <c r="BL60" s="229"/>
      <c r="BM60" s="229"/>
      <c r="BN60" s="229"/>
      <c r="BO60" s="229"/>
      <c r="BP60" s="229"/>
      <c r="BQ60" s="229"/>
      <c r="BR60" s="229"/>
      <c r="BS60" s="229"/>
      <c r="BT60" s="229"/>
      <c r="BU60" s="229"/>
      <c r="BV60" s="229"/>
      <c r="BW60" s="229"/>
      <c r="BX60" s="229"/>
      <c r="BY60" s="229"/>
      <c r="BZ60" s="229"/>
      <c r="CA60" s="229"/>
      <c r="CB60" s="229"/>
      <c r="CC60" s="229"/>
      <c r="CD60" s="229"/>
      <c r="CE60" s="229"/>
      <c r="CF60" s="229"/>
      <c r="CG60" s="229"/>
      <c r="CH60" s="229"/>
      <c r="CI60" s="229"/>
      <c r="CJ60" s="229"/>
      <c r="CK60" s="229"/>
      <c r="CL60" s="229"/>
      <c r="CM60" s="229"/>
      <c r="CN60" s="229"/>
      <c r="CO60" s="229"/>
      <c r="CP60" s="229"/>
      <c r="CQ60" s="229"/>
    </row>
    <row r="61" spans="1:95" s="227" customFormat="1" ht="12" hidden="1" customHeight="1" x14ac:dyDescent="0.25">
      <c r="A61" s="356" t="s">
        <v>266</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229"/>
      <c r="AN61" s="229"/>
      <c r="AO61" s="229"/>
      <c r="AP61" s="229"/>
      <c r="AQ61" s="229"/>
      <c r="AR61" s="229"/>
      <c r="AS61" s="229"/>
      <c r="AT61" s="229"/>
      <c r="AU61" s="229"/>
      <c r="AV61" s="229"/>
      <c r="AW61" s="229"/>
      <c r="AX61" s="229"/>
      <c r="AY61" s="229"/>
      <c r="AZ61" s="229"/>
      <c r="BA61" s="229"/>
      <c r="BB61" s="229"/>
      <c r="BC61" s="229"/>
      <c r="BD61" s="229"/>
      <c r="BE61" s="229"/>
      <c r="BF61" s="229"/>
      <c r="BG61" s="229"/>
      <c r="BH61" s="229"/>
      <c r="BI61" s="229"/>
      <c r="BJ61" s="229"/>
      <c r="BK61" s="229"/>
      <c r="BL61" s="229"/>
      <c r="BM61" s="229"/>
      <c r="BN61" s="229"/>
      <c r="BO61" s="229"/>
      <c r="BP61" s="229"/>
      <c r="BQ61" s="229"/>
      <c r="BR61" s="229"/>
      <c r="BS61" s="229"/>
      <c r="BT61" s="229"/>
      <c r="BU61" s="229"/>
      <c r="BV61" s="229"/>
      <c r="BW61" s="229"/>
      <c r="BX61" s="229"/>
      <c r="BY61" s="229"/>
      <c r="BZ61" s="229"/>
      <c r="CA61" s="229"/>
      <c r="CB61" s="229"/>
      <c r="CC61" s="229"/>
      <c r="CD61" s="229"/>
      <c r="CE61" s="229"/>
      <c r="CF61" s="229"/>
      <c r="CG61" s="229"/>
      <c r="CH61" s="229"/>
      <c r="CI61" s="229"/>
      <c r="CJ61" s="229"/>
      <c r="CK61" s="229"/>
      <c r="CL61" s="229"/>
      <c r="CM61" s="229"/>
      <c r="CN61" s="229"/>
      <c r="CO61" s="229"/>
      <c r="CP61" s="229"/>
      <c r="CQ61" s="229"/>
    </row>
    <row r="62" spans="1:95" s="227" customFormat="1" ht="12" hidden="1" customHeight="1" thickBot="1" x14ac:dyDescent="0.3">
      <c r="A62" s="359" t="s">
        <v>265</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230"/>
      <c r="AN62" s="230"/>
      <c r="AO62" s="230"/>
      <c r="AP62" s="230"/>
      <c r="AQ62" s="230"/>
      <c r="AR62" s="230"/>
      <c r="AS62" s="230"/>
      <c r="AT62" s="230"/>
      <c r="AU62" s="230"/>
      <c r="AV62" s="230"/>
      <c r="AW62" s="230"/>
      <c r="AX62" s="230"/>
      <c r="AY62" s="230"/>
      <c r="AZ62" s="230"/>
      <c r="BA62" s="230"/>
      <c r="BB62" s="230"/>
      <c r="BC62" s="230"/>
      <c r="BD62" s="230"/>
      <c r="BE62" s="230"/>
      <c r="BF62" s="230"/>
      <c r="BG62" s="230"/>
      <c r="BH62" s="230"/>
      <c r="BI62" s="230"/>
      <c r="BJ62" s="230"/>
      <c r="BK62" s="230"/>
      <c r="BL62" s="230"/>
      <c r="BM62" s="230"/>
      <c r="BN62" s="230"/>
      <c r="BO62" s="230"/>
      <c r="BP62" s="230"/>
      <c r="BQ62" s="230"/>
      <c r="BR62" s="230"/>
      <c r="BS62" s="230"/>
      <c r="BT62" s="230"/>
      <c r="BU62" s="230"/>
      <c r="BV62" s="230"/>
      <c r="BW62" s="230"/>
      <c r="BX62" s="230"/>
      <c r="BY62" s="230"/>
      <c r="BZ62" s="230"/>
      <c r="CA62" s="230"/>
      <c r="CB62" s="230"/>
      <c r="CC62" s="230"/>
      <c r="CD62" s="230"/>
      <c r="CE62" s="230"/>
      <c r="CF62" s="230"/>
      <c r="CG62" s="230"/>
      <c r="CH62" s="230"/>
      <c r="CI62" s="230"/>
      <c r="CJ62" s="230"/>
      <c r="CK62" s="230"/>
      <c r="CL62" s="230"/>
      <c r="CM62" s="230"/>
      <c r="CN62" s="230"/>
      <c r="CO62" s="230"/>
      <c r="CP62" s="230"/>
      <c r="CQ62" s="230"/>
    </row>
    <row r="63" spans="1:95" ht="16.5" thickBot="1" x14ac:dyDescent="0.3">
      <c r="AL63" s="231"/>
      <c r="AM63" s="231"/>
      <c r="AN63" s="231"/>
      <c r="AO63" s="231"/>
      <c r="AP63" s="231"/>
      <c r="AQ63" s="231"/>
      <c r="AR63" s="231"/>
      <c r="AS63" s="231"/>
      <c r="AT63" s="231"/>
      <c r="AU63" s="231"/>
      <c r="AV63" s="231"/>
      <c r="AW63" s="231"/>
      <c r="AX63" s="231"/>
      <c r="AY63" s="231"/>
      <c r="AZ63" s="231"/>
      <c r="BA63" s="231"/>
      <c r="BB63" s="231"/>
      <c r="BC63" s="231"/>
      <c r="BD63" s="231"/>
      <c r="BE63" s="231"/>
      <c r="BF63" s="231"/>
      <c r="BG63" s="231"/>
      <c r="BH63" s="231"/>
      <c r="BI63" s="231"/>
      <c r="BJ63" s="231"/>
      <c r="BK63" s="231"/>
      <c r="BL63" s="231"/>
      <c r="BM63" s="231"/>
      <c r="BN63" s="231"/>
      <c r="BO63" s="231"/>
      <c r="BP63" s="231"/>
      <c r="BQ63" s="231"/>
      <c r="BR63" s="231"/>
      <c r="BS63" s="231"/>
      <c r="BT63" s="231"/>
      <c r="BU63" s="231"/>
      <c r="BV63" s="231"/>
      <c r="BW63" s="231"/>
      <c r="BX63" s="231"/>
      <c r="BY63" s="231"/>
      <c r="BZ63" s="231"/>
      <c r="CA63" s="231"/>
      <c r="CB63" s="231"/>
      <c r="CC63" s="231"/>
      <c r="CD63" s="231"/>
      <c r="CE63" s="231"/>
      <c r="CF63" s="231"/>
      <c r="CG63" s="231"/>
      <c r="CH63" s="231"/>
      <c r="CI63" s="231"/>
      <c r="CJ63" s="231"/>
      <c r="CK63" s="231"/>
      <c r="CL63" s="231"/>
      <c r="CM63" s="231"/>
      <c r="CN63" s="231"/>
      <c r="CO63" s="231"/>
      <c r="CP63" s="231"/>
      <c r="CQ63" s="231"/>
    </row>
    <row r="64" spans="1:95" x14ac:dyDescent="0.25">
      <c r="A64" s="348" t="s">
        <v>560</v>
      </c>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38">
        <v>2024</v>
      </c>
      <c r="AL64" s="331"/>
      <c r="AM64" s="226">
        <v>2025</v>
      </c>
      <c r="AN64" s="226">
        <v>2026</v>
      </c>
      <c r="AO64" s="226">
        <v>2027</v>
      </c>
      <c r="AP64" s="226">
        <v>2028</v>
      </c>
      <c r="AQ64" s="226">
        <v>2029</v>
      </c>
      <c r="AR64" s="226">
        <v>2030</v>
      </c>
      <c r="AS64" s="226">
        <v>2031</v>
      </c>
      <c r="AT64" s="226">
        <v>2032</v>
      </c>
      <c r="AU64" s="226">
        <v>2033</v>
      </c>
      <c r="AV64" s="226">
        <v>2034</v>
      </c>
      <c r="AW64" s="226">
        <v>2035</v>
      </c>
      <c r="AX64" s="226">
        <v>2036</v>
      </c>
      <c r="AY64" s="226">
        <v>2037</v>
      </c>
      <c r="AZ64" s="226">
        <v>2038</v>
      </c>
      <c r="BA64" s="226">
        <v>2039</v>
      </c>
      <c r="BB64" s="226">
        <v>2040</v>
      </c>
      <c r="BC64" s="226">
        <v>2041</v>
      </c>
      <c r="BD64" s="226">
        <v>2042</v>
      </c>
      <c r="BE64" s="226">
        <v>2043</v>
      </c>
      <c r="BF64" s="226">
        <v>2044</v>
      </c>
      <c r="BG64" s="226">
        <v>2045</v>
      </c>
      <c r="BH64" s="226">
        <v>2046</v>
      </c>
      <c r="BI64" s="226">
        <v>2047</v>
      </c>
      <c r="BJ64" s="226">
        <v>2048</v>
      </c>
      <c r="BK64" s="226">
        <v>2049</v>
      </c>
      <c r="BL64" s="226">
        <v>2050</v>
      </c>
      <c r="BM64" s="226">
        <v>2051</v>
      </c>
      <c r="BN64" s="226">
        <v>2052</v>
      </c>
      <c r="BO64" s="226">
        <v>2053</v>
      </c>
      <c r="BP64" s="226">
        <v>2054</v>
      </c>
      <c r="BQ64" s="226">
        <v>2055</v>
      </c>
      <c r="BR64" s="226">
        <v>2056</v>
      </c>
      <c r="BS64" s="226">
        <v>2057</v>
      </c>
      <c r="BT64" s="226">
        <v>2058</v>
      </c>
      <c r="BU64" s="226">
        <v>2059</v>
      </c>
      <c r="BV64" s="226">
        <v>2060</v>
      </c>
      <c r="BW64" s="226">
        <v>2061</v>
      </c>
      <c r="BX64" s="226">
        <v>2062</v>
      </c>
      <c r="BY64" s="226">
        <v>2063</v>
      </c>
      <c r="BZ64" s="226">
        <v>2064</v>
      </c>
      <c r="CA64" s="226">
        <v>2065</v>
      </c>
      <c r="CB64" s="226">
        <v>2066</v>
      </c>
      <c r="CC64" s="226">
        <v>2067</v>
      </c>
      <c r="CD64" s="226">
        <v>2068</v>
      </c>
      <c r="CE64" s="226">
        <v>2069</v>
      </c>
      <c r="CF64" s="226">
        <v>2070</v>
      </c>
      <c r="CG64" s="226">
        <v>2071</v>
      </c>
      <c r="CH64" s="226">
        <v>2072</v>
      </c>
      <c r="CI64" s="226">
        <v>2073</v>
      </c>
      <c r="CJ64" s="226">
        <v>2074</v>
      </c>
      <c r="CK64" s="226">
        <v>2075</v>
      </c>
      <c r="CL64" s="226">
        <v>2076</v>
      </c>
      <c r="CM64" s="226">
        <v>2077</v>
      </c>
      <c r="CN64" s="226">
        <v>2078</v>
      </c>
      <c r="CO64" s="226">
        <v>2079</v>
      </c>
      <c r="CP64" s="226">
        <v>2080</v>
      </c>
      <c r="CQ64" s="226">
        <v>2081</v>
      </c>
    </row>
    <row r="65" spans="1:95" s="200" customFormat="1" ht="15" x14ac:dyDescent="0.25">
      <c r="A65" s="350" t="s">
        <v>264</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v>0</v>
      </c>
      <c r="AL65" s="353"/>
      <c r="AM65" s="232">
        <v>0</v>
      </c>
      <c r="AN65" s="232">
        <v>0</v>
      </c>
      <c r="AO65" s="232">
        <v>0</v>
      </c>
      <c r="AP65" s="232">
        <v>0</v>
      </c>
      <c r="AQ65" s="232">
        <v>0</v>
      </c>
      <c r="AR65" s="232">
        <v>0</v>
      </c>
      <c r="AS65" s="232">
        <v>0</v>
      </c>
      <c r="AT65" s="232">
        <v>0</v>
      </c>
      <c r="AU65" s="232">
        <v>0</v>
      </c>
      <c r="AV65" s="232">
        <v>0</v>
      </c>
      <c r="AW65" s="232">
        <v>0</v>
      </c>
      <c r="AX65" s="232">
        <v>0</v>
      </c>
      <c r="AY65" s="232">
        <v>0</v>
      </c>
      <c r="AZ65" s="232">
        <v>0</v>
      </c>
      <c r="BA65" s="232">
        <v>0</v>
      </c>
      <c r="BB65" s="232">
        <v>0</v>
      </c>
      <c r="BC65" s="232">
        <v>0</v>
      </c>
      <c r="BD65" s="232">
        <v>0</v>
      </c>
      <c r="BE65" s="232">
        <v>0</v>
      </c>
      <c r="BF65" s="232">
        <v>0</v>
      </c>
      <c r="BG65" s="232">
        <v>0</v>
      </c>
      <c r="BH65" s="232">
        <v>0</v>
      </c>
      <c r="BI65" s="232">
        <v>0</v>
      </c>
      <c r="BJ65" s="232">
        <v>0</v>
      </c>
      <c r="BK65" s="232">
        <v>0</v>
      </c>
      <c r="BL65" s="232">
        <v>0</v>
      </c>
      <c r="BM65" s="232">
        <v>0</v>
      </c>
      <c r="BN65" s="232">
        <v>0</v>
      </c>
      <c r="BO65" s="232">
        <v>0</v>
      </c>
      <c r="BP65" s="232">
        <v>0</v>
      </c>
      <c r="BQ65" s="232">
        <v>0</v>
      </c>
      <c r="BR65" s="232">
        <v>0</v>
      </c>
      <c r="BS65" s="232">
        <v>0</v>
      </c>
      <c r="BT65" s="232">
        <v>0</v>
      </c>
      <c r="BU65" s="232">
        <v>0</v>
      </c>
      <c r="BV65" s="232">
        <v>0</v>
      </c>
      <c r="BW65" s="232">
        <v>0</v>
      </c>
      <c r="BX65" s="232">
        <v>0</v>
      </c>
      <c r="BY65" s="232">
        <v>0</v>
      </c>
      <c r="BZ65" s="232">
        <v>0</v>
      </c>
      <c r="CA65" s="232">
        <v>0</v>
      </c>
      <c r="CB65" s="232">
        <v>0</v>
      </c>
      <c r="CC65" s="232">
        <v>0</v>
      </c>
      <c r="CD65" s="232">
        <v>0</v>
      </c>
      <c r="CE65" s="232">
        <v>0</v>
      </c>
      <c r="CF65" s="232">
        <v>0</v>
      </c>
      <c r="CG65" s="232">
        <v>0</v>
      </c>
      <c r="CH65" s="232">
        <v>0</v>
      </c>
      <c r="CI65" s="232">
        <v>0</v>
      </c>
      <c r="CJ65" s="232">
        <v>0</v>
      </c>
      <c r="CK65" s="232">
        <v>0</v>
      </c>
      <c r="CL65" s="232">
        <v>0</v>
      </c>
      <c r="CM65" s="232">
        <v>0</v>
      </c>
      <c r="CN65" s="232">
        <v>0</v>
      </c>
      <c r="CO65" s="232">
        <v>0</v>
      </c>
      <c r="CP65" s="232">
        <v>0</v>
      </c>
      <c r="CQ65" s="232">
        <v>0</v>
      </c>
    </row>
    <row r="66" spans="1:95" x14ac:dyDescent="0.25">
      <c r="A66" s="350" t="s">
        <v>263</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1"/>
      <c r="AK66" s="354">
        <v>0</v>
      </c>
      <c r="AL66" s="355"/>
      <c r="AM66" s="233">
        <v>286251.73390574707</v>
      </c>
      <c r="AN66" s="233">
        <v>301893.99245149421</v>
      </c>
      <c r="AO66" s="233">
        <v>318131.99713057466</v>
      </c>
      <c r="AP66" s="233">
        <v>334989.57778832183</v>
      </c>
      <c r="AQ66" s="233">
        <v>352491.51746388228</v>
      </c>
      <c r="AR66" s="233">
        <v>370663.59051796864</v>
      </c>
      <c r="AS66" s="233">
        <v>389532.60228572186</v>
      </c>
      <c r="AT66" s="233">
        <v>409126.43031568872</v>
      </c>
      <c r="AU66" s="233">
        <v>429474.06725835765</v>
      </c>
      <c r="AV66" s="233">
        <v>450605.66547023685</v>
      </c>
      <c r="AW66" s="233">
        <v>472552.58340209455</v>
      </c>
      <c r="AX66" s="233">
        <v>495347.43384273024</v>
      </c>
      <c r="AY66" s="233">
        <v>519024.13409249444</v>
      </c>
      <c r="AZ66" s="233">
        <v>543617.95814375288</v>
      </c>
      <c r="BA66" s="233">
        <v>569165.59094856505</v>
      </c>
      <c r="BB66" s="233">
        <v>595705.18485707336</v>
      </c>
      <c r="BC66" s="233">
        <v>623276.41831342515</v>
      </c>
      <c r="BD66" s="233">
        <v>651920.55689953442</v>
      </c>
      <c r="BE66" s="233">
        <v>681680.51682059164</v>
      </c>
      <c r="BF66" s="233">
        <v>712600.93092999479</v>
      </c>
      <c r="BG66" s="233">
        <v>744728.21739527723</v>
      </c>
      <c r="BH66" s="233">
        <v>778110.65111067472</v>
      </c>
      <c r="BI66" s="233">
        <v>812798.43796619133</v>
      </c>
      <c r="BJ66" s="233">
        <v>848843.79208743246</v>
      </c>
      <c r="BK66" s="233">
        <v>886301.01616502623</v>
      </c>
      <c r="BL66" s="233">
        <v>925226.58499722742</v>
      </c>
      <c r="BM66" s="233">
        <v>965679.23237422004</v>
      </c>
      <c r="BN66" s="233">
        <v>1007720.0414377954</v>
      </c>
      <c r="BO66" s="233">
        <v>1051412.5386554177</v>
      </c>
      <c r="BP66" s="233">
        <v>1096822.7915532487</v>
      </c>
      <c r="BQ66" s="233">
        <v>1144019.5103584956</v>
      </c>
      <c r="BR66" s="233">
        <v>1193074.1537074561</v>
      </c>
      <c r="BS66" s="233">
        <v>1244061.0385818784</v>
      </c>
      <c r="BT66" s="233">
        <v>1297057.4546427813</v>
      </c>
      <c r="BU66" s="233">
        <v>1352143.7831376237</v>
      </c>
      <c r="BV66" s="233">
        <v>1409403.6205637634</v>
      </c>
      <c r="BW66" s="233">
        <v>1468923.9072784516</v>
      </c>
      <c r="BX66" s="233">
        <v>1530795.0612532313</v>
      </c>
      <c r="BY66" s="233">
        <v>1595111.1171785053</v>
      </c>
      <c r="BZ66" s="233">
        <v>1661969.8711322942</v>
      </c>
      <c r="CA66" s="233">
        <v>1731473.0310357376</v>
      </c>
      <c r="CB66" s="233">
        <v>1803726.3731268225</v>
      </c>
      <c r="CC66" s="233">
        <v>1878839.904693054</v>
      </c>
      <c r="CD66" s="233">
        <v>1956928.0333134383</v>
      </c>
      <c r="CE66" s="233">
        <v>2038109.7428701411</v>
      </c>
      <c r="CF66" s="233">
        <v>2122508.7766006161</v>
      </c>
      <c r="CG66" s="233">
        <v>2210253.8274718132</v>
      </c>
      <c r="CH66" s="233">
        <v>2301478.7361693615</v>
      </c>
      <c r="CI66" s="233">
        <v>2396322.697006315</v>
      </c>
      <c r="CJ66" s="233">
        <v>2494930.4720682516</v>
      </c>
      <c r="CK66" s="233">
        <v>2597452.6139241676</v>
      </c>
      <c r="CL66" s="233">
        <v>2704045.6972458246</v>
      </c>
      <c r="CM66" s="233">
        <v>2814872.5596918501</v>
      </c>
      <c r="CN66" s="233">
        <v>2930102.5524272206</v>
      </c>
      <c r="CO66" s="233">
        <v>3049911.8006635099</v>
      </c>
      <c r="CP66" s="233">
        <v>3174483.4746207539</v>
      </c>
      <c r="CQ66" s="233">
        <v>3304008.0713277902</v>
      </c>
    </row>
    <row r="67" spans="1:95" x14ac:dyDescent="0.25">
      <c r="A67" s="350" t="s">
        <v>262</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4">
        <v>0</v>
      </c>
      <c r="AL67" s="355"/>
      <c r="AM67" s="233">
        <v>372341.33333333331</v>
      </c>
      <c r="AN67" s="233">
        <v>387234.98666666663</v>
      </c>
      <c r="AO67" s="233">
        <v>402724.38613333332</v>
      </c>
      <c r="AP67" s="233">
        <v>418833.36157866666</v>
      </c>
      <c r="AQ67" s="233">
        <v>435586.69604181335</v>
      </c>
      <c r="AR67" s="233">
        <v>453010.16388348589</v>
      </c>
      <c r="AS67" s="233">
        <v>471130.57043882535</v>
      </c>
      <c r="AT67" s="233">
        <v>489975.79325637838</v>
      </c>
      <c r="AU67" s="233">
        <v>509574.82498663355</v>
      </c>
      <c r="AV67" s="233">
        <v>529957.81798609893</v>
      </c>
      <c r="AW67" s="233">
        <v>551156.13070554286</v>
      </c>
      <c r="AX67" s="233">
        <v>573202.37593376474</v>
      </c>
      <c r="AY67" s="233">
        <v>596130.47097111517</v>
      </c>
      <c r="AZ67" s="233">
        <v>619975.68980995985</v>
      </c>
      <c r="BA67" s="233">
        <v>644774.71740235819</v>
      </c>
      <c r="BB67" s="233">
        <v>670565.70609845268</v>
      </c>
      <c r="BC67" s="233">
        <v>697388.33434239065</v>
      </c>
      <c r="BD67" s="233">
        <v>725283.86771608621</v>
      </c>
      <c r="BE67" s="233">
        <v>754295.22242472961</v>
      </c>
      <c r="BF67" s="233">
        <v>784467.03132171894</v>
      </c>
      <c r="BG67" s="233">
        <v>815845.71257458755</v>
      </c>
      <c r="BH67" s="233">
        <v>848479.54107757122</v>
      </c>
      <c r="BI67" s="233">
        <v>882418.72272067412</v>
      </c>
      <c r="BJ67" s="233">
        <v>917715.47162950144</v>
      </c>
      <c r="BK67" s="233">
        <v>954424.09049468138</v>
      </c>
      <c r="BL67" s="233">
        <v>992601.05411446874</v>
      </c>
      <c r="BM67" s="233">
        <v>1032305.0962790477</v>
      </c>
      <c r="BN67" s="233">
        <v>1073597.3001302092</v>
      </c>
      <c r="BO67" s="233">
        <v>1116541.1921354178</v>
      </c>
      <c r="BP67" s="233">
        <v>1161202.8398208348</v>
      </c>
      <c r="BQ67" s="233">
        <v>1207650.9534136681</v>
      </c>
      <c r="BR67" s="233">
        <v>1255956.9915502146</v>
      </c>
      <c r="BS67" s="233">
        <v>1306195.2712122232</v>
      </c>
      <c r="BT67" s="233">
        <v>1358443.0820607124</v>
      </c>
      <c r="BU67" s="233">
        <v>1412780.8053431408</v>
      </c>
      <c r="BV67" s="233">
        <v>1469292.0375568669</v>
      </c>
      <c r="BW67" s="233">
        <v>1528063.7190591414</v>
      </c>
      <c r="BX67" s="233">
        <v>1589186.2678215071</v>
      </c>
      <c r="BY67" s="233">
        <v>1652753.7185343674</v>
      </c>
      <c r="BZ67" s="233">
        <v>1718863.8672757423</v>
      </c>
      <c r="CA67" s="233">
        <v>1787618.4219667721</v>
      </c>
      <c r="CB67" s="233">
        <v>1859123.1588454433</v>
      </c>
      <c r="CC67" s="233">
        <v>1933488.0851992609</v>
      </c>
      <c r="CD67" s="233">
        <v>2010827.6086072314</v>
      </c>
      <c r="CE67" s="233">
        <v>2091260.7129515205</v>
      </c>
      <c r="CF67" s="233">
        <v>2174911.1414695815</v>
      </c>
      <c r="CG67" s="233">
        <v>2261907.5871283649</v>
      </c>
      <c r="CH67" s="233">
        <v>2352383.8906134996</v>
      </c>
      <c r="CI67" s="233">
        <v>2446479.2462380393</v>
      </c>
      <c r="CJ67" s="233">
        <v>2544338.4160875618</v>
      </c>
      <c r="CK67" s="233">
        <v>2646111.9527310641</v>
      </c>
      <c r="CL67" s="233">
        <v>2751956.4308403074</v>
      </c>
      <c r="CM67" s="233">
        <v>2862034.6880739192</v>
      </c>
      <c r="CN67" s="233">
        <v>2976516.075596876</v>
      </c>
      <c r="CO67" s="233">
        <v>3095576.7186207511</v>
      </c>
      <c r="CP67" s="233">
        <v>3219399.7873655814</v>
      </c>
      <c r="CQ67" s="233">
        <v>3348175.7788602039</v>
      </c>
    </row>
    <row r="68" spans="1:95" x14ac:dyDescent="0.25">
      <c r="A68" s="350" t="s">
        <v>261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1"/>
      <c r="AK68" s="354">
        <v>0</v>
      </c>
      <c r="AL68" s="355"/>
      <c r="AM68" s="233">
        <v>0</v>
      </c>
      <c r="AN68" s="233">
        <v>0</v>
      </c>
      <c r="AO68" s="233">
        <v>0</v>
      </c>
      <c r="AP68" s="233">
        <v>0</v>
      </c>
      <c r="AQ68" s="233">
        <v>0</v>
      </c>
      <c r="AR68" s="233">
        <v>0</v>
      </c>
      <c r="AS68" s="233">
        <v>0</v>
      </c>
      <c r="AT68" s="233">
        <v>0</v>
      </c>
      <c r="AU68" s="233">
        <v>0</v>
      </c>
      <c r="AV68" s="233">
        <v>0</v>
      </c>
      <c r="AW68" s="233">
        <v>0</v>
      </c>
      <c r="AX68" s="233">
        <v>0</v>
      </c>
      <c r="AY68" s="233">
        <v>0</v>
      </c>
      <c r="AZ68" s="233">
        <v>0</v>
      </c>
      <c r="BA68" s="233">
        <v>0</v>
      </c>
      <c r="BB68" s="233">
        <v>0</v>
      </c>
      <c r="BC68" s="233">
        <v>0</v>
      </c>
      <c r="BD68" s="233">
        <v>0</v>
      </c>
      <c r="BE68" s="233">
        <v>0</v>
      </c>
      <c r="BF68" s="233">
        <v>0</v>
      </c>
      <c r="BG68" s="233">
        <v>0</v>
      </c>
      <c r="BH68" s="233">
        <v>0</v>
      </c>
      <c r="BI68" s="233">
        <v>0</v>
      </c>
      <c r="BJ68" s="233">
        <v>0</v>
      </c>
      <c r="BK68" s="233">
        <v>0</v>
      </c>
      <c r="BL68" s="233">
        <v>0</v>
      </c>
      <c r="BM68" s="233">
        <v>0</v>
      </c>
      <c r="BN68" s="233">
        <v>0</v>
      </c>
      <c r="BO68" s="233">
        <v>0</v>
      </c>
      <c r="BP68" s="233">
        <v>0</v>
      </c>
      <c r="BQ68" s="233">
        <v>0</v>
      </c>
      <c r="BR68" s="233">
        <v>0</v>
      </c>
      <c r="BS68" s="233">
        <v>0</v>
      </c>
      <c r="BT68" s="233">
        <v>0</v>
      </c>
      <c r="BU68" s="233">
        <v>0</v>
      </c>
      <c r="BV68" s="233">
        <v>0</v>
      </c>
      <c r="BW68" s="233">
        <v>0</v>
      </c>
      <c r="BX68" s="233">
        <v>0</v>
      </c>
      <c r="BY68" s="233">
        <v>0</v>
      </c>
      <c r="BZ68" s="233">
        <v>0</v>
      </c>
      <c r="CA68" s="233">
        <v>0</v>
      </c>
      <c r="CB68" s="233">
        <v>0</v>
      </c>
      <c r="CC68" s="233">
        <v>0</v>
      </c>
      <c r="CD68" s="233">
        <v>0</v>
      </c>
      <c r="CE68" s="233">
        <v>0</v>
      </c>
      <c r="CF68" s="233">
        <v>0</v>
      </c>
      <c r="CG68" s="233">
        <v>0</v>
      </c>
      <c r="CH68" s="233">
        <v>0</v>
      </c>
      <c r="CI68" s="233">
        <v>0</v>
      </c>
      <c r="CJ68" s="233">
        <v>0</v>
      </c>
      <c r="CK68" s="233">
        <v>0</v>
      </c>
      <c r="CL68" s="233">
        <v>0</v>
      </c>
      <c r="CM68" s="233">
        <v>0</v>
      </c>
      <c r="CN68" s="233">
        <v>0</v>
      </c>
      <c r="CO68" s="233">
        <v>0</v>
      </c>
      <c r="CP68" s="233">
        <v>0</v>
      </c>
      <c r="CQ68" s="233">
        <v>0</v>
      </c>
    </row>
    <row r="69" spans="1:95" x14ac:dyDescent="0.25">
      <c r="A69" s="350" t="s">
        <v>441</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4">
        <v>0</v>
      </c>
      <c r="AL69" s="355"/>
      <c r="AM69" s="233">
        <v>0</v>
      </c>
      <c r="AN69" s="233">
        <v>0</v>
      </c>
      <c r="AO69" s="233">
        <v>0</v>
      </c>
      <c r="AP69" s="233">
        <v>0</v>
      </c>
      <c r="AQ69" s="233">
        <v>0</v>
      </c>
      <c r="AR69" s="233">
        <v>0</v>
      </c>
      <c r="AS69" s="233">
        <v>0</v>
      </c>
      <c r="AT69" s="233">
        <v>0</v>
      </c>
      <c r="AU69" s="233">
        <v>0</v>
      </c>
      <c r="AV69" s="233">
        <v>0</v>
      </c>
      <c r="AW69" s="233">
        <v>0</v>
      </c>
      <c r="AX69" s="233">
        <v>0</v>
      </c>
      <c r="AY69" s="233">
        <v>0</v>
      </c>
      <c r="AZ69" s="233">
        <v>0</v>
      </c>
      <c r="BA69" s="233">
        <v>0</v>
      </c>
      <c r="BB69" s="233">
        <v>0</v>
      </c>
      <c r="BC69" s="233">
        <v>0</v>
      </c>
      <c r="BD69" s="233">
        <v>0</v>
      </c>
      <c r="BE69" s="233">
        <v>0</v>
      </c>
      <c r="BF69" s="233">
        <v>0</v>
      </c>
      <c r="BG69" s="233">
        <v>0</v>
      </c>
      <c r="BH69" s="233">
        <v>0</v>
      </c>
      <c r="BI69" s="233">
        <v>0</v>
      </c>
      <c r="BJ69" s="233">
        <v>0</v>
      </c>
      <c r="BK69" s="233">
        <v>0</v>
      </c>
      <c r="BL69" s="233">
        <v>0</v>
      </c>
      <c r="BM69" s="233">
        <v>0</v>
      </c>
      <c r="BN69" s="233">
        <v>0</v>
      </c>
      <c r="BO69" s="233">
        <v>0</v>
      </c>
      <c r="BP69" s="233">
        <v>0</v>
      </c>
      <c r="BQ69" s="233">
        <v>0</v>
      </c>
      <c r="BR69" s="233">
        <v>0</v>
      </c>
      <c r="BS69" s="233">
        <v>0</v>
      </c>
      <c r="BT69" s="233">
        <v>0</v>
      </c>
      <c r="BU69" s="233">
        <v>0</v>
      </c>
      <c r="BV69" s="233">
        <v>0</v>
      </c>
      <c r="BW69" s="233">
        <v>0</v>
      </c>
      <c r="BX69" s="233">
        <v>0</v>
      </c>
      <c r="BY69" s="233">
        <v>0</v>
      </c>
      <c r="BZ69" s="233">
        <v>0</v>
      </c>
      <c r="CA69" s="233">
        <v>0</v>
      </c>
      <c r="CB69" s="233">
        <v>0</v>
      </c>
      <c r="CC69" s="233">
        <v>0</v>
      </c>
      <c r="CD69" s="233">
        <v>0</v>
      </c>
      <c r="CE69" s="233">
        <v>0</v>
      </c>
      <c r="CF69" s="233">
        <v>0</v>
      </c>
      <c r="CG69" s="233">
        <v>0</v>
      </c>
      <c r="CH69" s="233">
        <v>0</v>
      </c>
      <c r="CI69" s="233">
        <v>0</v>
      </c>
      <c r="CJ69" s="233">
        <v>0</v>
      </c>
      <c r="CK69" s="233">
        <v>0</v>
      </c>
      <c r="CL69" s="233">
        <v>0</v>
      </c>
      <c r="CM69" s="233">
        <v>0</v>
      </c>
      <c r="CN69" s="233">
        <v>0</v>
      </c>
      <c r="CO69" s="233">
        <v>0</v>
      </c>
      <c r="CP69" s="233">
        <v>0</v>
      </c>
      <c r="CQ69" s="233">
        <v>0</v>
      </c>
    </row>
    <row r="70" spans="1:95" x14ac:dyDescent="0.25">
      <c r="A70" s="350" t="s">
        <v>441</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62"/>
      <c r="AL70" s="363"/>
      <c r="AM70" s="233">
        <v>0</v>
      </c>
      <c r="AN70" s="233">
        <v>0</v>
      </c>
      <c r="AO70" s="233">
        <v>0</v>
      </c>
      <c r="AP70" s="233">
        <v>0</v>
      </c>
      <c r="AQ70" s="233">
        <v>0</v>
      </c>
      <c r="AR70" s="233">
        <v>0</v>
      </c>
      <c r="AS70" s="233">
        <v>0</v>
      </c>
      <c r="AT70" s="233">
        <v>0</v>
      </c>
      <c r="AU70" s="233">
        <v>0</v>
      </c>
      <c r="AV70" s="233">
        <v>0</v>
      </c>
      <c r="AW70" s="233">
        <v>0</v>
      </c>
      <c r="AX70" s="233">
        <v>0</v>
      </c>
      <c r="AY70" s="233">
        <v>0</v>
      </c>
      <c r="AZ70" s="233">
        <v>0</v>
      </c>
      <c r="BA70" s="233">
        <v>0</v>
      </c>
      <c r="BB70" s="233">
        <v>0</v>
      </c>
      <c r="BC70" s="233">
        <v>0</v>
      </c>
      <c r="BD70" s="233">
        <v>0</v>
      </c>
      <c r="BE70" s="233">
        <v>0</v>
      </c>
      <c r="BF70" s="233">
        <v>0</v>
      </c>
      <c r="BG70" s="233">
        <v>0</v>
      </c>
      <c r="BH70" s="233">
        <v>0</v>
      </c>
      <c r="BI70" s="233">
        <v>0</v>
      </c>
      <c r="BJ70" s="233">
        <v>0</v>
      </c>
      <c r="BK70" s="233">
        <v>0</v>
      </c>
      <c r="BL70" s="233">
        <v>0</v>
      </c>
      <c r="BM70" s="233">
        <v>0</v>
      </c>
      <c r="BN70" s="233">
        <v>0</v>
      </c>
      <c r="BO70" s="233">
        <v>0</v>
      </c>
      <c r="BP70" s="233">
        <v>0</v>
      </c>
      <c r="BQ70" s="233">
        <v>0</v>
      </c>
      <c r="BR70" s="233">
        <v>0</v>
      </c>
      <c r="BS70" s="233">
        <v>0</v>
      </c>
      <c r="BT70" s="233">
        <v>0</v>
      </c>
      <c r="BU70" s="233">
        <v>0</v>
      </c>
      <c r="BV70" s="233">
        <v>0</v>
      </c>
      <c r="BW70" s="233">
        <v>0</v>
      </c>
      <c r="BX70" s="233">
        <v>0</v>
      </c>
      <c r="BY70" s="233">
        <v>0</v>
      </c>
      <c r="BZ70" s="233">
        <v>0</v>
      </c>
      <c r="CA70" s="233">
        <v>0</v>
      </c>
      <c r="CB70" s="233">
        <v>0</v>
      </c>
      <c r="CC70" s="233">
        <v>0</v>
      </c>
      <c r="CD70" s="233">
        <v>0</v>
      </c>
      <c r="CE70" s="233">
        <v>0</v>
      </c>
      <c r="CF70" s="233">
        <v>0</v>
      </c>
      <c r="CG70" s="233">
        <v>0</v>
      </c>
      <c r="CH70" s="233">
        <v>0</v>
      </c>
      <c r="CI70" s="233">
        <v>0</v>
      </c>
      <c r="CJ70" s="233">
        <v>0</v>
      </c>
      <c r="CK70" s="233">
        <v>0</v>
      </c>
      <c r="CL70" s="233">
        <v>0</v>
      </c>
      <c r="CM70" s="233">
        <v>0</v>
      </c>
      <c r="CN70" s="233">
        <v>0</v>
      </c>
      <c r="CO70" s="233">
        <v>0</v>
      </c>
      <c r="CP70" s="233">
        <v>0</v>
      </c>
      <c r="CQ70" s="233">
        <v>0</v>
      </c>
    </row>
    <row r="71" spans="1:95" x14ac:dyDescent="0.25">
      <c r="A71" s="350" t="s">
        <v>260</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62"/>
      <c r="AL71" s="363"/>
      <c r="AM71" s="233">
        <v>-86089.599427586232</v>
      </c>
      <c r="AN71" s="233">
        <v>-85340.994215172439</v>
      </c>
      <c r="AO71" s="233">
        <v>-84592.389002758631</v>
      </c>
      <c r="AP71" s="233">
        <v>-83843.783790344838</v>
      </c>
      <c r="AQ71" s="233">
        <v>-83095.178577931059</v>
      </c>
      <c r="AR71" s="233">
        <v>-82346.573365517266</v>
      </c>
      <c r="AS71" s="233">
        <v>-81597.968153103473</v>
      </c>
      <c r="AT71" s="233">
        <v>-80849.36294068968</v>
      </c>
      <c r="AU71" s="233">
        <v>-80100.757728275887</v>
      </c>
      <c r="AV71" s="233">
        <v>-79352.152515862093</v>
      </c>
      <c r="AW71" s="233">
        <v>-78603.547303448286</v>
      </c>
      <c r="AX71" s="233">
        <v>-77854.942091034492</v>
      </c>
      <c r="AY71" s="233">
        <v>-77106.336878620714</v>
      </c>
      <c r="AZ71" s="233">
        <v>-76357.731666206921</v>
      </c>
      <c r="BA71" s="233">
        <v>-75609.126453793127</v>
      </c>
      <c r="BB71" s="233">
        <v>-74860.521241379334</v>
      </c>
      <c r="BC71" s="233">
        <v>-74111.916028965541</v>
      </c>
      <c r="BD71" s="233">
        <v>-73363.310816551748</v>
      </c>
      <c r="BE71" s="233">
        <v>-72614.705604137955</v>
      </c>
      <c r="BF71" s="233">
        <v>-71866.100391724147</v>
      </c>
      <c r="BG71" s="233">
        <v>-71117.495179310354</v>
      </c>
      <c r="BH71" s="233">
        <v>-70368.889966896561</v>
      </c>
      <c r="BI71" s="233">
        <v>-69620.284754482767</v>
      </c>
      <c r="BJ71" s="233">
        <v>-68871.679542068974</v>
      </c>
      <c r="BK71" s="233">
        <v>-68123.074329655181</v>
      </c>
      <c r="BL71" s="233">
        <v>-67374.469117241388</v>
      </c>
      <c r="BM71" s="233">
        <v>-66625.863904827595</v>
      </c>
      <c r="BN71" s="233">
        <v>-65877.258692413801</v>
      </c>
      <c r="BO71" s="233">
        <v>-65128.653480000001</v>
      </c>
      <c r="BP71" s="233">
        <v>-64380.048267586208</v>
      </c>
      <c r="BQ71" s="233">
        <v>-63631.443055172414</v>
      </c>
      <c r="BR71" s="233">
        <v>-62882.837842758621</v>
      </c>
      <c r="BS71" s="233">
        <v>-62134.232630344828</v>
      </c>
      <c r="BT71" s="233">
        <v>-61385.627417931028</v>
      </c>
      <c r="BU71" s="233">
        <v>-60637.022205517234</v>
      </c>
      <c r="BV71" s="233">
        <v>-59888.416993103441</v>
      </c>
      <c r="BW71" s="233">
        <v>-59139.811780689648</v>
      </c>
      <c r="BX71" s="233">
        <v>-58391.206568275855</v>
      </c>
      <c r="BY71" s="233">
        <v>-57642.601355862062</v>
      </c>
      <c r="BZ71" s="233">
        <v>-56893.996143448261</v>
      </c>
      <c r="CA71" s="233">
        <v>-56145.390931034468</v>
      </c>
      <c r="CB71" s="233">
        <v>-55396.785718620675</v>
      </c>
      <c r="CC71" s="233">
        <v>-54648.180506206882</v>
      </c>
      <c r="CD71" s="233">
        <v>-53899.575293793088</v>
      </c>
      <c r="CE71" s="233">
        <v>-53150.970081379295</v>
      </c>
      <c r="CF71" s="233">
        <v>-52402.364868965495</v>
      </c>
      <c r="CG71" s="233">
        <v>-51653.759656551701</v>
      </c>
      <c r="CH71" s="233">
        <v>-50905.154444137908</v>
      </c>
      <c r="CI71" s="233">
        <v>-50156.549231724115</v>
      </c>
      <c r="CJ71" s="233">
        <v>-49407.944019310322</v>
      </c>
      <c r="CK71" s="233">
        <v>-48659.338806896529</v>
      </c>
      <c r="CL71" s="233">
        <v>-47910.733594482728</v>
      </c>
      <c r="CM71" s="233">
        <v>-47162.128382068935</v>
      </c>
      <c r="CN71" s="233">
        <v>-46413.523169655142</v>
      </c>
      <c r="CO71" s="233">
        <v>-45664.917957241349</v>
      </c>
      <c r="CP71" s="233">
        <v>-44916.312744827555</v>
      </c>
      <c r="CQ71" s="233">
        <v>-44167.707532413762</v>
      </c>
    </row>
    <row r="72" spans="1:95" s="200" customFormat="1" ht="15" x14ac:dyDescent="0.25">
      <c r="A72" s="350" t="s">
        <v>561</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1"/>
      <c r="AK72" s="352">
        <v>0</v>
      </c>
      <c r="AL72" s="353"/>
      <c r="AM72" s="232">
        <v>286251.73390574707</v>
      </c>
      <c r="AN72" s="232">
        <v>301893.99245149421</v>
      </c>
      <c r="AO72" s="232">
        <v>318131.99713057466</v>
      </c>
      <c r="AP72" s="232">
        <v>334989.57778832183</v>
      </c>
      <c r="AQ72" s="232">
        <v>352491.51746388228</v>
      </c>
      <c r="AR72" s="232">
        <v>370663.59051796864</v>
      </c>
      <c r="AS72" s="232">
        <v>389532.60228572186</v>
      </c>
      <c r="AT72" s="232">
        <v>409126.43031568872</v>
      </c>
      <c r="AU72" s="232">
        <v>429474.06725835765</v>
      </c>
      <c r="AV72" s="232">
        <v>450605.66547023685</v>
      </c>
      <c r="AW72" s="232">
        <v>472552.58340209455</v>
      </c>
      <c r="AX72" s="232">
        <v>495347.43384273024</v>
      </c>
      <c r="AY72" s="232">
        <v>519024.13409249444</v>
      </c>
      <c r="AZ72" s="232">
        <v>543617.95814375288</v>
      </c>
      <c r="BA72" s="232">
        <v>569165.59094856505</v>
      </c>
      <c r="BB72" s="232">
        <v>595705.18485707336</v>
      </c>
      <c r="BC72" s="232">
        <v>623276.41831342515</v>
      </c>
      <c r="BD72" s="232">
        <v>651920.55689953442</v>
      </c>
      <c r="BE72" s="232">
        <v>681680.51682059164</v>
      </c>
      <c r="BF72" s="232">
        <v>712600.93092999479</v>
      </c>
      <c r="BG72" s="232">
        <v>744728.21739527723</v>
      </c>
      <c r="BH72" s="232">
        <v>778110.65111067472</v>
      </c>
      <c r="BI72" s="232">
        <v>812798.43796619133</v>
      </c>
      <c r="BJ72" s="232">
        <v>848843.79208743246</v>
      </c>
      <c r="BK72" s="232">
        <v>886301.01616502623</v>
      </c>
      <c r="BL72" s="232">
        <v>925226.58499722742</v>
      </c>
      <c r="BM72" s="232">
        <v>965679.23237422004</v>
      </c>
      <c r="BN72" s="232">
        <v>1007720.0414377954</v>
      </c>
      <c r="BO72" s="232">
        <v>1051412.5386554177</v>
      </c>
      <c r="BP72" s="232">
        <v>1096822.7915532487</v>
      </c>
      <c r="BQ72" s="232">
        <v>1144019.5103584956</v>
      </c>
      <c r="BR72" s="232">
        <v>1193074.1537074561</v>
      </c>
      <c r="BS72" s="232">
        <v>1244061.0385818784</v>
      </c>
      <c r="BT72" s="232">
        <v>1297057.4546427813</v>
      </c>
      <c r="BU72" s="232">
        <v>1352143.7831376237</v>
      </c>
      <c r="BV72" s="232">
        <v>1409403.6205637634</v>
      </c>
      <c r="BW72" s="232">
        <v>1468923.9072784516</v>
      </c>
      <c r="BX72" s="232">
        <v>1530795.0612532313</v>
      </c>
      <c r="BY72" s="232">
        <v>1595111.1171785053</v>
      </c>
      <c r="BZ72" s="232">
        <v>1661969.8711322942</v>
      </c>
      <c r="CA72" s="232">
        <v>1731473.0310357376</v>
      </c>
      <c r="CB72" s="232">
        <v>1803726.3731268225</v>
      </c>
      <c r="CC72" s="232">
        <v>1878839.904693054</v>
      </c>
      <c r="CD72" s="232">
        <v>1956928.0333134383</v>
      </c>
      <c r="CE72" s="232">
        <v>2038109.7428701411</v>
      </c>
      <c r="CF72" s="232">
        <v>2122508.7766006161</v>
      </c>
      <c r="CG72" s="232">
        <v>2210253.8274718132</v>
      </c>
      <c r="CH72" s="232">
        <v>2301478.7361693615</v>
      </c>
      <c r="CI72" s="232">
        <v>2396322.697006315</v>
      </c>
      <c r="CJ72" s="232">
        <v>2494930.4720682516</v>
      </c>
      <c r="CK72" s="232">
        <v>2597452.6139241676</v>
      </c>
      <c r="CL72" s="232">
        <v>2704045.6972458246</v>
      </c>
      <c r="CM72" s="232">
        <v>2814872.5596918501</v>
      </c>
      <c r="CN72" s="232">
        <v>2930102.5524272206</v>
      </c>
      <c r="CO72" s="232">
        <v>3049911.8006635099</v>
      </c>
      <c r="CP72" s="232">
        <v>3174483.4746207539</v>
      </c>
      <c r="CQ72" s="232">
        <v>3304008.0713277902</v>
      </c>
    </row>
    <row r="73" spans="1:95" x14ac:dyDescent="0.25">
      <c r="A73" s="350" t="s">
        <v>256</v>
      </c>
      <c r="B73" s="351"/>
      <c r="C73" s="351"/>
      <c r="D73" s="351"/>
      <c r="E73" s="351"/>
      <c r="F73" s="351"/>
      <c r="G73" s="351"/>
      <c r="H73" s="351"/>
      <c r="I73" s="351"/>
      <c r="J73" s="351"/>
      <c r="K73" s="351"/>
      <c r="L73" s="351"/>
      <c r="M73" s="351"/>
      <c r="N73" s="351"/>
      <c r="O73" s="351"/>
      <c r="P73" s="351"/>
      <c r="Q73" s="351"/>
      <c r="R73" s="351"/>
      <c r="S73" s="351"/>
      <c r="T73" s="351"/>
      <c r="U73" s="351"/>
      <c r="V73" s="351"/>
      <c r="W73" s="351"/>
      <c r="X73" s="351"/>
      <c r="Y73" s="351"/>
      <c r="Z73" s="351"/>
      <c r="AA73" s="351"/>
      <c r="AB73" s="351"/>
      <c r="AC73" s="351"/>
      <c r="AD73" s="351"/>
      <c r="AE73" s="351"/>
      <c r="AF73" s="351"/>
      <c r="AG73" s="351"/>
      <c r="AH73" s="351"/>
      <c r="AI73" s="351"/>
      <c r="AJ73" s="351"/>
      <c r="AK73" s="354">
        <v>0</v>
      </c>
      <c r="AL73" s="355"/>
      <c r="AM73" s="233">
        <v>-68055.01931034484</v>
      </c>
      <c r="AN73" s="233">
        <v>-68055.01931034484</v>
      </c>
      <c r="AO73" s="233">
        <v>-68055.01931034484</v>
      </c>
      <c r="AP73" s="233">
        <v>-68055.01931034484</v>
      </c>
      <c r="AQ73" s="233">
        <v>-68055.01931034484</v>
      </c>
      <c r="AR73" s="233">
        <v>-68055.01931034484</v>
      </c>
      <c r="AS73" s="233">
        <v>-68055.01931034484</v>
      </c>
      <c r="AT73" s="233">
        <v>-68055.01931034484</v>
      </c>
      <c r="AU73" s="233">
        <v>-68055.01931034484</v>
      </c>
      <c r="AV73" s="233">
        <v>-68055.01931034484</v>
      </c>
      <c r="AW73" s="233">
        <v>-68055.01931034484</v>
      </c>
      <c r="AX73" s="233">
        <v>-68055.01931034484</v>
      </c>
      <c r="AY73" s="233">
        <v>-68055.01931034484</v>
      </c>
      <c r="AZ73" s="233">
        <v>-68055.01931034484</v>
      </c>
      <c r="BA73" s="233">
        <v>-68055.01931034484</v>
      </c>
      <c r="BB73" s="233">
        <v>-68055.01931034484</v>
      </c>
      <c r="BC73" s="233">
        <v>-68055.01931034484</v>
      </c>
      <c r="BD73" s="233">
        <v>-68055.01931034484</v>
      </c>
      <c r="BE73" s="233">
        <v>-68055.01931034484</v>
      </c>
      <c r="BF73" s="233">
        <v>-68055.01931034484</v>
      </c>
      <c r="BG73" s="233">
        <v>-68055.01931034484</v>
      </c>
      <c r="BH73" s="233">
        <v>-68055.01931034484</v>
      </c>
      <c r="BI73" s="233">
        <v>-68055.01931034484</v>
      </c>
      <c r="BJ73" s="233">
        <v>-68055.01931034484</v>
      </c>
      <c r="BK73" s="233">
        <v>-68055.01931034484</v>
      </c>
      <c r="BL73" s="233">
        <v>-68055.01931034484</v>
      </c>
      <c r="BM73" s="233">
        <v>-68055.01931034484</v>
      </c>
      <c r="BN73" s="233">
        <v>-68055.01931034484</v>
      </c>
      <c r="BO73" s="233">
        <v>-68055.01931034484</v>
      </c>
      <c r="BP73" s="233">
        <v>-68055.01931034484</v>
      </c>
      <c r="BQ73" s="233">
        <v>-68055.01931034484</v>
      </c>
      <c r="BR73" s="233">
        <v>-68055.01931034484</v>
      </c>
      <c r="BS73" s="233">
        <v>-68055.01931034484</v>
      </c>
      <c r="BT73" s="233">
        <v>-68055.01931034484</v>
      </c>
      <c r="BU73" s="233">
        <v>-68055.01931034484</v>
      </c>
      <c r="BV73" s="233">
        <v>-68055.01931034484</v>
      </c>
      <c r="BW73" s="233">
        <v>-68055.01931034484</v>
      </c>
      <c r="BX73" s="233">
        <v>-68055.01931034484</v>
      </c>
      <c r="BY73" s="233">
        <v>-68055.01931034484</v>
      </c>
      <c r="BZ73" s="233">
        <v>-68055.01931034484</v>
      </c>
      <c r="CA73" s="233">
        <v>-68055.01931034484</v>
      </c>
      <c r="CB73" s="233">
        <v>-68055.01931034484</v>
      </c>
      <c r="CC73" s="233">
        <v>-68055.01931034484</v>
      </c>
      <c r="CD73" s="233">
        <v>-68055.01931034484</v>
      </c>
      <c r="CE73" s="233">
        <v>-68055.01931034484</v>
      </c>
      <c r="CF73" s="233">
        <v>-68055.01931034484</v>
      </c>
      <c r="CG73" s="233">
        <v>-68055.01931034484</v>
      </c>
      <c r="CH73" s="233">
        <v>-68055.01931034484</v>
      </c>
      <c r="CI73" s="233">
        <v>-68055.01931034484</v>
      </c>
      <c r="CJ73" s="233">
        <v>-68055.01931034484</v>
      </c>
      <c r="CK73" s="233">
        <v>-68055.01931034484</v>
      </c>
      <c r="CL73" s="233">
        <v>-68055.01931034484</v>
      </c>
      <c r="CM73" s="233">
        <v>-68055.01931034484</v>
      </c>
      <c r="CN73" s="233">
        <v>-68055.01931034484</v>
      </c>
      <c r="CO73" s="233">
        <v>-68055.01931034484</v>
      </c>
      <c r="CP73" s="233">
        <v>-68055.01931034484</v>
      </c>
      <c r="CQ73" s="233">
        <v>-68055.01931034484</v>
      </c>
    </row>
    <row r="74" spans="1:95" s="200" customFormat="1" ht="15" x14ac:dyDescent="0.25">
      <c r="A74" s="350" t="s">
        <v>562</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v>0</v>
      </c>
      <c r="AL74" s="353"/>
      <c r="AM74" s="232">
        <v>218196.71459540224</v>
      </c>
      <c r="AN74" s="232">
        <v>233838.97314114938</v>
      </c>
      <c r="AO74" s="232">
        <v>250076.97782022983</v>
      </c>
      <c r="AP74" s="232">
        <v>266934.558477977</v>
      </c>
      <c r="AQ74" s="232">
        <v>284436.49815353745</v>
      </c>
      <c r="AR74" s="232">
        <v>302608.57120762381</v>
      </c>
      <c r="AS74" s="232">
        <v>321477.58297537704</v>
      </c>
      <c r="AT74" s="232">
        <v>341071.41100534389</v>
      </c>
      <c r="AU74" s="232">
        <v>361419.04794801283</v>
      </c>
      <c r="AV74" s="232">
        <v>382550.64615989203</v>
      </c>
      <c r="AW74" s="232">
        <v>404497.56409174972</v>
      </c>
      <c r="AX74" s="232">
        <v>427292.41453238542</v>
      </c>
      <c r="AY74" s="232">
        <v>450969.11478214961</v>
      </c>
      <c r="AZ74" s="232">
        <v>475562.93883340806</v>
      </c>
      <c r="BA74" s="232">
        <v>501110.57163822022</v>
      </c>
      <c r="BB74" s="232">
        <v>527650.16554672853</v>
      </c>
      <c r="BC74" s="232">
        <v>555221.39900308033</v>
      </c>
      <c r="BD74" s="232">
        <v>583865.5375891896</v>
      </c>
      <c r="BE74" s="232">
        <v>613625.49751024682</v>
      </c>
      <c r="BF74" s="232">
        <v>644545.91161964997</v>
      </c>
      <c r="BG74" s="232">
        <v>676673.1980849324</v>
      </c>
      <c r="BH74" s="232">
        <v>710055.63180032989</v>
      </c>
      <c r="BI74" s="232">
        <v>744743.4186558465</v>
      </c>
      <c r="BJ74" s="232">
        <v>780788.77277708764</v>
      </c>
      <c r="BK74" s="232">
        <v>818245.99685468141</v>
      </c>
      <c r="BL74" s="232">
        <v>857171.56568688259</v>
      </c>
      <c r="BM74" s="232">
        <v>897624.21306387521</v>
      </c>
      <c r="BN74" s="232">
        <v>939665.02212745056</v>
      </c>
      <c r="BO74" s="232">
        <v>983357.51934507291</v>
      </c>
      <c r="BP74" s="232">
        <v>1028767.7722429038</v>
      </c>
      <c r="BQ74" s="232">
        <v>1075964.4910481507</v>
      </c>
      <c r="BR74" s="232">
        <v>1125019.1343971111</v>
      </c>
      <c r="BS74" s="232">
        <v>1176006.0192715335</v>
      </c>
      <c r="BT74" s="232">
        <v>1229002.4353324363</v>
      </c>
      <c r="BU74" s="232">
        <v>1284088.7638272787</v>
      </c>
      <c r="BV74" s="232">
        <v>1341348.6012534185</v>
      </c>
      <c r="BW74" s="232">
        <v>1400868.8879681067</v>
      </c>
      <c r="BX74" s="232">
        <v>1462740.0419428863</v>
      </c>
      <c r="BY74" s="232">
        <v>1527056.0978681603</v>
      </c>
      <c r="BZ74" s="232">
        <v>1593914.8518219492</v>
      </c>
      <c r="CA74" s="232">
        <v>1663418.0117253927</v>
      </c>
      <c r="CB74" s="232">
        <v>1735671.3538164776</v>
      </c>
      <c r="CC74" s="232">
        <v>1810784.8853827091</v>
      </c>
      <c r="CD74" s="232">
        <v>1888873.0140030934</v>
      </c>
      <c r="CE74" s="232">
        <v>1970054.7235597961</v>
      </c>
      <c r="CF74" s="232">
        <v>2054453.7572902711</v>
      </c>
      <c r="CG74" s="232">
        <v>2142198.8081614682</v>
      </c>
      <c r="CH74" s="232">
        <v>2233423.7168590166</v>
      </c>
      <c r="CI74" s="232">
        <v>2328267.6776959701</v>
      </c>
      <c r="CJ74" s="232">
        <v>2426875.4527579066</v>
      </c>
      <c r="CK74" s="232">
        <v>2529397.5946138226</v>
      </c>
      <c r="CL74" s="232">
        <v>2635990.6779354797</v>
      </c>
      <c r="CM74" s="232">
        <v>2746817.5403815052</v>
      </c>
      <c r="CN74" s="232">
        <v>2862047.5331168757</v>
      </c>
      <c r="CO74" s="232">
        <v>2981856.7813531649</v>
      </c>
      <c r="CP74" s="232">
        <v>3106428.455310409</v>
      </c>
      <c r="CQ74" s="232">
        <v>3235953.0520174452</v>
      </c>
    </row>
    <row r="75" spans="1:95" x14ac:dyDescent="0.25">
      <c r="A75" s="350" t="s">
        <v>255</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1"/>
      <c r="AK75" s="354">
        <v>0</v>
      </c>
      <c r="AL75" s="355"/>
      <c r="AM75" s="233">
        <v>0</v>
      </c>
      <c r="AN75" s="233">
        <v>0</v>
      </c>
      <c r="AO75" s="233">
        <v>0</v>
      </c>
      <c r="AP75" s="233">
        <v>0</v>
      </c>
      <c r="AQ75" s="233">
        <v>0</v>
      </c>
      <c r="AR75" s="233">
        <v>0</v>
      </c>
      <c r="AS75" s="233">
        <v>0</v>
      </c>
      <c r="AT75" s="233">
        <v>0</v>
      </c>
      <c r="AU75" s="233">
        <v>0</v>
      </c>
      <c r="AV75" s="233">
        <v>0</v>
      </c>
      <c r="AW75" s="233">
        <v>0</v>
      </c>
      <c r="AX75" s="233">
        <v>0</v>
      </c>
      <c r="AY75" s="233">
        <v>0</v>
      </c>
      <c r="AZ75" s="233">
        <v>0</v>
      </c>
      <c r="BA75" s="233">
        <v>0</v>
      </c>
      <c r="BB75" s="233">
        <v>0</v>
      </c>
      <c r="BC75" s="233">
        <v>0</v>
      </c>
      <c r="BD75" s="233">
        <v>0</v>
      </c>
      <c r="BE75" s="233">
        <v>0</v>
      </c>
      <c r="BF75" s="233">
        <v>0</v>
      </c>
      <c r="BG75" s="233">
        <v>0</v>
      </c>
      <c r="BH75" s="233">
        <v>0</v>
      </c>
      <c r="BI75" s="233">
        <v>0</v>
      </c>
      <c r="BJ75" s="233">
        <v>0</v>
      </c>
      <c r="BK75" s="233">
        <v>0</v>
      </c>
      <c r="BL75" s="233">
        <v>0</v>
      </c>
      <c r="BM75" s="233">
        <v>0</v>
      </c>
      <c r="BN75" s="233">
        <v>0</v>
      </c>
      <c r="BO75" s="233">
        <v>0</v>
      </c>
      <c r="BP75" s="233">
        <v>0</v>
      </c>
      <c r="BQ75" s="233">
        <v>0</v>
      </c>
      <c r="BR75" s="233">
        <v>0</v>
      </c>
      <c r="BS75" s="233">
        <v>0</v>
      </c>
      <c r="BT75" s="233">
        <v>0</v>
      </c>
      <c r="BU75" s="233">
        <v>0</v>
      </c>
      <c r="BV75" s="233">
        <v>0</v>
      </c>
      <c r="BW75" s="233">
        <v>0</v>
      </c>
      <c r="BX75" s="233">
        <v>0</v>
      </c>
      <c r="BY75" s="233">
        <v>0</v>
      </c>
      <c r="BZ75" s="233">
        <v>0</v>
      </c>
      <c r="CA75" s="233">
        <v>0</v>
      </c>
      <c r="CB75" s="233">
        <v>0</v>
      </c>
      <c r="CC75" s="233">
        <v>0</v>
      </c>
      <c r="CD75" s="233">
        <v>0</v>
      </c>
      <c r="CE75" s="233">
        <v>0</v>
      </c>
      <c r="CF75" s="233">
        <v>0</v>
      </c>
      <c r="CG75" s="233">
        <v>0</v>
      </c>
      <c r="CH75" s="233">
        <v>0</v>
      </c>
      <c r="CI75" s="233">
        <v>0</v>
      </c>
      <c r="CJ75" s="233">
        <v>0</v>
      </c>
      <c r="CK75" s="233">
        <v>0</v>
      </c>
      <c r="CL75" s="233">
        <v>0</v>
      </c>
      <c r="CM75" s="233">
        <v>0</v>
      </c>
      <c r="CN75" s="233">
        <v>0</v>
      </c>
      <c r="CO75" s="233">
        <v>0</v>
      </c>
      <c r="CP75" s="233">
        <v>0</v>
      </c>
      <c r="CQ75" s="233">
        <v>0</v>
      </c>
    </row>
    <row r="76" spans="1:95" s="200" customFormat="1" ht="15" x14ac:dyDescent="0.25">
      <c r="A76" s="350" t="s">
        <v>259</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v>0</v>
      </c>
      <c r="AL76" s="353"/>
      <c r="AM76" s="232">
        <v>218196.71459540224</v>
      </c>
      <c r="AN76" s="232">
        <v>233838.97314114938</v>
      </c>
      <c r="AO76" s="232">
        <v>250076.97782022983</v>
      </c>
      <c r="AP76" s="232">
        <v>266934.558477977</v>
      </c>
      <c r="AQ76" s="232">
        <v>284436.49815353745</v>
      </c>
      <c r="AR76" s="232">
        <v>302608.57120762381</v>
      </c>
      <c r="AS76" s="232">
        <v>321477.58297537704</v>
      </c>
      <c r="AT76" s="232">
        <v>341071.41100534389</v>
      </c>
      <c r="AU76" s="232">
        <v>361419.04794801283</v>
      </c>
      <c r="AV76" s="232">
        <v>382550.64615989203</v>
      </c>
      <c r="AW76" s="232">
        <v>404497.56409174972</v>
      </c>
      <c r="AX76" s="232">
        <v>427292.41453238542</v>
      </c>
      <c r="AY76" s="232">
        <v>450969.11478214961</v>
      </c>
      <c r="AZ76" s="232">
        <v>475562.93883340806</v>
      </c>
      <c r="BA76" s="232">
        <v>501110.57163822022</v>
      </c>
      <c r="BB76" s="232">
        <v>527650.16554672853</v>
      </c>
      <c r="BC76" s="232">
        <v>555221.39900308033</v>
      </c>
      <c r="BD76" s="232">
        <v>583865.5375891896</v>
      </c>
      <c r="BE76" s="232">
        <v>613625.49751024682</v>
      </c>
      <c r="BF76" s="232">
        <v>644545.91161964997</v>
      </c>
      <c r="BG76" s="232">
        <v>676673.1980849324</v>
      </c>
      <c r="BH76" s="232">
        <v>710055.63180032989</v>
      </c>
      <c r="BI76" s="232">
        <v>744743.4186558465</v>
      </c>
      <c r="BJ76" s="232">
        <v>780788.77277708764</v>
      </c>
      <c r="BK76" s="232">
        <v>818245.99685468141</v>
      </c>
      <c r="BL76" s="232">
        <v>857171.56568688259</v>
      </c>
      <c r="BM76" s="232">
        <v>897624.21306387521</v>
      </c>
      <c r="BN76" s="232">
        <v>939665.02212745056</v>
      </c>
      <c r="BO76" s="232">
        <v>983357.51934507291</v>
      </c>
      <c r="BP76" s="232">
        <v>1028767.7722429038</v>
      </c>
      <c r="BQ76" s="232">
        <v>1075964.4910481507</v>
      </c>
      <c r="BR76" s="232">
        <v>1125019.1343971111</v>
      </c>
      <c r="BS76" s="232">
        <v>1176006.0192715335</v>
      </c>
      <c r="BT76" s="232">
        <v>1229002.4353324363</v>
      </c>
      <c r="BU76" s="232">
        <v>1284088.7638272787</v>
      </c>
      <c r="BV76" s="232">
        <v>1341348.6012534185</v>
      </c>
      <c r="BW76" s="232">
        <v>1400868.8879681067</v>
      </c>
      <c r="BX76" s="232">
        <v>1462740.0419428863</v>
      </c>
      <c r="BY76" s="232">
        <v>1527056.0978681603</v>
      </c>
      <c r="BZ76" s="232">
        <v>1593914.8518219492</v>
      </c>
      <c r="CA76" s="232">
        <v>1663418.0117253927</v>
      </c>
      <c r="CB76" s="232">
        <v>1735671.3538164776</v>
      </c>
      <c r="CC76" s="232">
        <v>1810784.8853827091</v>
      </c>
      <c r="CD76" s="232">
        <v>1888873.0140030934</v>
      </c>
      <c r="CE76" s="232">
        <v>1970054.7235597961</v>
      </c>
      <c r="CF76" s="232">
        <v>2054453.7572902711</v>
      </c>
      <c r="CG76" s="232">
        <v>2142198.8081614682</v>
      </c>
      <c r="CH76" s="232">
        <v>2233423.7168590166</v>
      </c>
      <c r="CI76" s="232">
        <v>2328267.6776959701</v>
      </c>
      <c r="CJ76" s="232">
        <v>2426875.4527579066</v>
      </c>
      <c r="CK76" s="232">
        <v>2529397.5946138226</v>
      </c>
      <c r="CL76" s="232">
        <v>2635990.6779354797</v>
      </c>
      <c r="CM76" s="232">
        <v>2746817.5403815052</v>
      </c>
      <c r="CN76" s="232">
        <v>2862047.5331168757</v>
      </c>
      <c r="CO76" s="232">
        <v>2981856.7813531649</v>
      </c>
      <c r="CP76" s="232">
        <v>3106428.455310409</v>
      </c>
      <c r="CQ76" s="232">
        <v>3235953.0520174452</v>
      </c>
    </row>
    <row r="77" spans="1:95" x14ac:dyDescent="0.25">
      <c r="A77" s="350" t="s">
        <v>254</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62"/>
      <c r="AL77" s="363"/>
      <c r="AM77" s="233">
        <v>-43639.342919080453</v>
      </c>
      <c r="AN77" s="233">
        <v>-46767.79462822988</v>
      </c>
      <c r="AO77" s="233">
        <v>-50015.395564045968</v>
      </c>
      <c r="AP77" s="233">
        <v>-53386.911695595401</v>
      </c>
      <c r="AQ77" s="233">
        <v>-56887.299630707494</v>
      </c>
      <c r="AR77" s="233">
        <v>-60521.714241524765</v>
      </c>
      <c r="AS77" s="233">
        <v>-64295.516595075409</v>
      </c>
      <c r="AT77" s="233">
        <v>-68214.282201068781</v>
      </c>
      <c r="AU77" s="233">
        <v>-72283.809589602562</v>
      </c>
      <c r="AV77" s="233">
        <v>-76510.129231978412</v>
      </c>
      <c r="AW77" s="233">
        <v>-80899.512818349947</v>
      </c>
      <c r="AX77" s="233">
        <v>-85458.482906477089</v>
      </c>
      <c r="AY77" s="233">
        <v>-90193.822956429925</v>
      </c>
      <c r="AZ77" s="233">
        <v>-95112.587766681623</v>
      </c>
      <c r="BA77" s="233">
        <v>-100222.11432764406</v>
      </c>
      <c r="BB77" s="233">
        <v>-105530.03310934571</v>
      </c>
      <c r="BC77" s="233">
        <v>-111044.27980061607</v>
      </c>
      <c r="BD77" s="233">
        <v>-116773.10751783793</v>
      </c>
      <c r="BE77" s="233">
        <v>-122725.09950204937</v>
      </c>
      <c r="BF77" s="233">
        <v>-128909.18232393</v>
      </c>
      <c r="BG77" s="233">
        <v>-135334.63961698647</v>
      </c>
      <c r="BH77" s="233">
        <v>-142011.12636006597</v>
      </c>
      <c r="BI77" s="233">
        <v>-148948.68373116929</v>
      </c>
      <c r="BJ77" s="233">
        <v>-156157.75455541754</v>
      </c>
      <c r="BK77" s="233">
        <v>-163649.19937093629</v>
      </c>
      <c r="BL77" s="233">
        <v>-171434.31313737654</v>
      </c>
      <c r="BM77" s="233">
        <v>-179524.84261277504</v>
      </c>
      <c r="BN77" s="233">
        <v>-187933.00442549013</v>
      </c>
      <c r="BO77" s="233">
        <v>-196671.50386901459</v>
      </c>
      <c r="BP77" s="233">
        <v>-205753.55444858078</v>
      </c>
      <c r="BQ77" s="233">
        <v>-215192.89820963016</v>
      </c>
      <c r="BR77" s="233">
        <v>-225003.82687942224</v>
      </c>
      <c r="BS77" s="233">
        <v>-235201.20385430672</v>
      </c>
      <c r="BT77" s="233">
        <v>-245800.48706648729</v>
      </c>
      <c r="BU77" s="233">
        <v>-256817.75276545575</v>
      </c>
      <c r="BV77" s="233">
        <v>-268269.72025068372</v>
      </c>
      <c r="BW77" s="233">
        <v>-280173.77759362134</v>
      </c>
      <c r="BX77" s="233">
        <v>-292548.00838857726</v>
      </c>
      <c r="BY77" s="233">
        <v>-305411.21957363206</v>
      </c>
      <c r="BZ77" s="233">
        <v>-318782.97036438988</v>
      </c>
      <c r="CA77" s="233">
        <v>-332683.60234507854</v>
      </c>
      <c r="CB77" s="233">
        <v>-347134.27076329553</v>
      </c>
      <c r="CC77" s="233">
        <v>-362156.97707654187</v>
      </c>
      <c r="CD77" s="233">
        <v>-377774.60280061868</v>
      </c>
      <c r="CE77" s="233">
        <v>-394010.94471195922</v>
      </c>
      <c r="CF77" s="233">
        <v>-410890.75145805423</v>
      </c>
      <c r="CG77" s="233">
        <v>-428439.7616322937</v>
      </c>
      <c r="CH77" s="233">
        <v>-446684.74337180331</v>
      </c>
      <c r="CI77" s="233">
        <v>-465653.53553919401</v>
      </c>
      <c r="CJ77" s="233">
        <v>-485375.09055158135</v>
      </c>
      <c r="CK77" s="233">
        <v>-505879.51892276458</v>
      </c>
      <c r="CL77" s="233">
        <v>-527198.13558709598</v>
      </c>
      <c r="CM77" s="233">
        <v>-549363.50807630108</v>
      </c>
      <c r="CN77" s="233">
        <v>-572409.50662337511</v>
      </c>
      <c r="CO77" s="233">
        <v>-596371.35627063306</v>
      </c>
      <c r="CP77" s="233">
        <v>-621285.69106208184</v>
      </c>
      <c r="CQ77" s="233">
        <v>-647190.61040348909</v>
      </c>
    </row>
    <row r="78" spans="1:95" ht="16.5" thickBot="1" x14ac:dyDescent="0.3">
      <c r="A78" s="364" t="s">
        <v>258</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v>0</v>
      </c>
      <c r="AL78" s="367"/>
      <c r="AM78" s="234">
        <v>174557.37167632178</v>
      </c>
      <c r="AN78" s="234">
        <v>187071.17851291952</v>
      </c>
      <c r="AO78" s="234">
        <v>200061.58225618387</v>
      </c>
      <c r="AP78" s="234">
        <v>213547.64678238161</v>
      </c>
      <c r="AQ78" s="234">
        <v>227549.19852282997</v>
      </c>
      <c r="AR78" s="234">
        <v>242086.85696609906</v>
      </c>
      <c r="AS78" s="234">
        <v>257182.06638030164</v>
      </c>
      <c r="AT78" s="234">
        <v>272857.12880427513</v>
      </c>
      <c r="AU78" s="234">
        <v>289135.23835841025</v>
      </c>
      <c r="AV78" s="234">
        <v>306040.51692791365</v>
      </c>
      <c r="AW78" s="234">
        <v>323598.05127339979</v>
      </c>
      <c r="AX78" s="234">
        <v>341833.93162590836</v>
      </c>
      <c r="AY78" s="234">
        <v>360775.2918257197</v>
      </c>
      <c r="AZ78" s="234">
        <v>380450.35106672643</v>
      </c>
      <c r="BA78" s="234">
        <v>400888.45731057617</v>
      </c>
      <c r="BB78" s="234">
        <v>422120.13243738282</v>
      </c>
      <c r="BC78" s="234">
        <v>444177.11920246424</v>
      </c>
      <c r="BD78" s="234">
        <v>467092.4300713517</v>
      </c>
      <c r="BE78" s="234">
        <v>490900.39800819743</v>
      </c>
      <c r="BF78" s="234">
        <v>515636.72929572</v>
      </c>
      <c r="BG78" s="234">
        <v>541338.5584679459</v>
      </c>
      <c r="BH78" s="234">
        <v>568044.50544026389</v>
      </c>
      <c r="BI78" s="234">
        <v>595794.73492467718</v>
      </c>
      <c r="BJ78" s="234">
        <v>624631.01822167006</v>
      </c>
      <c r="BK78" s="234">
        <v>654596.79748374515</v>
      </c>
      <c r="BL78" s="234">
        <v>685737.25254950603</v>
      </c>
      <c r="BM78" s="234">
        <v>718099.37045110017</v>
      </c>
      <c r="BN78" s="234">
        <v>751732.0177019604</v>
      </c>
      <c r="BO78" s="234">
        <v>786686.01547605835</v>
      </c>
      <c r="BP78" s="234">
        <v>823014.21779432311</v>
      </c>
      <c r="BQ78" s="234">
        <v>860771.59283852053</v>
      </c>
      <c r="BR78" s="234">
        <v>900015.30751768895</v>
      </c>
      <c r="BS78" s="234">
        <v>940804.81541722675</v>
      </c>
      <c r="BT78" s="234">
        <v>983201.94826594903</v>
      </c>
      <c r="BU78" s="234">
        <v>1027271.011061823</v>
      </c>
      <c r="BV78" s="234">
        <v>1073078.8810027349</v>
      </c>
      <c r="BW78" s="234">
        <v>1120695.1103744854</v>
      </c>
      <c r="BX78" s="234">
        <v>1170192.033554309</v>
      </c>
      <c r="BY78" s="234">
        <v>1221644.8782945282</v>
      </c>
      <c r="BZ78" s="234">
        <v>1275131.8814575593</v>
      </c>
      <c r="CA78" s="234">
        <v>1330734.4093803142</v>
      </c>
      <c r="CB78" s="234">
        <v>1388537.0830531821</v>
      </c>
      <c r="CC78" s="234">
        <v>1448627.9083061672</v>
      </c>
      <c r="CD78" s="234">
        <v>1511098.4112024747</v>
      </c>
      <c r="CE78" s="234">
        <v>1576043.7788478369</v>
      </c>
      <c r="CF78" s="234">
        <v>1643563.0058322169</v>
      </c>
      <c r="CG78" s="234">
        <v>1713759.0465291745</v>
      </c>
      <c r="CH78" s="234">
        <v>1786738.9734872133</v>
      </c>
      <c r="CI78" s="234">
        <v>1862614.142156776</v>
      </c>
      <c r="CJ78" s="234">
        <v>1941500.3622063254</v>
      </c>
      <c r="CK78" s="234">
        <v>2023518.0756910581</v>
      </c>
      <c r="CL78" s="234">
        <v>2108792.5423483839</v>
      </c>
      <c r="CM78" s="234">
        <v>2197454.0323052043</v>
      </c>
      <c r="CN78" s="234">
        <v>2289638.0264935005</v>
      </c>
      <c r="CO78" s="234">
        <v>2385485.4250825318</v>
      </c>
      <c r="CP78" s="234">
        <v>2485142.7642483274</v>
      </c>
      <c r="CQ78" s="234">
        <v>2588762.4416139564</v>
      </c>
    </row>
    <row r="79" spans="1:95" s="235" customFormat="1" ht="16.5" thickBot="1" x14ac:dyDescent="0.3">
      <c r="AK79" s="368">
        <v>0</v>
      </c>
      <c r="AL79" s="368"/>
      <c r="AM79" s="236">
        <v>1</v>
      </c>
      <c r="AN79" s="236">
        <v>2</v>
      </c>
      <c r="AO79" s="236">
        <v>3</v>
      </c>
      <c r="AP79" s="236">
        <v>4</v>
      </c>
      <c r="AQ79" s="236">
        <v>5</v>
      </c>
      <c r="AR79" s="236">
        <v>6</v>
      </c>
      <c r="AS79" s="236">
        <v>7</v>
      </c>
      <c r="AT79" s="236">
        <v>8</v>
      </c>
      <c r="AU79" s="236">
        <v>9</v>
      </c>
      <c r="AV79" s="236">
        <v>10</v>
      </c>
      <c r="AW79" s="236">
        <v>11</v>
      </c>
      <c r="AX79" s="236">
        <v>12</v>
      </c>
      <c r="AY79" s="236">
        <v>13</v>
      </c>
      <c r="AZ79" s="236">
        <v>14</v>
      </c>
      <c r="BA79" s="236">
        <v>15</v>
      </c>
      <c r="BB79" s="236">
        <v>16</v>
      </c>
      <c r="BC79" s="236">
        <v>17</v>
      </c>
      <c r="BD79" s="236">
        <v>18</v>
      </c>
      <c r="BE79" s="236">
        <v>19</v>
      </c>
      <c r="BF79" s="236">
        <v>20</v>
      </c>
      <c r="BG79" s="236">
        <v>21</v>
      </c>
      <c r="BH79" s="236">
        <v>22</v>
      </c>
      <c r="BI79" s="236">
        <v>23</v>
      </c>
      <c r="BJ79" s="236">
        <v>24</v>
      </c>
      <c r="BK79" s="236">
        <v>25</v>
      </c>
      <c r="BL79" s="236">
        <v>26</v>
      </c>
      <c r="BM79" s="236">
        <v>27</v>
      </c>
      <c r="BN79" s="236">
        <v>28</v>
      </c>
      <c r="BO79" s="236">
        <v>29</v>
      </c>
      <c r="BP79" s="236">
        <v>30</v>
      </c>
      <c r="BQ79" s="236">
        <v>31</v>
      </c>
      <c r="BR79" s="236">
        <v>32</v>
      </c>
      <c r="BS79" s="236">
        <v>33</v>
      </c>
      <c r="BT79" s="236">
        <v>34</v>
      </c>
      <c r="BU79" s="236">
        <v>35</v>
      </c>
      <c r="BV79" s="236">
        <v>36</v>
      </c>
      <c r="BW79" s="236">
        <v>37</v>
      </c>
      <c r="BX79" s="236">
        <v>38</v>
      </c>
      <c r="BY79" s="236">
        <v>39</v>
      </c>
      <c r="BZ79" s="236">
        <v>40</v>
      </c>
      <c r="CA79" s="236">
        <v>41</v>
      </c>
      <c r="CB79" s="236">
        <v>42</v>
      </c>
      <c r="CC79" s="236">
        <v>43</v>
      </c>
      <c r="CD79" s="236">
        <v>44</v>
      </c>
      <c r="CE79" s="236">
        <v>45</v>
      </c>
      <c r="CF79" s="236">
        <v>46</v>
      </c>
      <c r="CG79" s="236">
        <v>47</v>
      </c>
      <c r="CH79" s="236">
        <v>48</v>
      </c>
      <c r="CI79" s="236">
        <v>49</v>
      </c>
      <c r="CJ79" s="236">
        <v>50</v>
      </c>
      <c r="CK79" s="236">
        <v>51</v>
      </c>
      <c r="CL79" s="236">
        <v>52</v>
      </c>
      <c r="CM79" s="236">
        <v>53</v>
      </c>
      <c r="CN79" s="236">
        <v>54</v>
      </c>
      <c r="CO79" s="236">
        <v>55</v>
      </c>
      <c r="CP79" s="236">
        <v>56</v>
      </c>
      <c r="CQ79" s="236">
        <v>57</v>
      </c>
    </row>
    <row r="80" spans="1:95" x14ac:dyDescent="0.25">
      <c r="A80" s="348" t="s">
        <v>257</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38">
        <v>2024</v>
      </c>
      <c r="AL80" s="331"/>
      <c r="AM80" s="226">
        <v>2025</v>
      </c>
      <c r="AN80" s="226">
        <v>2026</v>
      </c>
      <c r="AO80" s="226">
        <v>2027</v>
      </c>
      <c r="AP80" s="226">
        <v>2028</v>
      </c>
      <c r="AQ80" s="226">
        <v>2029</v>
      </c>
      <c r="AR80" s="226">
        <v>2030</v>
      </c>
      <c r="AS80" s="226">
        <v>2031</v>
      </c>
      <c r="AT80" s="226">
        <v>2032</v>
      </c>
      <c r="AU80" s="226">
        <v>2033</v>
      </c>
      <c r="AV80" s="226">
        <v>2034</v>
      </c>
      <c r="AW80" s="226">
        <v>2035</v>
      </c>
      <c r="AX80" s="226">
        <v>2036</v>
      </c>
      <c r="AY80" s="226">
        <v>2037</v>
      </c>
      <c r="AZ80" s="226">
        <v>2038</v>
      </c>
      <c r="BA80" s="226">
        <v>2039</v>
      </c>
      <c r="BB80" s="226">
        <v>2040</v>
      </c>
      <c r="BC80" s="226">
        <v>2041</v>
      </c>
      <c r="BD80" s="226">
        <v>2042</v>
      </c>
      <c r="BE80" s="226">
        <v>2043</v>
      </c>
      <c r="BF80" s="226">
        <v>2044</v>
      </c>
      <c r="BG80" s="226">
        <v>2045</v>
      </c>
      <c r="BH80" s="226">
        <v>2046</v>
      </c>
      <c r="BI80" s="226">
        <v>2047</v>
      </c>
      <c r="BJ80" s="226">
        <v>2048</v>
      </c>
      <c r="BK80" s="226">
        <v>2049</v>
      </c>
      <c r="BL80" s="226">
        <v>2050</v>
      </c>
      <c r="BM80" s="226">
        <v>2051</v>
      </c>
      <c r="BN80" s="226">
        <v>2052</v>
      </c>
      <c r="BO80" s="226">
        <v>2053</v>
      </c>
      <c r="BP80" s="226">
        <v>2054</v>
      </c>
      <c r="BQ80" s="226">
        <v>2055</v>
      </c>
      <c r="BR80" s="226">
        <v>2056</v>
      </c>
      <c r="BS80" s="226">
        <v>2057</v>
      </c>
      <c r="BT80" s="226">
        <v>2058</v>
      </c>
      <c r="BU80" s="226">
        <v>2059</v>
      </c>
      <c r="BV80" s="226">
        <v>2060</v>
      </c>
      <c r="BW80" s="226">
        <v>2061</v>
      </c>
      <c r="BX80" s="226">
        <v>2062</v>
      </c>
      <c r="BY80" s="226">
        <v>2063</v>
      </c>
      <c r="BZ80" s="226">
        <v>2064</v>
      </c>
      <c r="CA80" s="226">
        <v>2065</v>
      </c>
      <c r="CB80" s="226">
        <v>2066</v>
      </c>
      <c r="CC80" s="226">
        <v>2067</v>
      </c>
      <c r="CD80" s="226">
        <v>2068</v>
      </c>
      <c r="CE80" s="226">
        <v>2069</v>
      </c>
      <c r="CF80" s="226">
        <v>2070</v>
      </c>
      <c r="CG80" s="226">
        <v>2071</v>
      </c>
      <c r="CH80" s="226">
        <v>2072</v>
      </c>
      <c r="CI80" s="226">
        <v>2073</v>
      </c>
      <c r="CJ80" s="226">
        <v>2074</v>
      </c>
      <c r="CK80" s="226">
        <v>2075</v>
      </c>
      <c r="CL80" s="226">
        <v>2076</v>
      </c>
      <c r="CM80" s="226">
        <v>2077</v>
      </c>
      <c r="CN80" s="226">
        <v>2078</v>
      </c>
      <c r="CO80" s="226">
        <v>2079</v>
      </c>
      <c r="CP80" s="226">
        <v>2080</v>
      </c>
      <c r="CQ80" s="226">
        <v>2081</v>
      </c>
    </row>
    <row r="81" spans="1:95" s="200" customFormat="1" ht="15" x14ac:dyDescent="0.25">
      <c r="A81" s="350" t="s">
        <v>562</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v>0</v>
      </c>
      <c r="AL81" s="353"/>
      <c r="AM81" s="232">
        <v>218196.71459540224</v>
      </c>
      <c r="AN81" s="232">
        <v>233838.97314114938</v>
      </c>
      <c r="AO81" s="232">
        <v>250076.97782022983</v>
      </c>
      <c r="AP81" s="232">
        <v>266934.558477977</v>
      </c>
      <c r="AQ81" s="232">
        <v>284436.49815353745</v>
      </c>
      <c r="AR81" s="232">
        <v>302608.57120762381</v>
      </c>
      <c r="AS81" s="232">
        <v>321477.58297537704</v>
      </c>
      <c r="AT81" s="232">
        <v>341071.41100534389</v>
      </c>
      <c r="AU81" s="232">
        <v>361419.04794801283</v>
      </c>
      <c r="AV81" s="232">
        <v>382550.64615989203</v>
      </c>
      <c r="AW81" s="232">
        <v>404497.56409174972</v>
      </c>
      <c r="AX81" s="232">
        <v>427292.41453238542</v>
      </c>
      <c r="AY81" s="232">
        <v>450969.11478214961</v>
      </c>
      <c r="AZ81" s="232">
        <v>475562.93883340806</v>
      </c>
      <c r="BA81" s="232">
        <v>501110.57163822022</v>
      </c>
      <c r="BB81" s="232">
        <v>527650.16554672853</v>
      </c>
      <c r="BC81" s="232">
        <v>555221.39900308033</v>
      </c>
      <c r="BD81" s="232">
        <v>583865.5375891896</v>
      </c>
      <c r="BE81" s="232">
        <v>613625.49751024682</v>
      </c>
      <c r="BF81" s="232">
        <v>644545.91161964997</v>
      </c>
      <c r="BG81" s="232">
        <v>676673.1980849324</v>
      </c>
      <c r="BH81" s="232">
        <v>710055.63180032989</v>
      </c>
      <c r="BI81" s="232">
        <v>744743.4186558465</v>
      </c>
      <c r="BJ81" s="232">
        <v>780788.77277708764</v>
      </c>
      <c r="BK81" s="232">
        <v>818245.99685468141</v>
      </c>
      <c r="BL81" s="232">
        <v>857171.56568688259</v>
      </c>
      <c r="BM81" s="232">
        <v>897624.21306387521</v>
      </c>
      <c r="BN81" s="232">
        <v>939665.02212745056</v>
      </c>
      <c r="BO81" s="232">
        <v>983357.51934507291</v>
      </c>
      <c r="BP81" s="232">
        <v>1028767.7722429038</v>
      </c>
      <c r="BQ81" s="232">
        <v>1075964.4910481507</v>
      </c>
      <c r="BR81" s="232">
        <v>1125019.1343971111</v>
      </c>
      <c r="BS81" s="232">
        <v>1176006.0192715335</v>
      </c>
      <c r="BT81" s="232">
        <v>1229002.4353324363</v>
      </c>
      <c r="BU81" s="232">
        <v>1284088.7638272787</v>
      </c>
      <c r="BV81" s="232">
        <v>1341348.6012534185</v>
      </c>
      <c r="BW81" s="232">
        <v>1400868.8879681067</v>
      </c>
      <c r="BX81" s="232">
        <v>1462740.0419428863</v>
      </c>
      <c r="BY81" s="232">
        <v>1527056.0978681603</v>
      </c>
      <c r="BZ81" s="232">
        <v>1593914.8518219492</v>
      </c>
      <c r="CA81" s="232">
        <v>1663418.0117253927</v>
      </c>
      <c r="CB81" s="232">
        <v>1735671.3538164776</v>
      </c>
      <c r="CC81" s="232">
        <v>1810784.8853827091</v>
      </c>
      <c r="CD81" s="232">
        <v>1888873.0140030934</v>
      </c>
      <c r="CE81" s="232">
        <v>1970054.7235597961</v>
      </c>
      <c r="CF81" s="232">
        <v>2054453.7572902711</v>
      </c>
      <c r="CG81" s="232">
        <v>2142198.8081614682</v>
      </c>
      <c r="CH81" s="232">
        <v>2233423.7168590166</v>
      </c>
      <c r="CI81" s="232">
        <v>2328267.6776959701</v>
      </c>
      <c r="CJ81" s="232">
        <v>2426875.4527579066</v>
      </c>
      <c r="CK81" s="232">
        <v>2529397.5946138226</v>
      </c>
      <c r="CL81" s="232">
        <v>2635990.6779354797</v>
      </c>
      <c r="CM81" s="232">
        <v>2746817.5403815052</v>
      </c>
      <c r="CN81" s="232">
        <v>2862047.5331168757</v>
      </c>
      <c r="CO81" s="232">
        <v>2981856.7813531649</v>
      </c>
      <c r="CP81" s="232">
        <v>3106428.455310409</v>
      </c>
      <c r="CQ81" s="232">
        <v>3235953.0520174452</v>
      </c>
    </row>
    <row r="82" spans="1:95" x14ac:dyDescent="0.25">
      <c r="A82" s="350" t="s">
        <v>256</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4">
        <v>0</v>
      </c>
      <c r="AL82" s="355"/>
      <c r="AM82" s="233">
        <v>68055.01931034484</v>
      </c>
      <c r="AN82" s="233">
        <v>68055.01931034484</v>
      </c>
      <c r="AO82" s="233">
        <v>68055.01931034484</v>
      </c>
      <c r="AP82" s="233">
        <v>68055.01931034484</v>
      </c>
      <c r="AQ82" s="233">
        <v>68055.01931034484</v>
      </c>
      <c r="AR82" s="233">
        <v>68055.01931034484</v>
      </c>
      <c r="AS82" s="233">
        <v>68055.01931034484</v>
      </c>
      <c r="AT82" s="233">
        <v>68055.01931034484</v>
      </c>
      <c r="AU82" s="233">
        <v>68055.01931034484</v>
      </c>
      <c r="AV82" s="233">
        <v>68055.01931034484</v>
      </c>
      <c r="AW82" s="233">
        <v>68055.01931034484</v>
      </c>
      <c r="AX82" s="233">
        <v>68055.01931034484</v>
      </c>
      <c r="AY82" s="233">
        <v>68055.01931034484</v>
      </c>
      <c r="AZ82" s="233">
        <v>68055.01931034484</v>
      </c>
      <c r="BA82" s="233">
        <v>68055.01931034484</v>
      </c>
      <c r="BB82" s="233">
        <v>68055.01931034484</v>
      </c>
      <c r="BC82" s="233">
        <v>68055.01931034484</v>
      </c>
      <c r="BD82" s="233">
        <v>68055.01931034484</v>
      </c>
      <c r="BE82" s="233">
        <v>68055.01931034484</v>
      </c>
      <c r="BF82" s="233">
        <v>68055.01931034484</v>
      </c>
      <c r="BG82" s="233">
        <v>68055.01931034484</v>
      </c>
      <c r="BH82" s="233">
        <v>68055.01931034484</v>
      </c>
      <c r="BI82" s="233">
        <v>68055.01931034484</v>
      </c>
      <c r="BJ82" s="233">
        <v>68055.01931034484</v>
      </c>
      <c r="BK82" s="233">
        <v>68055.01931034484</v>
      </c>
      <c r="BL82" s="233">
        <v>68055.01931034484</v>
      </c>
      <c r="BM82" s="233">
        <v>68055.01931034484</v>
      </c>
      <c r="BN82" s="233">
        <v>68055.01931034484</v>
      </c>
      <c r="BO82" s="233">
        <v>68055.01931034484</v>
      </c>
      <c r="BP82" s="233">
        <v>68055.01931034484</v>
      </c>
      <c r="BQ82" s="233">
        <v>68055.01931034484</v>
      </c>
      <c r="BR82" s="233">
        <v>68055.01931034484</v>
      </c>
      <c r="BS82" s="233">
        <v>68055.01931034484</v>
      </c>
      <c r="BT82" s="233">
        <v>68055.01931034484</v>
      </c>
      <c r="BU82" s="233">
        <v>68055.01931034484</v>
      </c>
      <c r="BV82" s="233">
        <v>68055.01931034484</v>
      </c>
      <c r="BW82" s="233">
        <v>68055.01931034484</v>
      </c>
      <c r="BX82" s="233">
        <v>68055.01931034484</v>
      </c>
      <c r="BY82" s="233">
        <v>68055.01931034484</v>
      </c>
      <c r="BZ82" s="233">
        <v>68055.01931034484</v>
      </c>
      <c r="CA82" s="233">
        <v>68055.01931034484</v>
      </c>
      <c r="CB82" s="233">
        <v>68055.01931034484</v>
      </c>
      <c r="CC82" s="233">
        <v>68055.01931034484</v>
      </c>
      <c r="CD82" s="233">
        <v>68055.01931034484</v>
      </c>
      <c r="CE82" s="233">
        <v>68055.01931034484</v>
      </c>
      <c r="CF82" s="233">
        <v>68055.01931034484</v>
      </c>
      <c r="CG82" s="233">
        <v>68055.01931034484</v>
      </c>
      <c r="CH82" s="233">
        <v>68055.01931034484</v>
      </c>
      <c r="CI82" s="233">
        <v>68055.01931034484</v>
      </c>
      <c r="CJ82" s="233">
        <v>68055.01931034484</v>
      </c>
      <c r="CK82" s="233">
        <v>68055.01931034484</v>
      </c>
      <c r="CL82" s="233">
        <v>68055.01931034484</v>
      </c>
      <c r="CM82" s="233">
        <v>68055.01931034484</v>
      </c>
      <c r="CN82" s="233">
        <v>68055.01931034484</v>
      </c>
      <c r="CO82" s="233">
        <v>68055.01931034484</v>
      </c>
      <c r="CP82" s="233">
        <v>68055.01931034484</v>
      </c>
      <c r="CQ82" s="233">
        <v>68055.01931034484</v>
      </c>
    </row>
    <row r="83" spans="1:95" x14ac:dyDescent="0.25">
      <c r="A83" s="350" t="s">
        <v>255</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54">
        <v>0</v>
      </c>
      <c r="AL83" s="355"/>
      <c r="AM83" s="233">
        <v>0</v>
      </c>
      <c r="AN83" s="233">
        <v>0</v>
      </c>
      <c r="AO83" s="233">
        <v>0</v>
      </c>
      <c r="AP83" s="233">
        <v>0</v>
      </c>
      <c r="AQ83" s="233">
        <v>0</v>
      </c>
      <c r="AR83" s="233">
        <v>0</v>
      </c>
      <c r="AS83" s="233">
        <v>0</v>
      </c>
      <c r="AT83" s="233">
        <v>0</v>
      </c>
      <c r="AU83" s="233">
        <v>0</v>
      </c>
      <c r="AV83" s="233">
        <v>0</v>
      </c>
      <c r="AW83" s="233">
        <v>0</v>
      </c>
      <c r="AX83" s="233">
        <v>0</v>
      </c>
      <c r="AY83" s="233">
        <v>0</v>
      </c>
      <c r="AZ83" s="233">
        <v>0</v>
      </c>
      <c r="BA83" s="233">
        <v>0</v>
      </c>
      <c r="BB83" s="233">
        <v>0</v>
      </c>
      <c r="BC83" s="233">
        <v>0</v>
      </c>
      <c r="BD83" s="233">
        <v>0</v>
      </c>
      <c r="BE83" s="233">
        <v>0</v>
      </c>
      <c r="BF83" s="233">
        <v>0</v>
      </c>
      <c r="BG83" s="233">
        <v>0</v>
      </c>
      <c r="BH83" s="233">
        <v>0</v>
      </c>
      <c r="BI83" s="233">
        <v>0</v>
      </c>
      <c r="BJ83" s="233">
        <v>0</v>
      </c>
      <c r="BK83" s="233">
        <v>0</v>
      </c>
      <c r="BL83" s="233">
        <v>0</v>
      </c>
      <c r="BM83" s="233">
        <v>0</v>
      </c>
      <c r="BN83" s="233">
        <v>0</v>
      </c>
      <c r="BO83" s="233">
        <v>0</v>
      </c>
      <c r="BP83" s="233">
        <v>0</v>
      </c>
      <c r="BQ83" s="233">
        <v>0</v>
      </c>
      <c r="BR83" s="233">
        <v>0</v>
      </c>
      <c r="BS83" s="233">
        <v>0</v>
      </c>
      <c r="BT83" s="233">
        <v>0</v>
      </c>
      <c r="BU83" s="233">
        <v>0</v>
      </c>
      <c r="BV83" s="233">
        <v>0</v>
      </c>
      <c r="BW83" s="233">
        <v>0</v>
      </c>
      <c r="BX83" s="233">
        <v>0</v>
      </c>
      <c r="BY83" s="233">
        <v>0</v>
      </c>
      <c r="BZ83" s="233">
        <v>0</v>
      </c>
      <c r="CA83" s="233">
        <v>0</v>
      </c>
      <c r="CB83" s="233">
        <v>0</v>
      </c>
      <c r="CC83" s="233">
        <v>0</v>
      </c>
      <c r="CD83" s="233">
        <v>0</v>
      </c>
      <c r="CE83" s="233">
        <v>0</v>
      </c>
      <c r="CF83" s="233">
        <v>0</v>
      </c>
      <c r="CG83" s="233">
        <v>0</v>
      </c>
      <c r="CH83" s="233">
        <v>0</v>
      </c>
      <c r="CI83" s="233">
        <v>0</v>
      </c>
      <c r="CJ83" s="233">
        <v>0</v>
      </c>
      <c r="CK83" s="233">
        <v>0</v>
      </c>
      <c r="CL83" s="233">
        <v>0</v>
      </c>
      <c r="CM83" s="233">
        <v>0</v>
      </c>
      <c r="CN83" s="233">
        <v>0</v>
      </c>
      <c r="CO83" s="233">
        <v>0</v>
      </c>
      <c r="CP83" s="233">
        <v>0</v>
      </c>
      <c r="CQ83" s="233">
        <v>0</v>
      </c>
    </row>
    <row r="84" spans="1:95" x14ac:dyDescent="0.25">
      <c r="A84" s="350" t="s">
        <v>254</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54">
        <v>0</v>
      </c>
      <c r="AL84" s="355"/>
      <c r="AM84" s="233">
        <v>-43639.342919080453</v>
      </c>
      <c r="AN84" s="233">
        <v>-46767.794628229873</v>
      </c>
      <c r="AO84" s="233">
        <v>-50015.395564045961</v>
      </c>
      <c r="AP84" s="233">
        <v>-53386.911695595394</v>
      </c>
      <c r="AQ84" s="233">
        <v>-56887.299630707479</v>
      </c>
      <c r="AR84" s="233">
        <v>-60521.714241524751</v>
      </c>
      <c r="AS84" s="233">
        <v>-64295.516595075431</v>
      </c>
      <c r="AT84" s="233">
        <v>-68214.282201068767</v>
      </c>
      <c r="AU84" s="233">
        <v>-72283.809589602577</v>
      </c>
      <c r="AV84" s="233">
        <v>-76510.129231978441</v>
      </c>
      <c r="AW84" s="233">
        <v>-80899.512818349991</v>
      </c>
      <c r="AX84" s="233">
        <v>-85458.48290647706</v>
      </c>
      <c r="AY84" s="233">
        <v>-90193.822956429911</v>
      </c>
      <c r="AZ84" s="233">
        <v>-95112.587766681681</v>
      </c>
      <c r="BA84" s="233">
        <v>-100222.114327644</v>
      </c>
      <c r="BB84" s="233">
        <v>-105530.03310934571</v>
      </c>
      <c r="BC84" s="233">
        <v>-111044.27980061597</v>
      </c>
      <c r="BD84" s="233">
        <v>-116773.10751783801</v>
      </c>
      <c r="BE84" s="233">
        <v>-122725.09950204939</v>
      </c>
      <c r="BF84" s="233">
        <v>-128909.18232393009</v>
      </c>
      <c r="BG84" s="233">
        <v>-135334.6396169865</v>
      </c>
      <c r="BH84" s="233">
        <v>-142011.126360066</v>
      </c>
      <c r="BI84" s="233">
        <v>-148948.68373116921</v>
      </c>
      <c r="BJ84" s="233">
        <v>-156157.75455541746</v>
      </c>
      <c r="BK84" s="233">
        <v>-163649.19937093649</v>
      </c>
      <c r="BL84" s="233">
        <v>-171434.31313737668</v>
      </c>
      <c r="BM84" s="233">
        <v>-179524.84261277504</v>
      </c>
      <c r="BN84" s="233">
        <v>-187933.00442549028</v>
      </c>
      <c r="BO84" s="233">
        <v>-196671.50386901479</v>
      </c>
      <c r="BP84" s="233">
        <v>-205753.55444858084</v>
      </c>
      <c r="BQ84" s="233">
        <v>-215192.89820963005</v>
      </c>
      <c r="BR84" s="233">
        <v>-225003.82687942218</v>
      </c>
      <c r="BS84" s="233">
        <v>-235201.2038543066</v>
      </c>
      <c r="BT84" s="233">
        <v>-245800.48706648732</v>
      </c>
      <c r="BU84" s="233">
        <v>-256817.75276545528</v>
      </c>
      <c r="BV84" s="233">
        <v>-268269.72025068384</v>
      </c>
      <c r="BW84" s="233">
        <v>-280173.77759362105</v>
      </c>
      <c r="BX84" s="233">
        <v>-292548.00838857703</v>
      </c>
      <c r="BY84" s="233">
        <v>-305411.21957363188</v>
      </c>
      <c r="BZ84" s="233">
        <v>-318782.97036438994</v>
      </c>
      <c r="CA84" s="233">
        <v>-332683.60234507825</v>
      </c>
      <c r="CB84" s="233">
        <v>-347134.2707632957</v>
      </c>
      <c r="CC84" s="233">
        <v>-362156.97707654163</v>
      </c>
      <c r="CD84" s="233">
        <v>-377774.60280061886</v>
      </c>
      <c r="CE84" s="233">
        <v>-394010.94471195899</v>
      </c>
      <c r="CF84" s="233">
        <v>-410890.75145805441</v>
      </c>
      <c r="CG84" s="233">
        <v>-428439.76163229346</v>
      </c>
      <c r="CH84" s="233">
        <v>-446684.74337180331</v>
      </c>
      <c r="CI84" s="233">
        <v>-465653.53553919308</v>
      </c>
      <c r="CJ84" s="233">
        <v>-485375.09055158123</v>
      </c>
      <c r="CK84" s="233">
        <v>-505879.51892276481</v>
      </c>
      <c r="CL84" s="233">
        <v>-527198.13558709621</v>
      </c>
      <c r="CM84" s="233">
        <v>-549363.50807630084</v>
      </c>
      <c r="CN84" s="233">
        <v>-572409.5066233743</v>
      </c>
      <c r="CO84" s="233">
        <v>-596371.35627063364</v>
      </c>
      <c r="CP84" s="233">
        <v>-621285.69106208161</v>
      </c>
      <c r="CQ84" s="233">
        <v>-647190.61040348932</v>
      </c>
    </row>
    <row r="85" spans="1:95" x14ac:dyDescent="0.25">
      <c r="A85" s="350" t="s">
        <v>253</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4">
        <v>-789438.22400000016</v>
      </c>
      <c r="AL85" s="355"/>
      <c r="AM85" s="233">
        <v>74468.266666666721</v>
      </c>
      <c r="AN85" s="233">
        <v>77446.997333333245</v>
      </c>
      <c r="AO85" s="233">
        <v>80544.87722666678</v>
      </c>
      <c r="AP85" s="233">
        <v>83766.672315733274</v>
      </c>
      <c r="AQ85" s="233">
        <v>87117.339208362624</v>
      </c>
      <c r="AR85" s="233">
        <v>90602.03277669719</v>
      </c>
      <c r="AS85" s="233">
        <v>94226.114087765105</v>
      </c>
      <c r="AT85" s="233">
        <v>97995.158651275677</v>
      </c>
      <c r="AU85" s="233">
        <v>101914.96499732668</v>
      </c>
      <c r="AV85" s="233">
        <v>1355.8007361728669</v>
      </c>
      <c r="AW85" s="233">
        <v>0</v>
      </c>
      <c r="AX85" s="233">
        <v>0</v>
      </c>
      <c r="AY85" s="233">
        <v>0</v>
      </c>
      <c r="AZ85" s="233">
        <v>0</v>
      </c>
      <c r="BA85" s="233">
        <v>0</v>
      </c>
      <c r="BB85" s="233">
        <v>0</v>
      </c>
      <c r="BC85" s="233">
        <v>0</v>
      </c>
      <c r="BD85" s="233">
        <v>0</v>
      </c>
      <c r="BE85" s="233">
        <v>0</v>
      </c>
      <c r="BF85" s="233">
        <v>0</v>
      </c>
      <c r="BG85" s="233">
        <v>0</v>
      </c>
      <c r="BH85" s="233">
        <v>0</v>
      </c>
      <c r="BI85" s="233">
        <v>0</v>
      </c>
      <c r="BJ85" s="233">
        <v>0</v>
      </c>
      <c r="BK85" s="233">
        <v>0</v>
      </c>
      <c r="BL85" s="233">
        <v>0</v>
      </c>
      <c r="BM85" s="233">
        <v>0</v>
      </c>
      <c r="BN85" s="233">
        <v>0</v>
      </c>
      <c r="BO85" s="233">
        <v>0</v>
      </c>
      <c r="BP85" s="233">
        <v>0</v>
      </c>
      <c r="BQ85" s="233">
        <v>0</v>
      </c>
      <c r="BR85" s="233">
        <v>0</v>
      </c>
      <c r="BS85" s="233">
        <v>0</v>
      </c>
      <c r="BT85" s="233">
        <v>0</v>
      </c>
      <c r="BU85" s="233">
        <v>0</v>
      </c>
      <c r="BV85" s="233">
        <v>0</v>
      </c>
      <c r="BW85" s="233">
        <v>0</v>
      </c>
      <c r="BX85" s="233">
        <v>0</v>
      </c>
      <c r="BY85" s="233">
        <v>0</v>
      </c>
      <c r="BZ85" s="233">
        <v>0</v>
      </c>
      <c r="CA85" s="233">
        <v>0</v>
      </c>
      <c r="CB85" s="233">
        <v>0</v>
      </c>
      <c r="CC85" s="233">
        <v>0</v>
      </c>
      <c r="CD85" s="233">
        <v>0</v>
      </c>
      <c r="CE85" s="233">
        <v>0</v>
      </c>
      <c r="CF85" s="233">
        <v>0</v>
      </c>
      <c r="CG85" s="233">
        <v>0</v>
      </c>
      <c r="CH85" s="233">
        <v>0</v>
      </c>
      <c r="CI85" s="233">
        <v>0</v>
      </c>
      <c r="CJ85" s="233">
        <v>0</v>
      </c>
      <c r="CK85" s="233">
        <v>0</v>
      </c>
      <c r="CL85" s="233">
        <v>0</v>
      </c>
      <c r="CM85" s="233">
        <v>0</v>
      </c>
      <c r="CN85" s="233">
        <v>0</v>
      </c>
      <c r="CO85" s="233">
        <v>0</v>
      </c>
      <c r="CP85" s="233">
        <v>0</v>
      </c>
      <c r="CQ85" s="233">
        <v>0</v>
      </c>
    </row>
    <row r="86" spans="1:95" x14ac:dyDescent="0.25">
      <c r="A86" s="350" t="s">
        <v>252</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1"/>
      <c r="AK86" s="354">
        <v>0</v>
      </c>
      <c r="AL86" s="355"/>
      <c r="AM86" s="233">
        <v>0</v>
      </c>
      <c r="AN86" s="233">
        <v>0</v>
      </c>
      <c r="AO86" s="233">
        <v>0</v>
      </c>
      <c r="AP86" s="233">
        <v>0</v>
      </c>
      <c r="AQ86" s="233">
        <v>0</v>
      </c>
      <c r="AR86" s="233">
        <v>0</v>
      </c>
      <c r="AS86" s="233">
        <v>0</v>
      </c>
      <c r="AT86" s="233">
        <v>0</v>
      </c>
      <c r="AU86" s="233">
        <v>0</v>
      </c>
      <c r="AV86" s="233">
        <v>0</v>
      </c>
      <c r="AW86" s="233">
        <v>0</v>
      </c>
      <c r="AX86" s="233">
        <v>0</v>
      </c>
      <c r="AY86" s="233">
        <v>0</v>
      </c>
      <c r="AZ86" s="233">
        <v>0</v>
      </c>
      <c r="BA86" s="233">
        <v>0</v>
      </c>
      <c r="BB86" s="233">
        <v>0</v>
      </c>
      <c r="BC86" s="233">
        <v>0</v>
      </c>
      <c r="BD86" s="233">
        <v>0</v>
      </c>
      <c r="BE86" s="233">
        <v>0</v>
      </c>
      <c r="BF86" s="233">
        <v>0</v>
      </c>
      <c r="BG86" s="233">
        <v>0</v>
      </c>
      <c r="BH86" s="233">
        <v>0</v>
      </c>
      <c r="BI86" s="233">
        <v>0</v>
      </c>
      <c r="BJ86" s="233">
        <v>0</v>
      </c>
      <c r="BK86" s="233">
        <v>0</v>
      </c>
      <c r="BL86" s="233">
        <v>0</v>
      </c>
      <c r="BM86" s="233">
        <v>0</v>
      </c>
      <c r="BN86" s="233">
        <v>0</v>
      </c>
      <c r="BO86" s="233">
        <v>0</v>
      </c>
      <c r="BP86" s="233">
        <v>0</v>
      </c>
      <c r="BQ86" s="233">
        <v>0</v>
      </c>
      <c r="BR86" s="233">
        <v>0</v>
      </c>
      <c r="BS86" s="233">
        <v>0</v>
      </c>
      <c r="BT86" s="233">
        <v>0</v>
      </c>
      <c r="BU86" s="233">
        <v>0</v>
      </c>
      <c r="BV86" s="233">
        <v>0</v>
      </c>
      <c r="BW86" s="233">
        <v>0</v>
      </c>
      <c r="BX86" s="233">
        <v>0</v>
      </c>
      <c r="BY86" s="233">
        <v>0</v>
      </c>
      <c r="BZ86" s="233">
        <v>0</v>
      </c>
      <c r="CA86" s="233">
        <v>0</v>
      </c>
      <c r="CB86" s="233">
        <v>0</v>
      </c>
      <c r="CC86" s="233">
        <v>0</v>
      </c>
      <c r="CD86" s="233">
        <v>0</v>
      </c>
      <c r="CE86" s="233">
        <v>0</v>
      </c>
      <c r="CF86" s="233">
        <v>0</v>
      </c>
      <c r="CG86" s="233">
        <v>0</v>
      </c>
      <c r="CH86" s="233">
        <v>0</v>
      </c>
      <c r="CI86" s="233">
        <v>0</v>
      </c>
      <c r="CJ86" s="233">
        <v>0</v>
      </c>
      <c r="CK86" s="233">
        <v>0</v>
      </c>
      <c r="CL86" s="233">
        <v>0</v>
      </c>
      <c r="CM86" s="233">
        <v>0</v>
      </c>
      <c r="CN86" s="233">
        <v>0</v>
      </c>
      <c r="CO86" s="233">
        <v>0</v>
      </c>
      <c r="CP86" s="233">
        <v>0</v>
      </c>
      <c r="CQ86" s="233">
        <v>0</v>
      </c>
    </row>
    <row r="87" spans="1:95" x14ac:dyDescent="0.25">
      <c r="A87" s="350" t="s">
        <v>251</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1"/>
      <c r="AK87" s="354">
        <v>-3947191.1200000006</v>
      </c>
      <c r="AL87" s="355"/>
      <c r="AM87" s="233">
        <v>0</v>
      </c>
      <c r="AN87" s="233">
        <v>0</v>
      </c>
      <c r="AO87" s="233">
        <v>0</v>
      </c>
      <c r="AP87" s="233">
        <v>0</v>
      </c>
      <c r="AQ87" s="233">
        <v>0</v>
      </c>
      <c r="AR87" s="233">
        <v>0</v>
      </c>
      <c r="AS87" s="233">
        <v>0</v>
      </c>
      <c r="AT87" s="233">
        <v>0</v>
      </c>
      <c r="AU87" s="233">
        <v>0</v>
      </c>
      <c r="AV87" s="233">
        <v>0</v>
      </c>
      <c r="AW87" s="233">
        <v>0</v>
      </c>
      <c r="AX87" s="233">
        <v>0</v>
      </c>
      <c r="AY87" s="233">
        <v>0</v>
      </c>
      <c r="AZ87" s="233">
        <v>0</v>
      </c>
      <c r="BA87" s="233">
        <v>0</v>
      </c>
      <c r="BB87" s="233">
        <v>0</v>
      </c>
      <c r="BC87" s="233">
        <v>0</v>
      </c>
      <c r="BD87" s="233">
        <v>0</v>
      </c>
      <c r="BE87" s="233">
        <v>0</v>
      </c>
      <c r="BF87" s="233">
        <v>0</v>
      </c>
      <c r="BG87" s="233">
        <v>1</v>
      </c>
      <c r="BH87" s="233">
        <v>2</v>
      </c>
      <c r="BI87" s="233">
        <v>3</v>
      </c>
      <c r="BJ87" s="233">
        <v>4</v>
      </c>
      <c r="BK87" s="233">
        <v>5</v>
      </c>
      <c r="BL87" s="233">
        <v>6</v>
      </c>
      <c r="BM87" s="233">
        <v>7</v>
      </c>
      <c r="BN87" s="233">
        <v>8</v>
      </c>
      <c r="BO87" s="233">
        <v>9</v>
      </c>
      <c r="BP87" s="233">
        <v>10</v>
      </c>
      <c r="BQ87" s="233">
        <v>11</v>
      </c>
      <c r="BR87" s="233">
        <v>12</v>
      </c>
      <c r="BS87" s="233">
        <v>13</v>
      </c>
      <c r="BT87" s="233">
        <v>14</v>
      </c>
      <c r="BU87" s="233">
        <v>15</v>
      </c>
      <c r="BV87" s="233">
        <v>16</v>
      </c>
      <c r="BW87" s="233">
        <v>17</v>
      </c>
      <c r="BX87" s="233">
        <v>18</v>
      </c>
      <c r="BY87" s="233">
        <v>19</v>
      </c>
      <c r="BZ87" s="233">
        <v>20</v>
      </c>
      <c r="CA87" s="233">
        <v>21</v>
      </c>
      <c r="CB87" s="233">
        <v>22</v>
      </c>
      <c r="CC87" s="233">
        <v>23</v>
      </c>
      <c r="CD87" s="233">
        <v>24</v>
      </c>
      <c r="CE87" s="233">
        <v>25</v>
      </c>
      <c r="CF87" s="233">
        <v>26</v>
      </c>
      <c r="CG87" s="233">
        <v>27</v>
      </c>
      <c r="CH87" s="233">
        <v>28</v>
      </c>
      <c r="CI87" s="233">
        <v>29</v>
      </c>
      <c r="CJ87" s="233">
        <v>30</v>
      </c>
      <c r="CK87" s="233">
        <v>31</v>
      </c>
      <c r="CL87" s="233">
        <v>32</v>
      </c>
      <c r="CM87" s="233">
        <v>33</v>
      </c>
      <c r="CN87" s="233">
        <v>34</v>
      </c>
      <c r="CO87" s="233">
        <v>35</v>
      </c>
      <c r="CP87" s="233">
        <v>36</v>
      </c>
      <c r="CQ87" s="233">
        <v>37</v>
      </c>
    </row>
    <row r="88" spans="1:95" x14ac:dyDescent="0.25">
      <c r="A88" s="350" t="s">
        <v>250</v>
      </c>
      <c r="B88" s="351"/>
      <c r="C88" s="351"/>
      <c r="D88" s="351"/>
      <c r="E88" s="351"/>
      <c r="F88" s="351"/>
      <c r="G88" s="351"/>
      <c r="H88" s="351"/>
      <c r="I88" s="351"/>
      <c r="J88" s="351"/>
      <c r="K88" s="351"/>
      <c r="L88" s="351"/>
      <c r="M88" s="351"/>
      <c r="N88" s="351"/>
      <c r="O88" s="351"/>
      <c r="P88" s="351"/>
      <c r="Q88" s="351"/>
      <c r="R88" s="351"/>
      <c r="S88" s="351"/>
      <c r="T88" s="351"/>
      <c r="U88" s="351"/>
      <c r="V88" s="351"/>
      <c r="W88" s="351"/>
      <c r="X88" s="351"/>
      <c r="Y88" s="351"/>
      <c r="Z88" s="351"/>
      <c r="AA88" s="351"/>
      <c r="AB88" s="351"/>
      <c r="AC88" s="351"/>
      <c r="AD88" s="351"/>
      <c r="AE88" s="351"/>
      <c r="AF88" s="351"/>
      <c r="AG88" s="351"/>
      <c r="AH88" s="351"/>
      <c r="AI88" s="351"/>
      <c r="AJ88" s="351"/>
      <c r="AK88" s="354">
        <v>0</v>
      </c>
      <c r="AL88" s="355"/>
      <c r="AM88" s="233">
        <v>0</v>
      </c>
      <c r="AN88" s="233">
        <v>0</v>
      </c>
      <c r="AO88" s="233">
        <v>0</v>
      </c>
      <c r="AP88" s="233">
        <v>0</v>
      </c>
      <c r="AQ88" s="233">
        <v>0</v>
      </c>
      <c r="AR88" s="233">
        <v>0</v>
      </c>
      <c r="AS88" s="233">
        <v>0</v>
      </c>
      <c r="AT88" s="233">
        <v>0</v>
      </c>
      <c r="AU88" s="233">
        <v>0</v>
      </c>
      <c r="AV88" s="233">
        <v>0</v>
      </c>
      <c r="AW88" s="233">
        <v>0</v>
      </c>
      <c r="AX88" s="233">
        <v>0</v>
      </c>
      <c r="AY88" s="233">
        <v>0</v>
      </c>
      <c r="AZ88" s="233">
        <v>0</v>
      </c>
      <c r="BA88" s="233">
        <v>0</v>
      </c>
      <c r="BB88" s="233">
        <v>0</v>
      </c>
      <c r="BC88" s="233">
        <v>0</v>
      </c>
      <c r="BD88" s="233">
        <v>0</v>
      </c>
      <c r="BE88" s="233">
        <v>0</v>
      </c>
      <c r="BF88" s="233">
        <v>0</v>
      </c>
      <c r="BG88" s="233">
        <v>0</v>
      </c>
      <c r="BH88" s="233">
        <v>0</v>
      </c>
      <c r="BI88" s="233">
        <v>0</v>
      </c>
      <c r="BJ88" s="233">
        <v>0</v>
      </c>
      <c r="BK88" s="233">
        <v>0</v>
      </c>
      <c r="BL88" s="233">
        <v>0</v>
      </c>
      <c r="BM88" s="233">
        <v>0</v>
      </c>
      <c r="BN88" s="233">
        <v>0</v>
      </c>
      <c r="BO88" s="233">
        <v>0</v>
      </c>
      <c r="BP88" s="233">
        <v>0</v>
      </c>
      <c r="BQ88" s="233">
        <v>0</v>
      </c>
      <c r="BR88" s="233">
        <v>0</v>
      </c>
      <c r="BS88" s="233">
        <v>0</v>
      </c>
      <c r="BT88" s="233">
        <v>0</v>
      </c>
      <c r="BU88" s="233">
        <v>0</v>
      </c>
      <c r="BV88" s="233">
        <v>0</v>
      </c>
      <c r="BW88" s="233">
        <v>0</v>
      </c>
      <c r="BX88" s="233">
        <v>0</v>
      </c>
      <c r="BY88" s="233">
        <v>0</v>
      </c>
      <c r="BZ88" s="233">
        <v>0</v>
      </c>
      <c r="CA88" s="233">
        <v>0</v>
      </c>
      <c r="CB88" s="233">
        <v>0</v>
      </c>
      <c r="CC88" s="233">
        <v>0</v>
      </c>
      <c r="CD88" s="233">
        <v>0</v>
      </c>
      <c r="CE88" s="233">
        <v>0</v>
      </c>
      <c r="CF88" s="233">
        <v>0</v>
      </c>
      <c r="CG88" s="233">
        <v>0</v>
      </c>
      <c r="CH88" s="233">
        <v>0</v>
      </c>
      <c r="CI88" s="233">
        <v>0</v>
      </c>
      <c r="CJ88" s="233">
        <v>0</v>
      </c>
      <c r="CK88" s="233">
        <v>0</v>
      </c>
      <c r="CL88" s="233">
        <v>0</v>
      </c>
      <c r="CM88" s="233">
        <v>0</v>
      </c>
      <c r="CN88" s="233">
        <v>0</v>
      </c>
      <c r="CO88" s="233">
        <v>0</v>
      </c>
      <c r="CP88" s="233">
        <v>0</v>
      </c>
      <c r="CQ88" s="233">
        <v>0</v>
      </c>
    </row>
    <row r="89" spans="1:95" s="200" customFormat="1" ht="15" x14ac:dyDescent="0.25">
      <c r="A89" s="350" t="s">
        <v>249</v>
      </c>
      <c r="B89" s="351"/>
      <c r="C89" s="351"/>
      <c r="D89" s="351"/>
      <c r="E89" s="351"/>
      <c r="F89" s="351"/>
      <c r="G89" s="351"/>
      <c r="H89" s="351"/>
      <c r="I89" s="351"/>
      <c r="J89" s="351"/>
      <c r="K89" s="351"/>
      <c r="L89" s="351"/>
      <c r="M89" s="351"/>
      <c r="N89" s="351"/>
      <c r="O89" s="351"/>
      <c r="P89" s="351"/>
      <c r="Q89" s="351"/>
      <c r="R89" s="351"/>
      <c r="S89" s="351"/>
      <c r="T89" s="351"/>
      <c r="U89" s="351"/>
      <c r="V89" s="351"/>
      <c r="W89" s="351"/>
      <c r="X89" s="351"/>
      <c r="Y89" s="351"/>
      <c r="Z89" s="351"/>
      <c r="AA89" s="351"/>
      <c r="AB89" s="351"/>
      <c r="AC89" s="351"/>
      <c r="AD89" s="351"/>
      <c r="AE89" s="351"/>
      <c r="AF89" s="351"/>
      <c r="AG89" s="351"/>
      <c r="AH89" s="351"/>
      <c r="AI89" s="351"/>
      <c r="AJ89" s="351"/>
      <c r="AK89" s="352">
        <v>-4736629.3440000005</v>
      </c>
      <c r="AL89" s="353"/>
      <c r="AM89" s="232">
        <v>317080.65765333333</v>
      </c>
      <c r="AN89" s="232">
        <v>332573.19515659759</v>
      </c>
      <c r="AO89" s="232">
        <v>348661.47879319545</v>
      </c>
      <c r="AP89" s="232">
        <v>365369.33840845968</v>
      </c>
      <c r="AQ89" s="232">
        <v>382721.55704153742</v>
      </c>
      <c r="AR89" s="232">
        <v>400743.90905314108</v>
      </c>
      <c r="AS89" s="232">
        <v>419463.19977841154</v>
      </c>
      <c r="AT89" s="232">
        <v>438907.30676589563</v>
      </c>
      <c r="AU89" s="232">
        <v>459105.22266608174</v>
      </c>
      <c r="AV89" s="232">
        <v>375451.33697443129</v>
      </c>
      <c r="AW89" s="232">
        <v>391653.07058374456</v>
      </c>
      <c r="AX89" s="232">
        <v>409888.95093625318</v>
      </c>
      <c r="AY89" s="232">
        <v>428830.31113606453</v>
      </c>
      <c r="AZ89" s="232">
        <v>448505.3703770712</v>
      </c>
      <c r="BA89" s="232">
        <v>468943.47662092105</v>
      </c>
      <c r="BB89" s="232">
        <v>490175.15174772765</v>
      </c>
      <c r="BC89" s="232">
        <v>512232.13851280918</v>
      </c>
      <c r="BD89" s="232">
        <v>535147.44938169641</v>
      </c>
      <c r="BE89" s="232">
        <v>558955.41731854226</v>
      </c>
      <c r="BF89" s="232">
        <v>583691.74860606471</v>
      </c>
      <c r="BG89" s="232">
        <v>609394.57777829072</v>
      </c>
      <c r="BH89" s="232">
        <v>636101.52475060872</v>
      </c>
      <c r="BI89" s="232">
        <v>663852.75423502212</v>
      </c>
      <c r="BJ89" s="232">
        <v>692690.03753201501</v>
      </c>
      <c r="BK89" s="232">
        <v>722656.81679408974</v>
      </c>
      <c r="BL89" s="232">
        <v>753798.27185985073</v>
      </c>
      <c r="BM89" s="232">
        <v>786161.389761445</v>
      </c>
      <c r="BN89" s="232">
        <v>819795.03701230511</v>
      </c>
      <c r="BO89" s="232">
        <v>854750.03478640295</v>
      </c>
      <c r="BP89" s="232">
        <v>891079.23710466782</v>
      </c>
      <c r="BQ89" s="232">
        <v>928837.61214886559</v>
      </c>
      <c r="BR89" s="232">
        <v>968082.3268280339</v>
      </c>
      <c r="BS89" s="232">
        <v>1008872.8347275718</v>
      </c>
      <c r="BT89" s="232">
        <v>1051270.967576294</v>
      </c>
      <c r="BU89" s="232">
        <v>1095341.0303721684</v>
      </c>
      <c r="BV89" s="232">
        <v>1141149.9003130796</v>
      </c>
      <c r="BW89" s="232">
        <v>1188767.1296848306</v>
      </c>
      <c r="BX89" s="232">
        <v>1238265.0528646542</v>
      </c>
      <c r="BY89" s="232">
        <v>1289718.8976048734</v>
      </c>
      <c r="BZ89" s="232">
        <v>1343206.9007679042</v>
      </c>
      <c r="CA89" s="232">
        <v>1398810.4286906593</v>
      </c>
      <c r="CB89" s="232">
        <v>1456614.1023635268</v>
      </c>
      <c r="CC89" s="232">
        <v>1516705.9276165124</v>
      </c>
      <c r="CD89" s="232">
        <v>1579177.4305128194</v>
      </c>
      <c r="CE89" s="232">
        <v>1644123.7981581821</v>
      </c>
      <c r="CF89" s="232">
        <v>1711644.0251425616</v>
      </c>
      <c r="CG89" s="232">
        <v>1781841.0658395197</v>
      </c>
      <c r="CH89" s="232">
        <v>1854821.9927975582</v>
      </c>
      <c r="CI89" s="232">
        <v>1930698.1614671219</v>
      </c>
      <c r="CJ89" s="232">
        <v>2009585.3815166703</v>
      </c>
      <c r="CK89" s="232">
        <v>2091604.0950014028</v>
      </c>
      <c r="CL89" s="232">
        <v>2176879.5616587284</v>
      </c>
      <c r="CM89" s="232">
        <v>2265542.0516155493</v>
      </c>
      <c r="CN89" s="232">
        <v>2357727.0458038463</v>
      </c>
      <c r="CO89" s="232">
        <v>2453575.4443928762</v>
      </c>
      <c r="CP89" s="232">
        <v>2553233.7835586723</v>
      </c>
      <c r="CQ89" s="232">
        <v>2656854.4609243008</v>
      </c>
    </row>
    <row r="90" spans="1:95" s="200" customFormat="1" ht="15" x14ac:dyDescent="0.25">
      <c r="A90" s="350" t="s">
        <v>563</v>
      </c>
      <c r="B90" s="351"/>
      <c r="C90" s="351"/>
      <c r="D90" s="351"/>
      <c r="E90" s="351"/>
      <c r="F90" s="351"/>
      <c r="G90" s="351"/>
      <c r="H90" s="351"/>
      <c r="I90" s="351"/>
      <c r="J90" s="351"/>
      <c r="K90" s="351"/>
      <c r="L90" s="351"/>
      <c r="M90" s="351"/>
      <c r="N90" s="351"/>
      <c r="O90" s="351"/>
      <c r="P90" s="351"/>
      <c r="Q90" s="351"/>
      <c r="R90" s="351"/>
      <c r="S90" s="351"/>
      <c r="T90" s="351"/>
      <c r="U90" s="351"/>
      <c r="V90" s="351"/>
      <c r="W90" s="351"/>
      <c r="X90" s="351"/>
      <c r="Y90" s="351"/>
      <c r="Z90" s="351"/>
      <c r="AA90" s="351"/>
      <c r="AB90" s="351"/>
      <c r="AC90" s="351"/>
      <c r="AD90" s="351"/>
      <c r="AE90" s="351"/>
      <c r="AF90" s="351"/>
      <c r="AG90" s="351"/>
      <c r="AH90" s="351"/>
      <c r="AI90" s="351"/>
      <c r="AJ90" s="351"/>
      <c r="AK90" s="352">
        <v>-4736629.3440000005</v>
      </c>
      <c r="AL90" s="353"/>
      <c r="AM90" s="232">
        <v>-4419548.6863466669</v>
      </c>
      <c r="AN90" s="232">
        <v>-4086975.4911900694</v>
      </c>
      <c r="AO90" s="232">
        <v>-3738314.0123968739</v>
      </c>
      <c r="AP90" s="232">
        <v>-3372944.673988414</v>
      </c>
      <c r="AQ90" s="232">
        <v>-2990223.1169468765</v>
      </c>
      <c r="AR90" s="232">
        <v>-2589479.2078937353</v>
      </c>
      <c r="AS90" s="232">
        <v>-2170016.0081153237</v>
      </c>
      <c r="AT90" s="232">
        <v>-1731108.7013494282</v>
      </c>
      <c r="AU90" s="232">
        <v>-1272003.4786833464</v>
      </c>
      <c r="AV90" s="232">
        <v>-896552.14170891512</v>
      </c>
      <c r="AW90" s="232">
        <v>-504899.07112517057</v>
      </c>
      <c r="AX90" s="232">
        <v>-95010.120188917383</v>
      </c>
      <c r="AY90" s="232">
        <v>333820.19094714714</v>
      </c>
      <c r="AZ90" s="232">
        <v>782325.56132421829</v>
      </c>
      <c r="BA90" s="232">
        <v>1251269.0379451392</v>
      </c>
      <c r="BB90" s="232">
        <v>1741444.189692867</v>
      </c>
      <c r="BC90" s="232">
        <v>2253676.3282056763</v>
      </c>
      <c r="BD90" s="232">
        <v>2788823.7775873728</v>
      </c>
      <c r="BE90" s="232">
        <v>3347779.1949059153</v>
      </c>
      <c r="BF90" s="232">
        <v>3931470.9435119801</v>
      </c>
      <c r="BG90" s="232">
        <v>4540865.5212902706</v>
      </c>
      <c r="BH90" s="232">
        <v>5176967.0460408796</v>
      </c>
      <c r="BI90" s="232">
        <v>5840819.8002759013</v>
      </c>
      <c r="BJ90" s="232">
        <v>6533509.8378079161</v>
      </c>
      <c r="BK90" s="232">
        <v>7256166.6546020061</v>
      </c>
      <c r="BL90" s="232">
        <v>8009964.9264618568</v>
      </c>
      <c r="BM90" s="232">
        <v>8796126.316223301</v>
      </c>
      <c r="BN90" s="232">
        <v>9615921.3532356061</v>
      </c>
      <c r="BO90" s="232">
        <v>10470671.388022009</v>
      </c>
      <c r="BP90" s="232">
        <v>11361750.625126677</v>
      </c>
      <c r="BQ90" s="232">
        <v>12290588.237275543</v>
      </c>
      <c r="BR90" s="232">
        <v>13258670.564103577</v>
      </c>
      <c r="BS90" s="232">
        <v>14267543.39883115</v>
      </c>
      <c r="BT90" s="232">
        <v>15318814.366407443</v>
      </c>
      <c r="BU90" s="232">
        <v>16414155.396779612</v>
      </c>
      <c r="BV90" s="232">
        <v>17555305.297092691</v>
      </c>
      <c r="BW90" s="232">
        <v>18744072.426777523</v>
      </c>
      <c r="BX90" s="232">
        <v>19982337.479642179</v>
      </c>
      <c r="BY90" s="232">
        <v>21272056.37724705</v>
      </c>
      <c r="BZ90" s="232">
        <v>22615263.278014954</v>
      </c>
      <c r="CA90" s="232">
        <v>24014073.706705615</v>
      </c>
      <c r="CB90" s="232">
        <v>25470687.809069142</v>
      </c>
      <c r="CC90" s="232">
        <v>26987393.736685656</v>
      </c>
      <c r="CD90" s="232">
        <v>28566571.167198475</v>
      </c>
      <c r="CE90" s="232">
        <v>30210694.965356659</v>
      </c>
      <c r="CF90" s="232">
        <v>31922338.990499221</v>
      </c>
      <c r="CG90" s="232">
        <v>33704180.056338742</v>
      </c>
      <c r="CH90" s="232">
        <v>35559002.049136303</v>
      </c>
      <c r="CI90" s="232">
        <v>37489700.210603423</v>
      </c>
      <c r="CJ90" s="232">
        <v>39499285.592120096</v>
      </c>
      <c r="CK90" s="232">
        <v>41590889.687121496</v>
      </c>
      <c r="CL90" s="232">
        <v>43767769.248780221</v>
      </c>
      <c r="CM90" s="232">
        <v>46033311.300395772</v>
      </c>
      <c r="CN90" s="232">
        <v>48391038.346199617</v>
      </c>
      <c r="CO90" s="232">
        <v>50844613.790592492</v>
      </c>
      <c r="CP90" s="232">
        <v>53397847.574151166</v>
      </c>
      <c r="CQ90" s="232">
        <v>56054702.035075463</v>
      </c>
    </row>
    <row r="91" spans="1:95" x14ac:dyDescent="0.25">
      <c r="A91" s="350" t="s">
        <v>248</v>
      </c>
      <c r="B91" s="351"/>
      <c r="C91" s="351"/>
      <c r="D91" s="351"/>
      <c r="E91" s="351"/>
      <c r="F91" s="351"/>
      <c r="G91" s="351"/>
      <c r="H91" s="351"/>
      <c r="I91" s="351"/>
      <c r="J91" s="351"/>
      <c r="K91" s="351"/>
      <c r="L91" s="351"/>
      <c r="M91" s="351"/>
      <c r="N91" s="351"/>
      <c r="O91" s="351"/>
      <c r="P91" s="351"/>
      <c r="Q91" s="351"/>
      <c r="R91" s="351"/>
      <c r="S91" s="351"/>
      <c r="T91" s="351"/>
      <c r="U91" s="351"/>
      <c r="V91" s="351"/>
      <c r="W91" s="351"/>
      <c r="X91" s="351"/>
      <c r="Y91" s="351"/>
      <c r="Z91" s="351"/>
      <c r="AA91" s="351"/>
      <c r="AB91" s="351"/>
      <c r="AC91" s="351"/>
      <c r="AD91" s="351"/>
      <c r="AE91" s="351"/>
      <c r="AF91" s="351"/>
      <c r="AG91" s="351"/>
      <c r="AH91" s="351"/>
      <c r="AI91" s="351"/>
      <c r="AJ91" s="351"/>
      <c r="AK91" s="369">
        <v>1</v>
      </c>
      <c r="AL91" s="370"/>
      <c r="AM91" s="237">
        <v>0.87742388347810829</v>
      </c>
      <c r="AN91" s="237">
        <v>0.76987267129780501</v>
      </c>
      <c r="AO91" s="237">
        <v>0.67550466903378525</v>
      </c>
      <c r="AP91" s="237">
        <v>0.59270393001121813</v>
      </c>
      <c r="AQ91" s="237">
        <v>0.52005258402317989</v>
      </c>
      <c r="AR91" s="237">
        <v>0.45630655788644375</v>
      </c>
      <c r="AS91" s="237">
        <v>0.40037427207725179</v>
      </c>
      <c r="AT91" s="237">
        <v>0.35129794865074299</v>
      </c>
      <c r="AU91" s="237">
        <v>0.30823721036302798</v>
      </c>
      <c r="AV91" s="237">
        <v>0.27045469014918666</v>
      </c>
      <c r="AW91" s="237">
        <v>0.23730340453556784</v>
      </c>
      <c r="AX91" s="237">
        <v>0.20821567477017444</v>
      </c>
      <c r="AY91" s="237">
        <v>0.18269340595786127</v>
      </c>
      <c r="AZ91" s="237">
        <v>0.16029955774138921</v>
      </c>
      <c r="BA91" s="237">
        <v>0.14065066047327299</v>
      </c>
      <c r="BB91" s="237">
        <v>0.12341024872622003</v>
      </c>
      <c r="BC91" s="237">
        <v>0.10828309969835925</v>
      </c>
      <c r="BD91" s="237">
        <v>9.5010177852381555E-2</v>
      </c>
      <c r="BE91" s="237">
        <v>8.3364199221182392E-2</v>
      </c>
      <c r="BF91" s="237">
        <v>7.3145739423692541E-2</v>
      </c>
      <c r="BG91" s="237">
        <v>6.4179818745014078E-2</v>
      </c>
      <c r="BH91" s="237">
        <v>5.6312905804171344E-2</v>
      </c>
      <c r="BI91" s="237">
        <v>4.9410288500632928E-2</v>
      </c>
      <c r="BJ91" s="237">
        <v>4.3353767219999062E-2</v>
      </c>
      <c r="BK91" s="237">
        <v>3.8039630797577488E-2</v>
      </c>
      <c r="BL91" s="237">
        <v>3.3376880580483895E-2</v>
      </c>
      <c r="BM91" s="237">
        <v>2.9285672177313236E-2</v>
      </c>
      <c r="BN91" s="237">
        <v>2.5695948212084964E-2</v>
      </c>
      <c r="BO91" s="237">
        <v>2.2546238669899948E-2</v>
      </c>
      <c r="BP91" s="237">
        <v>1.9782608291567912E-2</v>
      </c>
      <c r="BQ91" s="237">
        <v>1.7357732992513746E-2</v>
      </c>
      <c r="BR91" s="237">
        <v>1.5230089490667495E-2</v>
      </c>
      <c r="BS91" s="237">
        <v>1.3363244266620597E-2</v>
      </c>
      <c r="BT91" s="237">
        <v>1.172522968028481E-2</v>
      </c>
      <c r="BU91" s="237">
        <v>1.0287996560748278E-2</v>
      </c>
      <c r="BV91" s="237">
        <v>9.0269338955411751E-3</v>
      </c>
      <c r="BW91" s="237">
        <v>7.9204473945259056E-3</v>
      </c>
      <c r="BX91" s="237">
        <v>6.9495897117889853E-3</v>
      </c>
      <c r="BY91" s="237">
        <v>6.0977359934973998E-3</v>
      </c>
      <c r="BZ91" s="237">
        <v>5.35029919583873E-3</v>
      </c>
      <c r="CA91" s="237">
        <v>4.6944802981826184E-3</v>
      </c>
      <c r="CB91" s="237">
        <v>4.1190491341428614E-3</v>
      </c>
      <c r="CC91" s="237">
        <v>3.6141520875167688E-3</v>
      </c>
      <c r="CD91" s="237">
        <v>3.1711433601094752E-3</v>
      </c>
      <c r="CE91" s="237">
        <v>2.782436922093073E-3</v>
      </c>
      <c r="CF91" s="237">
        <v>2.4413766097157786E-3</v>
      </c>
      <c r="CG91" s="237">
        <v>2.1421221459294367E-3</v>
      </c>
      <c r="CH91" s="237">
        <v>1.8795491321658652E-3</v>
      </c>
      <c r="CI91" s="237">
        <v>1.6491612987328819E-3</v>
      </c>
      <c r="CJ91" s="237">
        <v>1.447013511216006E-3</v>
      </c>
      <c r="CK91" s="237">
        <v>1.2696442144564414E-3</v>
      </c>
      <c r="CL91" s="237">
        <v>1.1140161572838828E-3</v>
      </c>
      <c r="CM91" s="237">
        <v>9.7746438298138352E-4</v>
      </c>
      <c r="CN91" s="237">
        <v>8.5765059487705859E-4</v>
      </c>
      <c r="CO91" s="237">
        <v>7.525231156243385E-4</v>
      </c>
      <c r="CP91" s="237">
        <v>6.6028175451815258E-4</v>
      </c>
      <c r="CQ91" s="237">
        <v>5.7934698123905649E-4</v>
      </c>
    </row>
    <row r="92" spans="1:95" s="200" customFormat="1" ht="14.25" x14ac:dyDescent="0.25">
      <c r="A92" s="371" t="s">
        <v>564</v>
      </c>
      <c r="B92" s="372"/>
      <c r="C92" s="372"/>
      <c r="D92" s="372"/>
      <c r="E92" s="372"/>
      <c r="F92" s="372"/>
      <c r="G92" s="372"/>
      <c r="H92" s="372"/>
      <c r="I92" s="372"/>
      <c r="J92" s="372"/>
      <c r="K92" s="372"/>
      <c r="L92" s="372"/>
      <c r="M92" s="372"/>
      <c r="N92" s="372"/>
      <c r="O92" s="372"/>
      <c r="P92" s="372"/>
      <c r="Q92" s="372"/>
      <c r="R92" s="372"/>
      <c r="S92" s="372"/>
      <c r="T92" s="372"/>
      <c r="U92" s="372"/>
      <c r="V92" s="372"/>
      <c r="W92" s="372"/>
      <c r="X92" s="372"/>
      <c r="Y92" s="372"/>
      <c r="Z92" s="372"/>
      <c r="AA92" s="372"/>
      <c r="AB92" s="372"/>
      <c r="AC92" s="372"/>
      <c r="AD92" s="372"/>
      <c r="AE92" s="372"/>
      <c r="AF92" s="372"/>
      <c r="AG92" s="372"/>
      <c r="AH92" s="372"/>
      <c r="AI92" s="372"/>
      <c r="AJ92" s="372"/>
      <c r="AK92" s="352">
        <v>-4736629.3440000005</v>
      </c>
      <c r="AL92" s="353"/>
      <c r="AM92" s="232">
        <v>278214.14201398031</v>
      </c>
      <c r="AN92" s="232">
        <v>256039.01415725602</v>
      </c>
      <c r="AO92" s="232">
        <v>235522.45683702762</v>
      </c>
      <c r="AP92" s="232">
        <v>216555.84278029276</v>
      </c>
      <c r="AQ92" s="232">
        <v>199035.33470082638</v>
      </c>
      <c r="AR92" s="232">
        <v>182862.07373399686</v>
      </c>
      <c r="AS92" s="232">
        <v>167942.27327447638</v>
      </c>
      <c r="AT92" s="232">
        <v>154187.23651468151</v>
      </c>
      <c r="AU92" s="232">
        <v>141513.31309768982</v>
      </c>
      <c r="AV92" s="232">
        <v>101542.57500751769</v>
      </c>
      <c r="AW92" s="232">
        <v>92940.607046331643</v>
      </c>
      <c r="AX92" s="232">
        <v>85345.304500030878</v>
      </c>
      <c r="AY92" s="232">
        <v>78344.47011941699</v>
      </c>
      <c r="AZ92" s="232">
        <v>71895.21251608248</v>
      </c>
      <c r="BA92" s="232">
        <v>65957.209711365402</v>
      </c>
      <c r="BB92" s="232">
        <v>60492.637396599719</v>
      </c>
      <c r="BC92" s="232">
        <v>55466.083723286283</v>
      </c>
      <c r="BD92" s="232">
        <v>50844.45434300333</v>
      </c>
      <c r="BE92" s="232">
        <v>46596.870765102096</v>
      </c>
      <c r="BF92" s="232">
        <v>42694.564547298665</v>
      </c>
      <c r="BG92" s="232">
        <v>39110.83354600508</v>
      </c>
      <c r="BH92" s="232">
        <v>35820.725245170797</v>
      </c>
      <c r="BI92" s="232">
        <v>32801.156108692208</v>
      </c>
      <c r="BJ92" s="232">
        <v>30030.722642775392</v>
      </c>
      <c r="BK92" s="232">
        <v>27489.59850419977</v>
      </c>
      <c r="BL92" s="232">
        <v>25159.434901641373</v>
      </c>
      <c r="BM92" s="232">
        <v>23023.264739014656</v>
      </c>
      <c r="BN92" s="232">
        <v>21065.41081559247</v>
      </c>
      <c r="BO92" s="232">
        <v>19271.398287399523</v>
      </c>
      <c r="BP92" s="232">
        <v>17627.871504390812</v>
      </c>
      <c r="BQ92" s="232">
        <v>16122.51526508405</v>
      </c>
      <c r="BR92" s="232">
        <v>14743.980471924575</v>
      </c>
      <c r="BS92" s="232">
        <v>13481.814124422493</v>
      </c>
      <c r="BT92" s="232">
        <v>12326.393551047291</v>
      </c>
      <c r="BU92" s="232">
        <v>11268.864753315343</v>
      </c>
      <c r="BV92" s="232">
        <v>10301.08471502957</v>
      </c>
      <c r="BW92" s="232">
        <v>9415.5675150102561</v>
      </c>
      <c r="BX92" s="232">
        <v>8605.4340718560452</v>
      </c>
      <c r="BY92" s="232">
        <v>7864.3653434190237</v>
      </c>
      <c r="BZ92" s="232">
        <v>7186.5588010235506</v>
      </c>
      <c r="CA92" s="232">
        <v>6566.687998380683</v>
      </c>
      <c r="CB92" s="232">
        <v>5999.8650571207663</v>
      </c>
      <c r="CC92" s="232">
        <v>5481.6058944442757</v>
      </c>
      <c r="CD92" s="232">
        <v>5007.7980232054697</v>
      </c>
      <c r="CE92" s="232">
        <v>4574.6707604872254</v>
      </c>
      <c r="CF92" s="232">
        <v>4178.7676871428157</v>
      </c>
      <c r="CG92" s="232">
        <v>3816.9212076613467</v>
      </c>
      <c r="CH92" s="232">
        <v>3486.2290668848109</v>
      </c>
      <c r="CI92" s="232">
        <v>3184.032687426306</v>
      </c>
      <c r="CJ92" s="232">
        <v>2907.897198996794</v>
      </c>
      <c r="CK92" s="232">
        <v>2655.593038151932</v>
      </c>
      <c r="CL92" s="232">
        <v>2425.0790041488799</v>
      </c>
      <c r="CM92" s="232">
        <v>2214.4866636007705</v>
      </c>
      <c r="CN92" s="232">
        <v>2022.1060033913986</v>
      </c>
      <c r="CO92" s="232">
        <v>1846.3722378338982</v>
      </c>
      <c r="CP92" s="232">
        <v>1685.8536823031411</v>
      </c>
      <c r="CQ92" s="232">
        <v>1539.2406115280144</v>
      </c>
    </row>
    <row r="93" spans="1:95" s="200" customFormat="1" ht="14.25" x14ac:dyDescent="0.25">
      <c r="A93" s="371" t="s">
        <v>565</v>
      </c>
      <c r="B93" s="372"/>
      <c r="C93" s="372"/>
      <c r="D93" s="372"/>
      <c r="E93" s="372"/>
      <c r="F93" s="372"/>
      <c r="G93" s="372"/>
      <c r="H93" s="372"/>
      <c r="I93" s="372"/>
      <c r="J93" s="372"/>
      <c r="K93" s="372"/>
      <c r="L93" s="372"/>
      <c r="M93" s="372"/>
      <c r="N93" s="372"/>
      <c r="O93" s="372"/>
      <c r="P93" s="372"/>
      <c r="Q93" s="372"/>
      <c r="R93" s="372"/>
      <c r="S93" s="372"/>
      <c r="T93" s="372"/>
      <c r="U93" s="372"/>
      <c r="V93" s="372"/>
      <c r="W93" s="372"/>
      <c r="X93" s="372"/>
      <c r="Y93" s="372"/>
      <c r="Z93" s="372"/>
      <c r="AA93" s="372"/>
      <c r="AB93" s="372"/>
      <c r="AC93" s="372"/>
      <c r="AD93" s="372"/>
      <c r="AE93" s="372"/>
      <c r="AF93" s="372"/>
      <c r="AG93" s="372"/>
      <c r="AH93" s="372"/>
      <c r="AI93" s="372"/>
      <c r="AJ93" s="372"/>
      <c r="AK93" s="352">
        <v>-4736629.3440000005</v>
      </c>
      <c r="AL93" s="353"/>
      <c r="AM93" s="232">
        <v>-4458415.2019860204</v>
      </c>
      <c r="AN93" s="232">
        <v>-4202376.1878287643</v>
      </c>
      <c r="AO93" s="232">
        <v>-3966853.7309917365</v>
      </c>
      <c r="AP93" s="232">
        <v>-3750297.8882114436</v>
      </c>
      <c r="AQ93" s="232">
        <v>-3551262.553510617</v>
      </c>
      <c r="AR93" s="232">
        <v>-3368400.4797766199</v>
      </c>
      <c r="AS93" s="232">
        <v>-3200458.2065021438</v>
      </c>
      <c r="AT93" s="232">
        <v>-3046270.9699874623</v>
      </c>
      <c r="AU93" s="232">
        <v>-2904757.6568897725</v>
      </c>
      <c r="AV93" s="232">
        <v>-2803215.0818822547</v>
      </c>
      <c r="AW93" s="232">
        <v>-2710274.4748359229</v>
      </c>
      <c r="AX93" s="232">
        <v>-2624929.1703358921</v>
      </c>
      <c r="AY93" s="232">
        <v>-2546584.7002164749</v>
      </c>
      <c r="AZ93" s="232">
        <v>-2474689.4877003925</v>
      </c>
      <c r="BA93" s="232">
        <v>-2408732.2779890271</v>
      </c>
      <c r="BB93" s="232">
        <v>-2348239.6405924275</v>
      </c>
      <c r="BC93" s="232">
        <v>-2292773.5568691413</v>
      </c>
      <c r="BD93" s="232">
        <v>-2241929.1025261381</v>
      </c>
      <c r="BE93" s="232">
        <v>-2195332.231761036</v>
      </c>
      <c r="BF93" s="232">
        <v>-2152637.6672137375</v>
      </c>
      <c r="BG93" s="232">
        <v>-2113526.8336677323</v>
      </c>
      <c r="BH93" s="232">
        <v>-2077706.1084225615</v>
      </c>
      <c r="BI93" s="232">
        <v>-2044904.9523138693</v>
      </c>
      <c r="BJ93" s="232">
        <v>-2014874.2296710939</v>
      </c>
      <c r="BK93" s="232">
        <v>-1987384.631166894</v>
      </c>
      <c r="BL93" s="232">
        <v>-1962225.1962652525</v>
      </c>
      <c r="BM93" s="232">
        <v>-1939201.9315262379</v>
      </c>
      <c r="BN93" s="232">
        <v>-1918136.5207106455</v>
      </c>
      <c r="BO93" s="232">
        <v>-1898865.122423246</v>
      </c>
      <c r="BP93" s="232">
        <v>-1881237.2509188552</v>
      </c>
      <c r="BQ93" s="232">
        <v>-1865114.7356537711</v>
      </c>
      <c r="BR93" s="232">
        <v>-1850370.7551818464</v>
      </c>
      <c r="BS93" s="232">
        <v>-1836888.9410574241</v>
      </c>
      <c r="BT93" s="232">
        <v>-1824562.5475063769</v>
      </c>
      <c r="BU93" s="232">
        <v>-1813293.6827530614</v>
      </c>
      <c r="BV93" s="232">
        <v>-1802992.598038032</v>
      </c>
      <c r="BW93" s="232">
        <v>-1793577.0305230217</v>
      </c>
      <c r="BX93" s="232">
        <v>-1784971.5964511656</v>
      </c>
      <c r="BY93" s="232">
        <v>-1777107.2311077465</v>
      </c>
      <c r="BZ93" s="232">
        <v>-1769920.672306723</v>
      </c>
      <c r="CA93" s="232">
        <v>-1763353.9843083422</v>
      </c>
      <c r="CB93" s="232">
        <v>-1757354.1192512214</v>
      </c>
      <c r="CC93" s="232">
        <v>-1751872.5133567771</v>
      </c>
      <c r="CD93" s="232">
        <v>-1746864.7153335717</v>
      </c>
      <c r="CE93" s="232">
        <v>-1742290.0445730845</v>
      </c>
      <c r="CF93" s="232">
        <v>-1738111.2768859416</v>
      </c>
      <c r="CG93" s="232">
        <v>-1734294.3556782803</v>
      </c>
      <c r="CH93" s="232">
        <v>-1730808.1266113955</v>
      </c>
      <c r="CI93" s="232">
        <v>-1727624.0939239692</v>
      </c>
      <c r="CJ93" s="232">
        <v>-1724716.1967249725</v>
      </c>
      <c r="CK93" s="232">
        <v>-1722060.6036868205</v>
      </c>
      <c r="CL93" s="232">
        <v>-1719635.5246826715</v>
      </c>
      <c r="CM93" s="232">
        <v>-1717421.0380190709</v>
      </c>
      <c r="CN93" s="232">
        <v>-1715398.9320156795</v>
      </c>
      <c r="CO93" s="232">
        <v>-1713552.5597778456</v>
      </c>
      <c r="CP93" s="232">
        <v>-1711866.7060955425</v>
      </c>
      <c r="CQ93" s="232">
        <v>-1710327.4654840145</v>
      </c>
    </row>
    <row r="94" spans="1:95" s="200" customFormat="1" ht="14.25" x14ac:dyDescent="0.25">
      <c r="A94" s="371" t="s">
        <v>566</v>
      </c>
      <c r="B94" s="372"/>
      <c r="C94" s="372"/>
      <c r="D94" s="372"/>
      <c r="E94" s="372"/>
      <c r="F94" s="372"/>
      <c r="G94" s="372"/>
      <c r="H94" s="372"/>
      <c r="I94" s="372"/>
      <c r="J94" s="372"/>
      <c r="K94" s="372"/>
      <c r="L94" s="372"/>
      <c r="M94" s="372"/>
      <c r="N94" s="372"/>
      <c r="O94" s="372"/>
      <c r="P94" s="372"/>
      <c r="Q94" s="372"/>
      <c r="R94" s="372"/>
      <c r="S94" s="372"/>
      <c r="T94" s="372"/>
      <c r="U94" s="372"/>
      <c r="V94" s="372"/>
      <c r="W94" s="372"/>
      <c r="X94" s="372"/>
      <c r="Y94" s="372"/>
      <c r="Z94" s="372"/>
      <c r="AA94" s="372"/>
      <c r="AB94" s="372"/>
      <c r="AC94" s="372"/>
      <c r="AD94" s="372"/>
      <c r="AE94" s="372"/>
      <c r="AF94" s="372"/>
      <c r="AG94" s="372"/>
      <c r="AH94" s="372"/>
      <c r="AI94" s="372"/>
      <c r="AJ94" s="372"/>
      <c r="AK94" s="380">
        <v>0</v>
      </c>
      <c r="AL94" s="381"/>
      <c r="AM94" s="238">
        <v>0</v>
      </c>
      <c r="AN94" s="238">
        <v>0</v>
      </c>
      <c r="AO94" s="238">
        <v>0</v>
      </c>
      <c r="AP94" s="238">
        <v>0</v>
      </c>
      <c r="AQ94" s="238">
        <v>0</v>
      </c>
      <c r="AR94" s="238">
        <v>0</v>
      </c>
      <c r="AS94" s="238">
        <v>0</v>
      </c>
      <c r="AT94" s="238">
        <v>0</v>
      </c>
      <c r="AU94" s="238">
        <v>0</v>
      </c>
      <c r="AV94" s="238">
        <v>0</v>
      </c>
      <c r="AW94" s="238">
        <v>0</v>
      </c>
      <c r="AX94" s="238">
        <v>0</v>
      </c>
      <c r="AY94" s="238">
        <v>9.4733225012715305E-3</v>
      </c>
      <c r="AZ94" s="238">
        <v>2.0114762131690167E-2</v>
      </c>
      <c r="BA94" s="238">
        <v>2.9248139498028181E-2</v>
      </c>
      <c r="BB94" s="238">
        <v>3.7127355789615235E-2</v>
      </c>
      <c r="BC94" s="238">
        <v>4.3959050439746239E-2</v>
      </c>
      <c r="BD94" s="238">
        <v>4.9911342937291048E-2</v>
      </c>
      <c r="BE94" s="238">
        <v>5.5121375738715228E-2</v>
      </c>
      <c r="BF94" s="238">
        <v>5.9701495954437966E-2</v>
      </c>
      <c r="BG94" s="238">
        <v>6.3744209040216049E-2</v>
      </c>
      <c r="BH94" s="238">
        <v>6.7326082060032766E-2</v>
      </c>
      <c r="BI94" s="238">
        <v>7.0510845633030117E-2</v>
      </c>
      <c r="BJ94" s="238">
        <v>7.3351835285140554E-2</v>
      </c>
      <c r="BK94" s="238">
        <v>7.5893924154201597E-2</v>
      </c>
      <c r="BL94" s="238">
        <v>7.8175059067796093E-2</v>
      </c>
      <c r="BM94" s="238">
        <v>8.0227487114015839E-2</v>
      </c>
      <c r="BN94" s="238">
        <v>8.2078740043791898E-2</v>
      </c>
      <c r="BO94" s="238">
        <v>8.3752428467255724E-2</v>
      </c>
      <c r="BP94" s="238">
        <v>8.5268885983329712E-2</v>
      </c>
      <c r="BQ94" s="238">
        <v>8.6645694332510237E-2</v>
      </c>
      <c r="BR94" s="238">
        <v>8.7898113743386741E-2</v>
      </c>
      <c r="BS94" s="238">
        <v>8.9039437345631578E-2</v>
      </c>
      <c r="BT94" s="238">
        <v>9.0081284454888388E-2</v>
      </c>
      <c r="BU94" s="238">
        <v>9.1033844401007036E-2</v>
      </c>
      <c r="BV94" s="238">
        <v>9.1906080146137992E-2</v>
      </c>
      <c r="BW94" s="238">
        <v>9.270589905440052E-2</v>
      </c>
      <c r="BX94" s="238">
        <v>9.3440296702886005E-2</v>
      </c>
      <c r="BY94" s="238">
        <v>9.4115478468855818E-2</v>
      </c>
      <c r="BZ94" s="238">
        <v>9.4736962717339557E-2</v>
      </c>
      <c r="CA94" s="238">
        <v>9.5309668691970106E-2</v>
      </c>
      <c r="CB94" s="238">
        <v>9.5837991637741204E-2</v>
      </c>
      <c r="CC94" s="238">
        <v>9.6325867225292017E-2</v>
      </c>
      <c r="CD94" s="238">
        <v>9.677682697763057E-2</v>
      </c>
      <c r="CE94" s="238">
        <v>9.719404610278648E-2</v>
      </c>
      <c r="CF94" s="238">
        <v>9.7580384894953909E-2</v>
      </c>
      <c r="CG94" s="238">
        <v>9.7938424670721336E-2</v>
      </c>
      <c r="CH94" s="238">
        <v>9.827049904693852E-2</v>
      </c>
      <c r="CI94" s="238">
        <v>9.8578721235567102E-2</v>
      </c>
      <c r="CJ94" s="238">
        <v>9.886500792291919E-2</v>
      </c>
      <c r="CK94" s="238">
        <v>9.9131100211508283E-2</v>
      </c>
      <c r="CL94" s="238">
        <v>9.937858202887373E-2</v>
      </c>
      <c r="CM94" s="238">
        <v>9.9608896346278453E-2</v>
      </c>
      <c r="CN94" s="238">
        <v>9.98233594989546E-2</v>
      </c>
      <c r="CO94" s="238">
        <v>0.10002317385664905</v>
      </c>
      <c r="CP94" s="238">
        <v>0.10020943905722923</v>
      </c>
      <c r="CQ94" s="238">
        <v>0.10038316198579222</v>
      </c>
    </row>
    <row r="95" spans="1:95" s="200" customFormat="1" ht="14.25" x14ac:dyDescent="0.25">
      <c r="A95" s="371" t="s">
        <v>567</v>
      </c>
      <c r="B95" s="372"/>
      <c r="C95" s="372"/>
      <c r="D95" s="372"/>
      <c r="E95" s="372"/>
      <c r="F95" s="372"/>
      <c r="G95" s="372"/>
      <c r="H95" s="372"/>
      <c r="I95" s="372"/>
      <c r="J95" s="372"/>
      <c r="K95" s="372"/>
      <c r="L95" s="372"/>
      <c r="M95" s="372"/>
      <c r="N95" s="372"/>
      <c r="O95" s="372"/>
      <c r="P95" s="372"/>
      <c r="Q95" s="372"/>
      <c r="R95" s="372"/>
      <c r="S95" s="372"/>
      <c r="T95" s="372"/>
      <c r="U95" s="372"/>
      <c r="V95" s="372"/>
      <c r="W95" s="372"/>
      <c r="X95" s="372"/>
      <c r="Y95" s="372"/>
      <c r="Z95" s="372"/>
      <c r="AA95" s="372"/>
      <c r="AB95" s="372"/>
      <c r="AC95" s="372"/>
      <c r="AD95" s="372"/>
      <c r="AE95" s="372"/>
      <c r="AF95" s="372"/>
      <c r="AG95" s="372"/>
      <c r="AH95" s="372"/>
      <c r="AI95" s="372"/>
      <c r="AJ95" s="372"/>
      <c r="AK95" s="373">
        <v>0</v>
      </c>
      <c r="AL95" s="374"/>
      <c r="AM95" s="239">
        <v>0</v>
      </c>
      <c r="AN95" s="239">
        <v>0</v>
      </c>
      <c r="AO95" s="239">
        <v>0</v>
      </c>
      <c r="AP95" s="239">
        <v>0</v>
      </c>
      <c r="AQ95" s="239">
        <v>0</v>
      </c>
      <c r="AR95" s="239">
        <v>0</v>
      </c>
      <c r="AS95" s="239">
        <v>0</v>
      </c>
      <c r="AT95" s="239">
        <v>0</v>
      </c>
      <c r="AU95" s="239">
        <v>0</v>
      </c>
      <c r="AV95" s="239">
        <v>0</v>
      </c>
      <c r="AW95" s="239">
        <v>0</v>
      </c>
      <c r="AX95" s="239">
        <v>0</v>
      </c>
      <c r="AY95" s="239">
        <v>12.221556447204525</v>
      </c>
      <c r="AZ95" s="239">
        <v>0</v>
      </c>
      <c r="BA95" s="239">
        <v>0</v>
      </c>
      <c r="BB95" s="239">
        <v>0</v>
      </c>
      <c r="BC95" s="239">
        <v>0</v>
      </c>
      <c r="BD95" s="239">
        <v>0</v>
      </c>
      <c r="BE95" s="239">
        <v>0</v>
      </c>
      <c r="BF95" s="239">
        <v>0</v>
      </c>
      <c r="BG95" s="239">
        <v>0</v>
      </c>
      <c r="BH95" s="239">
        <v>0</v>
      </c>
      <c r="BI95" s="239">
        <v>0</v>
      </c>
      <c r="BJ95" s="239">
        <v>0</v>
      </c>
      <c r="BK95" s="239">
        <v>0</v>
      </c>
      <c r="BL95" s="239">
        <v>0</v>
      </c>
      <c r="BM95" s="239">
        <v>0</v>
      </c>
      <c r="BN95" s="239">
        <v>0</v>
      </c>
      <c r="BO95" s="239">
        <v>0</v>
      </c>
      <c r="BP95" s="239">
        <v>0</v>
      </c>
      <c r="BQ95" s="239">
        <v>0</v>
      </c>
      <c r="BR95" s="239">
        <v>0</v>
      </c>
      <c r="BS95" s="239">
        <v>0</v>
      </c>
      <c r="BT95" s="239">
        <v>0</v>
      </c>
      <c r="BU95" s="239">
        <v>0</v>
      </c>
      <c r="BV95" s="239">
        <v>0</v>
      </c>
      <c r="BW95" s="239">
        <v>0</v>
      </c>
      <c r="BX95" s="239">
        <v>0</v>
      </c>
      <c r="BY95" s="239">
        <v>0</v>
      </c>
      <c r="BZ95" s="239">
        <v>0</v>
      </c>
      <c r="CA95" s="239">
        <v>0</v>
      </c>
      <c r="CB95" s="239">
        <v>0</v>
      </c>
      <c r="CC95" s="239">
        <v>0</v>
      </c>
      <c r="CD95" s="239">
        <v>0</v>
      </c>
      <c r="CE95" s="239">
        <v>0</v>
      </c>
      <c r="CF95" s="239">
        <v>0</v>
      </c>
      <c r="CG95" s="239">
        <v>0</v>
      </c>
      <c r="CH95" s="239">
        <v>0</v>
      </c>
      <c r="CI95" s="239">
        <v>0</v>
      </c>
      <c r="CJ95" s="239">
        <v>0</v>
      </c>
      <c r="CK95" s="239">
        <v>0</v>
      </c>
      <c r="CL95" s="239">
        <v>0</v>
      </c>
      <c r="CM95" s="239">
        <v>0</v>
      </c>
      <c r="CN95" s="239">
        <v>0</v>
      </c>
      <c r="CO95" s="239">
        <v>0</v>
      </c>
      <c r="CP95" s="239">
        <v>0</v>
      </c>
      <c r="CQ95" s="239">
        <v>0</v>
      </c>
    </row>
    <row r="96" spans="1:95" s="200" customFormat="1" ht="15" thickBot="1" x14ac:dyDescent="0.3">
      <c r="A96" s="375" t="s">
        <v>568</v>
      </c>
      <c r="B96" s="376"/>
      <c r="C96" s="376"/>
      <c r="D96" s="376"/>
      <c r="E96" s="376"/>
      <c r="F96" s="376"/>
      <c r="G96" s="376"/>
      <c r="H96" s="376"/>
      <c r="I96" s="376"/>
      <c r="J96" s="376"/>
      <c r="K96" s="376"/>
      <c r="L96" s="376"/>
      <c r="M96" s="376"/>
      <c r="N96" s="376"/>
      <c r="O96" s="376"/>
      <c r="P96" s="376"/>
      <c r="Q96" s="376"/>
      <c r="R96" s="376"/>
      <c r="S96" s="376"/>
      <c r="T96" s="376"/>
      <c r="U96" s="376"/>
      <c r="V96" s="376"/>
      <c r="W96" s="376"/>
      <c r="X96" s="376"/>
      <c r="Y96" s="376"/>
      <c r="Z96" s="376"/>
      <c r="AA96" s="376"/>
      <c r="AB96" s="376"/>
      <c r="AC96" s="376"/>
      <c r="AD96" s="376"/>
      <c r="AE96" s="376"/>
      <c r="AF96" s="376"/>
      <c r="AG96" s="376"/>
      <c r="AH96" s="376"/>
      <c r="AI96" s="376"/>
      <c r="AJ96" s="376"/>
      <c r="AK96" s="377">
        <v>0</v>
      </c>
      <c r="AL96" s="378"/>
      <c r="AM96" s="240">
        <v>0</v>
      </c>
      <c r="AN96" s="240">
        <v>0</v>
      </c>
      <c r="AO96" s="240">
        <v>0</v>
      </c>
      <c r="AP96" s="240">
        <v>0</v>
      </c>
      <c r="AQ96" s="240">
        <v>0</v>
      </c>
      <c r="AR96" s="240">
        <v>0</v>
      </c>
      <c r="AS96" s="240">
        <v>0</v>
      </c>
      <c r="AT96" s="240">
        <v>0</v>
      </c>
      <c r="AU96" s="240">
        <v>0</v>
      </c>
      <c r="AV96" s="240">
        <v>0</v>
      </c>
      <c r="AW96" s="240">
        <v>0</v>
      </c>
      <c r="AX96" s="240">
        <v>0</v>
      </c>
      <c r="AY96" s="240">
        <v>0</v>
      </c>
      <c r="AZ96" s="240">
        <v>0</v>
      </c>
      <c r="BA96" s="240">
        <v>0</v>
      </c>
      <c r="BB96" s="240">
        <v>0</v>
      </c>
      <c r="BC96" s="240">
        <v>0</v>
      </c>
      <c r="BD96" s="240">
        <v>0</v>
      </c>
      <c r="BE96" s="240">
        <v>0</v>
      </c>
      <c r="BF96" s="240">
        <v>0</v>
      </c>
      <c r="BG96" s="240">
        <v>0</v>
      </c>
      <c r="BH96" s="240">
        <v>0</v>
      </c>
      <c r="BI96" s="240">
        <v>0</v>
      </c>
      <c r="BJ96" s="240">
        <v>0</v>
      </c>
      <c r="BK96" s="240">
        <v>0</v>
      </c>
      <c r="BL96" s="240">
        <v>0</v>
      </c>
      <c r="BM96" s="240">
        <v>0</v>
      </c>
      <c r="BN96" s="240">
        <v>0</v>
      </c>
      <c r="BO96" s="240">
        <v>0</v>
      </c>
      <c r="BP96" s="240">
        <v>0</v>
      </c>
      <c r="BQ96" s="240">
        <v>0</v>
      </c>
      <c r="BR96" s="240">
        <v>0</v>
      </c>
      <c r="BS96" s="240">
        <v>0</v>
      </c>
      <c r="BT96" s="240">
        <v>0</v>
      </c>
      <c r="BU96" s="240">
        <v>0</v>
      </c>
      <c r="BV96" s="240">
        <v>0</v>
      </c>
      <c r="BW96" s="240">
        <v>0</v>
      </c>
      <c r="BX96" s="240">
        <v>0</v>
      </c>
      <c r="BY96" s="240">
        <v>0</v>
      </c>
      <c r="BZ96" s="240">
        <v>0</v>
      </c>
      <c r="CA96" s="240">
        <v>0</v>
      </c>
      <c r="CB96" s="240">
        <v>0</v>
      </c>
      <c r="CC96" s="240">
        <v>0</v>
      </c>
      <c r="CD96" s="240">
        <v>0</v>
      </c>
      <c r="CE96" s="240">
        <v>0</v>
      </c>
      <c r="CF96" s="240">
        <v>0</v>
      </c>
      <c r="CG96" s="240">
        <v>0</v>
      </c>
      <c r="CH96" s="240">
        <v>0</v>
      </c>
      <c r="CI96" s="240">
        <v>0</v>
      </c>
      <c r="CJ96" s="240">
        <v>0</v>
      </c>
      <c r="CK96" s="240">
        <v>0</v>
      </c>
      <c r="CL96" s="240">
        <v>0</v>
      </c>
      <c r="CM96" s="240">
        <v>0</v>
      </c>
      <c r="CN96" s="240">
        <v>0</v>
      </c>
      <c r="CO96" s="240">
        <v>0</v>
      </c>
      <c r="CP96" s="240">
        <v>0</v>
      </c>
      <c r="CQ96" s="240">
        <v>0</v>
      </c>
    </row>
    <row r="97" spans="1:95" x14ac:dyDescent="0.25">
      <c r="AM97" s="241"/>
      <c r="AN97" s="241"/>
      <c r="AO97" s="241"/>
      <c r="AP97" s="241"/>
      <c r="AQ97" s="241"/>
      <c r="AR97" s="241"/>
      <c r="AS97" s="241"/>
      <c r="AT97" s="241"/>
    </row>
    <row r="98" spans="1:95" x14ac:dyDescent="0.25">
      <c r="A98" s="379"/>
      <c r="B98" s="379"/>
      <c r="C98" s="379"/>
      <c r="D98" s="379"/>
      <c r="E98" s="379"/>
      <c r="F98" s="379"/>
      <c r="G98" s="379"/>
      <c r="H98" s="379"/>
      <c r="I98" s="379"/>
      <c r="J98" s="379"/>
      <c r="K98" s="379"/>
      <c r="L98" s="379"/>
      <c r="M98" s="379"/>
      <c r="N98" s="379"/>
      <c r="O98" s="379"/>
      <c r="P98" s="379"/>
      <c r="Q98" s="379"/>
      <c r="R98" s="379"/>
      <c r="S98" s="379"/>
      <c r="T98" s="379"/>
      <c r="U98" s="379"/>
      <c r="V98" s="379"/>
      <c r="W98" s="379"/>
      <c r="X98" s="379"/>
      <c r="Y98" s="379"/>
      <c r="Z98" s="379"/>
      <c r="AA98" s="379"/>
      <c r="AB98" s="379"/>
      <c r="AC98" s="379"/>
      <c r="AD98" s="379"/>
      <c r="AE98" s="379"/>
      <c r="AF98" s="379"/>
      <c r="AG98" s="379"/>
      <c r="AH98" s="379"/>
      <c r="AI98" s="379"/>
      <c r="AJ98" s="379"/>
      <c r="AK98" s="379"/>
      <c r="AL98" s="379"/>
      <c r="AM98" s="379"/>
      <c r="AN98" s="379"/>
      <c r="AO98" s="379"/>
      <c r="AP98" s="379"/>
      <c r="AQ98" s="379"/>
      <c r="AR98" s="379"/>
      <c r="AS98" s="379"/>
      <c r="AT98" s="379"/>
      <c r="AU98" s="379"/>
    </row>
    <row r="100" spans="1:95" x14ac:dyDescent="0.25">
      <c r="AM100" s="241"/>
    </row>
    <row r="102" spans="1:95" x14ac:dyDescent="0.25">
      <c r="AM102" s="199" t="s">
        <v>441</v>
      </c>
      <c r="CJ102" s="242"/>
      <c r="CK102" s="242"/>
      <c r="CL102" s="242"/>
      <c r="CM102" s="242"/>
      <c r="CN102" s="242"/>
      <c r="CO102" s="242"/>
      <c r="CP102" s="242"/>
      <c r="CQ102" s="242"/>
    </row>
    <row r="103" spans="1:95" ht="27.75" x14ac:dyDescent="0.25">
      <c r="AL103" s="202"/>
    </row>
    <row r="104" spans="1:95" ht="27.75" x14ac:dyDescent="0.25">
      <c r="AL104" s="202"/>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A8" sqref="A8:L8"/>
    </sheetView>
  </sheetViews>
  <sheetFormatPr defaultRowHeight="15.75" x14ac:dyDescent="0.25"/>
  <cols>
    <col min="1" max="1" width="9.140625" style="121"/>
    <col min="2" max="2" width="82" style="121" customWidth="1"/>
    <col min="3" max="3" width="15.85546875" style="121" customWidth="1"/>
    <col min="4" max="4" width="20" style="121" customWidth="1"/>
    <col min="5" max="6" width="0" style="121" hidden="1" customWidth="1"/>
    <col min="7" max="7" width="18.5703125" style="121" customWidth="1"/>
    <col min="8" max="8" width="15.5703125" style="121" customWidth="1"/>
    <col min="9" max="10" width="18.28515625" style="121" customWidth="1"/>
    <col min="11" max="11" width="64.85546875" style="121" customWidth="1"/>
    <col min="12" max="12" width="32.28515625" style="121" customWidth="1"/>
    <col min="13"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98" t="s">
        <v>67</v>
      </c>
    </row>
    <row r="2" spans="1:44" ht="18.75" x14ac:dyDescent="0.3">
      <c r="L2" s="99" t="s">
        <v>8</v>
      </c>
    </row>
    <row r="3" spans="1:44" ht="18.75" x14ac:dyDescent="0.3">
      <c r="L3" s="99" t="s">
        <v>498</v>
      </c>
    </row>
    <row r="4" spans="1:44" ht="18.75" x14ac:dyDescent="0.3">
      <c r="K4" s="99"/>
    </row>
    <row r="5" spans="1:44" x14ac:dyDescent="0.25">
      <c r="A5" s="246" t="str">
        <f>'1. паспорт местоположение'!A5:C5</f>
        <v>Год раскрытия информации: 2025 год</v>
      </c>
      <c r="B5" s="246"/>
      <c r="C5" s="246"/>
      <c r="D5" s="246"/>
      <c r="E5" s="246"/>
      <c r="F5" s="246"/>
      <c r="G5" s="246"/>
      <c r="H5" s="246"/>
      <c r="I5" s="246"/>
      <c r="J5" s="246"/>
      <c r="K5" s="246"/>
      <c r="L5" s="246"/>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99"/>
    </row>
    <row r="7" spans="1:44" ht="18.75" x14ac:dyDescent="0.25">
      <c r="A7" s="250" t="s">
        <v>7</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2" t="s">
        <v>459</v>
      </c>
      <c r="B9" s="252"/>
      <c r="C9" s="252"/>
      <c r="D9" s="252"/>
      <c r="E9" s="252"/>
      <c r="F9" s="252"/>
      <c r="G9" s="252"/>
      <c r="H9" s="252"/>
      <c r="I9" s="252"/>
      <c r="J9" s="252"/>
      <c r="K9" s="252"/>
      <c r="L9" s="252"/>
    </row>
    <row r="10" spans="1:44" x14ac:dyDescent="0.25">
      <c r="A10" s="247" t="s">
        <v>6</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2" t="str">
        <f>'1. паспорт местоположение'!A12:C12</f>
        <v>K_TP1100.AS.0006</v>
      </c>
      <c r="B12" s="252"/>
      <c r="C12" s="252"/>
      <c r="D12" s="252"/>
      <c r="E12" s="252"/>
      <c r="F12" s="252"/>
      <c r="G12" s="252"/>
      <c r="H12" s="252"/>
      <c r="I12" s="252"/>
      <c r="J12" s="252"/>
      <c r="K12" s="252"/>
      <c r="L12" s="252"/>
    </row>
    <row r="13" spans="1:44" x14ac:dyDescent="0.25">
      <c r="A13" s="247" t="s">
        <v>5</v>
      </c>
      <c r="B13" s="247"/>
      <c r="C13" s="247"/>
      <c r="D13" s="247"/>
      <c r="E13" s="247"/>
      <c r="F13" s="247"/>
      <c r="G13" s="247"/>
      <c r="H13" s="247"/>
      <c r="I13" s="247"/>
      <c r="J13" s="247"/>
      <c r="K13" s="247"/>
      <c r="L13" s="247"/>
    </row>
    <row r="14" spans="1:44" ht="18.75" x14ac:dyDescent="0.25">
      <c r="A14" s="280"/>
      <c r="B14" s="280"/>
      <c r="C14" s="280"/>
      <c r="D14" s="280"/>
      <c r="E14" s="280"/>
      <c r="F14" s="280"/>
      <c r="G14" s="280"/>
      <c r="H14" s="280"/>
      <c r="I14" s="280"/>
      <c r="J14" s="280"/>
      <c r="K14" s="280"/>
      <c r="L14" s="280"/>
    </row>
    <row r="15" spans="1:44" x14ac:dyDescent="0.25">
      <c r="A15" s="252"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252"/>
      <c r="C15" s="252"/>
      <c r="D15" s="252"/>
      <c r="E15" s="252"/>
      <c r="F15" s="252"/>
      <c r="G15" s="252"/>
      <c r="H15" s="252"/>
      <c r="I15" s="252"/>
      <c r="J15" s="252"/>
      <c r="K15" s="252"/>
      <c r="L15" s="252"/>
    </row>
    <row r="16" spans="1:44" x14ac:dyDescent="0.25">
      <c r="A16" s="247" t="s">
        <v>4</v>
      </c>
      <c r="B16" s="247"/>
      <c r="C16" s="247"/>
      <c r="D16" s="247"/>
      <c r="E16" s="247"/>
      <c r="F16" s="247"/>
      <c r="G16" s="247"/>
      <c r="H16" s="247"/>
      <c r="I16" s="247"/>
      <c r="J16" s="247"/>
      <c r="K16" s="247"/>
      <c r="L16" s="247"/>
    </row>
    <row r="17" spans="1:12" ht="15.75" customHeight="1" x14ac:dyDescent="0.25">
      <c r="L17" s="122"/>
    </row>
    <row r="18" spans="1:12" x14ac:dyDescent="0.25">
      <c r="K18" s="123"/>
    </row>
    <row r="19" spans="1:12" ht="15.75" customHeight="1" x14ac:dyDescent="0.25">
      <c r="A19" s="389" t="s">
        <v>395</v>
      </c>
      <c r="B19" s="389"/>
      <c r="C19" s="389"/>
      <c r="D19" s="389"/>
      <c r="E19" s="389"/>
      <c r="F19" s="389"/>
      <c r="G19" s="389"/>
      <c r="H19" s="389"/>
      <c r="I19" s="389"/>
      <c r="J19" s="389"/>
      <c r="K19" s="389"/>
      <c r="L19" s="389"/>
    </row>
    <row r="20" spans="1:12" x14ac:dyDescent="0.25">
      <c r="A20" s="124"/>
      <c r="B20" s="124"/>
    </row>
    <row r="21" spans="1:12" ht="28.5" customHeight="1" x14ac:dyDescent="0.25">
      <c r="A21" s="390" t="s">
        <v>218</v>
      </c>
      <c r="B21" s="390" t="s">
        <v>217</v>
      </c>
      <c r="C21" s="386" t="s">
        <v>329</v>
      </c>
      <c r="D21" s="386"/>
      <c r="E21" s="386"/>
      <c r="F21" s="386"/>
      <c r="G21" s="386"/>
      <c r="H21" s="386"/>
      <c r="I21" s="390" t="s">
        <v>216</v>
      </c>
      <c r="J21" s="383" t="s">
        <v>331</v>
      </c>
      <c r="K21" s="390" t="s">
        <v>215</v>
      </c>
      <c r="L21" s="382" t="s">
        <v>330</v>
      </c>
    </row>
    <row r="22" spans="1:12" ht="58.5" customHeight="1" x14ac:dyDescent="0.25">
      <c r="A22" s="390"/>
      <c r="B22" s="390"/>
      <c r="C22" s="385" t="s">
        <v>0</v>
      </c>
      <c r="D22" s="385"/>
      <c r="E22" s="125"/>
      <c r="F22" s="126"/>
      <c r="G22" s="387" t="s">
        <v>444</v>
      </c>
      <c r="H22" s="388"/>
      <c r="I22" s="390"/>
      <c r="J22" s="384"/>
      <c r="K22" s="390"/>
      <c r="L22" s="382"/>
    </row>
    <row r="23" spans="1:12" ht="47.25" x14ac:dyDescent="0.25">
      <c r="A23" s="390"/>
      <c r="B23" s="390"/>
      <c r="C23" s="127" t="s">
        <v>214</v>
      </c>
      <c r="D23" s="127" t="s">
        <v>213</v>
      </c>
      <c r="E23" s="127" t="s">
        <v>214</v>
      </c>
      <c r="F23" s="127" t="s">
        <v>213</v>
      </c>
      <c r="G23" s="127" t="s">
        <v>214</v>
      </c>
      <c r="H23" s="127" t="s">
        <v>213</v>
      </c>
      <c r="I23" s="390"/>
      <c r="J23" s="385"/>
      <c r="K23" s="390"/>
      <c r="L23" s="382"/>
    </row>
    <row r="24" spans="1:12" x14ac:dyDescent="0.25">
      <c r="A24" s="128">
        <v>1</v>
      </c>
      <c r="B24" s="128">
        <v>2</v>
      </c>
      <c r="C24" s="127">
        <v>3</v>
      </c>
      <c r="D24" s="127">
        <v>4</v>
      </c>
      <c r="E24" s="127">
        <v>5</v>
      </c>
      <c r="F24" s="127">
        <v>6</v>
      </c>
      <c r="G24" s="127">
        <v>7</v>
      </c>
      <c r="H24" s="127">
        <v>8</v>
      </c>
      <c r="I24" s="127">
        <v>9</v>
      </c>
      <c r="J24" s="127">
        <v>10</v>
      </c>
      <c r="K24" s="127">
        <v>11</v>
      </c>
      <c r="L24" s="127">
        <v>12</v>
      </c>
    </row>
    <row r="25" spans="1:12" x14ac:dyDescent="0.25">
      <c r="A25" s="127">
        <v>1</v>
      </c>
      <c r="B25" s="129" t="s">
        <v>212</v>
      </c>
      <c r="C25" s="130"/>
      <c r="D25" s="130"/>
      <c r="E25" s="130"/>
      <c r="F25" s="130"/>
      <c r="G25" s="130"/>
      <c r="H25" s="130"/>
      <c r="I25" s="130"/>
      <c r="J25" s="130"/>
      <c r="K25" s="131"/>
      <c r="L25" s="131"/>
    </row>
    <row r="26" spans="1:12" x14ac:dyDescent="0.25">
      <c r="A26" s="127" t="s">
        <v>211</v>
      </c>
      <c r="B26" s="132" t="s">
        <v>336</v>
      </c>
      <c r="C26" s="133" t="s">
        <v>428</v>
      </c>
      <c r="D26" s="133"/>
      <c r="E26" s="133"/>
      <c r="F26" s="133"/>
      <c r="G26" s="133" t="s">
        <v>428</v>
      </c>
      <c r="H26" s="133"/>
      <c r="I26" s="133"/>
      <c r="J26" s="133"/>
      <c r="K26" s="131"/>
      <c r="L26" s="131"/>
    </row>
    <row r="27" spans="1:12" x14ac:dyDescent="0.25">
      <c r="A27" s="127" t="s">
        <v>210</v>
      </c>
      <c r="B27" s="132" t="s">
        <v>338</v>
      </c>
      <c r="C27" s="133" t="s">
        <v>428</v>
      </c>
      <c r="D27" s="133"/>
      <c r="E27" s="133"/>
      <c r="F27" s="133"/>
      <c r="G27" s="133" t="s">
        <v>428</v>
      </c>
      <c r="H27" s="133"/>
      <c r="I27" s="133"/>
      <c r="J27" s="133"/>
      <c r="K27" s="131"/>
      <c r="L27" s="131"/>
    </row>
    <row r="28" spans="1:12" ht="31.5" x14ac:dyDescent="0.25">
      <c r="A28" s="127" t="s">
        <v>337</v>
      </c>
      <c r="B28" s="132" t="s">
        <v>342</v>
      </c>
      <c r="C28" s="133" t="s">
        <v>428</v>
      </c>
      <c r="D28" s="133"/>
      <c r="E28" s="133"/>
      <c r="F28" s="133"/>
      <c r="G28" s="133" t="s">
        <v>428</v>
      </c>
      <c r="H28" s="133"/>
      <c r="I28" s="133"/>
      <c r="J28" s="133"/>
      <c r="K28" s="131"/>
      <c r="L28" s="131"/>
    </row>
    <row r="29" spans="1:12" x14ac:dyDescent="0.25">
      <c r="A29" s="127" t="s">
        <v>209</v>
      </c>
      <c r="B29" s="132" t="s">
        <v>341</v>
      </c>
      <c r="C29" s="133" t="s">
        <v>428</v>
      </c>
      <c r="D29" s="133"/>
      <c r="E29" s="133"/>
      <c r="F29" s="133"/>
      <c r="G29" s="133" t="s">
        <v>428</v>
      </c>
      <c r="H29" s="133"/>
      <c r="I29" s="133"/>
      <c r="J29" s="133"/>
      <c r="K29" s="131"/>
      <c r="L29" s="131"/>
    </row>
    <row r="30" spans="1:12" x14ac:dyDescent="0.25">
      <c r="A30" s="127" t="s">
        <v>208</v>
      </c>
      <c r="B30" s="132" t="s">
        <v>343</v>
      </c>
      <c r="C30" s="133" t="s">
        <v>428</v>
      </c>
      <c r="D30" s="133"/>
      <c r="E30" s="133"/>
      <c r="F30" s="133"/>
      <c r="G30" s="133" t="s">
        <v>428</v>
      </c>
      <c r="H30" s="133"/>
      <c r="I30" s="133"/>
      <c r="J30" s="133"/>
      <c r="K30" s="131"/>
      <c r="L30" s="131"/>
    </row>
    <row r="31" spans="1:12" x14ac:dyDescent="0.25">
      <c r="A31" s="127" t="s">
        <v>207</v>
      </c>
      <c r="B31" s="134" t="s">
        <v>339</v>
      </c>
      <c r="C31" s="163">
        <v>44958</v>
      </c>
      <c r="D31" s="163">
        <v>44986</v>
      </c>
      <c r="E31" s="136"/>
      <c r="F31" s="136"/>
      <c r="G31" s="163">
        <v>44958</v>
      </c>
      <c r="H31" s="163">
        <v>44986</v>
      </c>
      <c r="I31" s="182">
        <v>1</v>
      </c>
      <c r="J31" s="182">
        <v>1</v>
      </c>
      <c r="K31" s="131"/>
      <c r="L31" s="131"/>
    </row>
    <row r="32" spans="1:12" x14ac:dyDescent="0.25">
      <c r="A32" s="127" t="s">
        <v>205</v>
      </c>
      <c r="B32" s="134" t="s">
        <v>344</v>
      </c>
      <c r="C32" s="163">
        <v>45045</v>
      </c>
      <c r="D32" s="163">
        <v>45231</v>
      </c>
      <c r="E32" s="136"/>
      <c r="F32" s="136"/>
      <c r="G32" s="163">
        <v>45045</v>
      </c>
      <c r="H32" s="163">
        <v>45231</v>
      </c>
      <c r="I32" s="182">
        <v>1</v>
      </c>
      <c r="J32" s="182">
        <v>1</v>
      </c>
      <c r="K32" s="137"/>
      <c r="L32" s="137"/>
    </row>
    <row r="33" spans="1:12" ht="30" customHeight="1" x14ac:dyDescent="0.25">
      <c r="A33" s="127" t="s">
        <v>355</v>
      </c>
      <c r="B33" s="134" t="s">
        <v>291</v>
      </c>
      <c r="C33" s="133" t="s">
        <v>428</v>
      </c>
      <c r="D33" s="183"/>
      <c r="E33" s="133" t="s">
        <v>428</v>
      </c>
      <c r="F33" s="133" t="s">
        <v>428</v>
      </c>
      <c r="G33" s="133" t="s">
        <v>428</v>
      </c>
      <c r="H33" s="183"/>
      <c r="I33" s="182"/>
      <c r="J33" s="182"/>
      <c r="K33" s="138"/>
      <c r="L33" s="131"/>
    </row>
    <row r="34" spans="1:12" ht="31.5" x14ac:dyDescent="0.25">
      <c r="A34" s="127" t="s">
        <v>356</v>
      </c>
      <c r="B34" s="134" t="s">
        <v>348</v>
      </c>
      <c r="C34" s="133" t="s">
        <v>428</v>
      </c>
      <c r="D34" s="183"/>
      <c r="E34" s="133"/>
      <c r="F34" s="133"/>
      <c r="G34" s="133" t="s">
        <v>428</v>
      </c>
      <c r="H34" s="183"/>
      <c r="I34" s="183"/>
      <c r="J34" s="183"/>
      <c r="K34" s="138"/>
      <c r="L34" s="137"/>
    </row>
    <row r="35" spans="1:12" x14ac:dyDescent="0.25">
      <c r="A35" s="127" t="s">
        <v>357</v>
      </c>
      <c r="B35" s="134" t="s">
        <v>206</v>
      </c>
      <c r="C35" s="163">
        <v>45275</v>
      </c>
      <c r="D35" s="163">
        <v>45291</v>
      </c>
      <c r="E35" s="136"/>
      <c r="F35" s="136"/>
      <c r="G35" s="163">
        <v>45275</v>
      </c>
      <c r="H35" s="163">
        <v>45291</v>
      </c>
      <c r="I35" s="182">
        <v>1</v>
      </c>
      <c r="J35" s="184">
        <v>1</v>
      </c>
      <c r="K35" s="137"/>
      <c r="L35" s="137"/>
    </row>
    <row r="36" spans="1:12" ht="33" customHeight="1" x14ac:dyDescent="0.25">
      <c r="A36" s="127" t="s">
        <v>358</v>
      </c>
      <c r="B36" s="134" t="s">
        <v>340</v>
      </c>
      <c r="C36" s="133" t="s">
        <v>428</v>
      </c>
      <c r="D36" s="183"/>
      <c r="E36" s="140"/>
      <c r="F36" s="133"/>
      <c r="G36" s="133" t="s">
        <v>428</v>
      </c>
      <c r="H36" s="183"/>
      <c r="I36" s="182"/>
      <c r="J36" s="184"/>
      <c r="K36" s="119"/>
      <c r="L36" s="119"/>
    </row>
    <row r="37" spans="1:12" x14ac:dyDescent="0.25">
      <c r="A37" s="127" t="s">
        <v>359</v>
      </c>
      <c r="B37" s="134" t="s">
        <v>204</v>
      </c>
      <c r="C37" s="163">
        <v>45231</v>
      </c>
      <c r="D37" s="163">
        <v>45275</v>
      </c>
      <c r="E37" s="136"/>
      <c r="F37" s="136"/>
      <c r="G37" s="163">
        <v>45231</v>
      </c>
      <c r="H37" s="163">
        <v>45275</v>
      </c>
      <c r="I37" s="184">
        <v>1</v>
      </c>
      <c r="J37" s="184">
        <v>1</v>
      </c>
      <c r="K37" s="119"/>
      <c r="L37" s="119"/>
    </row>
    <row r="38" spans="1:12" x14ac:dyDescent="0.25">
      <c r="A38" s="127" t="s">
        <v>497</v>
      </c>
      <c r="B38" s="129" t="s">
        <v>203</v>
      </c>
      <c r="C38" s="133"/>
      <c r="D38" s="133"/>
      <c r="E38" s="133"/>
      <c r="F38" s="133"/>
      <c r="G38" s="133"/>
      <c r="H38" s="133"/>
      <c r="I38" s="133"/>
      <c r="J38" s="133"/>
      <c r="K38" s="119"/>
      <c r="L38" s="119"/>
    </row>
    <row r="39" spans="1:12" ht="31.5" customHeight="1" x14ac:dyDescent="0.25">
      <c r="A39" s="127">
        <v>2</v>
      </c>
      <c r="B39" s="134" t="s">
        <v>345</v>
      </c>
      <c r="C39" s="135">
        <v>45368</v>
      </c>
      <c r="D39" s="135">
        <v>45389</v>
      </c>
      <c r="E39" s="133"/>
      <c r="F39" s="133"/>
      <c r="G39" s="135">
        <v>45368</v>
      </c>
      <c r="H39" s="135">
        <v>45389</v>
      </c>
      <c r="I39" s="184">
        <v>1</v>
      </c>
      <c r="J39" s="184">
        <v>1</v>
      </c>
      <c r="K39" s="119"/>
      <c r="L39" s="119"/>
    </row>
    <row r="40" spans="1:12" ht="15.75" customHeight="1" x14ac:dyDescent="0.25">
      <c r="A40" s="153" t="s">
        <v>202</v>
      </c>
      <c r="B40" s="134" t="s">
        <v>347</v>
      </c>
      <c r="C40" s="135">
        <v>45389</v>
      </c>
      <c r="D40" s="135">
        <v>45438</v>
      </c>
      <c r="E40" s="133"/>
      <c r="F40" s="133"/>
      <c r="G40" s="135">
        <v>45389</v>
      </c>
      <c r="H40" s="135">
        <v>45438</v>
      </c>
      <c r="I40" s="184">
        <v>1</v>
      </c>
      <c r="J40" s="184">
        <v>1</v>
      </c>
      <c r="K40" s="119"/>
      <c r="L40" s="119"/>
    </row>
    <row r="41" spans="1:12" ht="15.75" customHeight="1" x14ac:dyDescent="0.25">
      <c r="A41" s="153" t="s">
        <v>201</v>
      </c>
      <c r="B41" s="129" t="s">
        <v>426</v>
      </c>
      <c r="C41" s="133"/>
      <c r="D41" s="133"/>
      <c r="E41" s="133"/>
      <c r="F41" s="133"/>
      <c r="G41" s="133"/>
      <c r="H41" s="133"/>
      <c r="I41" s="133"/>
      <c r="J41" s="133"/>
      <c r="K41" s="119"/>
      <c r="L41" s="119"/>
    </row>
    <row r="42" spans="1:12" ht="15.75" customHeight="1" x14ac:dyDescent="0.25">
      <c r="A42" s="153">
        <v>3</v>
      </c>
      <c r="B42" s="134" t="s">
        <v>346</v>
      </c>
      <c r="C42" s="133" t="s">
        <v>428</v>
      </c>
      <c r="D42" s="133" t="s">
        <v>428</v>
      </c>
      <c r="E42" s="133"/>
      <c r="F42" s="133"/>
      <c r="G42" s="133" t="s">
        <v>428</v>
      </c>
      <c r="H42" s="133" t="s">
        <v>428</v>
      </c>
      <c r="I42" s="139"/>
      <c r="J42" s="139"/>
      <c r="K42" s="119"/>
      <c r="L42" s="119"/>
    </row>
    <row r="43" spans="1:12" ht="15.75" customHeight="1" x14ac:dyDescent="0.25">
      <c r="A43" s="153" t="s">
        <v>200</v>
      </c>
      <c r="B43" s="134" t="s">
        <v>198</v>
      </c>
      <c r="C43" s="135">
        <v>45438</v>
      </c>
      <c r="D43" s="135">
        <v>45445</v>
      </c>
      <c r="E43" s="133"/>
      <c r="F43" s="133"/>
      <c r="G43" s="135">
        <v>45438</v>
      </c>
      <c r="H43" s="135">
        <v>45445</v>
      </c>
      <c r="I43" s="184">
        <v>1</v>
      </c>
      <c r="J43" s="184">
        <v>1</v>
      </c>
      <c r="K43" s="119"/>
      <c r="L43" s="119"/>
    </row>
    <row r="44" spans="1:12" ht="15.75" customHeight="1" x14ac:dyDescent="0.25">
      <c r="A44" s="153" t="s">
        <v>199</v>
      </c>
      <c r="B44" s="134" t="s">
        <v>196</v>
      </c>
      <c r="C44" s="135">
        <v>45445</v>
      </c>
      <c r="D44" s="135">
        <v>45529</v>
      </c>
      <c r="E44" s="133"/>
      <c r="F44" s="133"/>
      <c r="G44" s="135">
        <v>45445</v>
      </c>
      <c r="H44" s="135">
        <v>45529</v>
      </c>
      <c r="I44" s="184">
        <v>1</v>
      </c>
      <c r="J44" s="184">
        <v>1</v>
      </c>
      <c r="K44" s="119"/>
      <c r="L44" s="119"/>
    </row>
    <row r="45" spans="1:12" ht="31.5" x14ac:dyDescent="0.25">
      <c r="A45" s="153" t="s">
        <v>197</v>
      </c>
      <c r="B45" s="134" t="s">
        <v>351</v>
      </c>
      <c r="C45" s="133" t="s">
        <v>428</v>
      </c>
      <c r="D45" s="133" t="s">
        <v>428</v>
      </c>
      <c r="E45" s="133"/>
      <c r="F45" s="133"/>
      <c r="G45" s="133" t="s">
        <v>428</v>
      </c>
      <c r="H45" s="133" t="s">
        <v>428</v>
      </c>
      <c r="I45" s="139"/>
      <c r="J45" s="139"/>
      <c r="K45" s="131"/>
      <c r="L45" s="131"/>
    </row>
    <row r="46" spans="1:12" ht="63" x14ac:dyDescent="0.25">
      <c r="A46" s="153" t="s">
        <v>195</v>
      </c>
      <c r="B46" s="134" t="s">
        <v>349</v>
      </c>
      <c r="C46" s="133" t="s">
        <v>428</v>
      </c>
      <c r="D46" s="133" t="s">
        <v>428</v>
      </c>
      <c r="E46" s="133"/>
      <c r="F46" s="133"/>
      <c r="G46" s="133" t="s">
        <v>428</v>
      </c>
      <c r="H46" s="133" t="s">
        <v>428</v>
      </c>
      <c r="I46" s="133"/>
      <c r="J46" s="133"/>
      <c r="K46" s="131"/>
      <c r="L46" s="131"/>
    </row>
    <row r="47" spans="1:12" x14ac:dyDescent="0.25">
      <c r="A47" s="153" t="s">
        <v>193</v>
      </c>
      <c r="B47" s="134" t="s">
        <v>194</v>
      </c>
      <c r="C47" s="135">
        <v>45529</v>
      </c>
      <c r="D47" s="135">
        <v>45604</v>
      </c>
      <c r="E47" s="133"/>
      <c r="F47" s="133"/>
      <c r="G47" s="135">
        <v>45529</v>
      </c>
      <c r="H47" s="135">
        <v>45604</v>
      </c>
      <c r="I47" s="184">
        <v>1</v>
      </c>
      <c r="J47" s="184">
        <v>1</v>
      </c>
      <c r="K47" s="131"/>
      <c r="L47" s="131"/>
    </row>
    <row r="48" spans="1:12" x14ac:dyDescent="0.25">
      <c r="A48" s="153" t="s">
        <v>360</v>
      </c>
      <c r="B48" s="129" t="s">
        <v>192</v>
      </c>
      <c r="C48" s="133"/>
      <c r="D48" s="133"/>
      <c r="E48" s="133"/>
      <c r="F48" s="133"/>
      <c r="G48" s="133"/>
      <c r="H48" s="133"/>
      <c r="I48" s="133"/>
      <c r="J48" s="133"/>
      <c r="K48" s="131"/>
      <c r="L48" s="131"/>
    </row>
    <row r="49" spans="1:12" x14ac:dyDescent="0.25">
      <c r="A49" s="153">
        <v>4</v>
      </c>
      <c r="B49" s="134" t="s">
        <v>190</v>
      </c>
      <c r="C49" s="135">
        <v>45604</v>
      </c>
      <c r="D49" s="135">
        <v>45618</v>
      </c>
      <c r="E49" s="133"/>
      <c r="F49" s="133"/>
      <c r="G49" s="135">
        <v>45604</v>
      </c>
      <c r="H49" s="135">
        <v>45618</v>
      </c>
      <c r="I49" s="184">
        <v>1</v>
      </c>
      <c r="J49" s="184">
        <v>1</v>
      </c>
      <c r="K49" s="131"/>
      <c r="L49" s="131"/>
    </row>
    <row r="50" spans="1:12" ht="47.25" x14ac:dyDescent="0.25">
      <c r="A50" s="153" t="s">
        <v>191</v>
      </c>
      <c r="B50" s="134" t="s">
        <v>350</v>
      </c>
      <c r="C50" s="133" t="s">
        <v>428</v>
      </c>
      <c r="D50" s="133" t="s">
        <v>428</v>
      </c>
      <c r="E50" s="133"/>
      <c r="F50" s="133"/>
      <c r="G50" s="133" t="s">
        <v>428</v>
      </c>
      <c r="H50" s="133" t="s">
        <v>428</v>
      </c>
      <c r="I50" s="139"/>
      <c r="J50" s="139"/>
      <c r="K50" s="131"/>
      <c r="L50" s="131"/>
    </row>
    <row r="51" spans="1:12" ht="31.5" x14ac:dyDescent="0.25">
      <c r="A51" s="153" t="s">
        <v>189</v>
      </c>
      <c r="B51" s="134" t="s">
        <v>352</v>
      </c>
      <c r="C51" s="133" t="s">
        <v>428</v>
      </c>
      <c r="D51" s="133" t="s">
        <v>428</v>
      </c>
      <c r="E51" s="133"/>
      <c r="F51" s="133"/>
      <c r="G51" s="133" t="s">
        <v>428</v>
      </c>
      <c r="H51" s="133" t="s">
        <v>428</v>
      </c>
      <c r="I51" s="139"/>
      <c r="J51" s="139"/>
      <c r="K51" s="131"/>
      <c r="L51" s="131"/>
    </row>
    <row r="52" spans="1:12" ht="31.5" x14ac:dyDescent="0.25">
      <c r="A52" s="153" t="s">
        <v>187</v>
      </c>
      <c r="B52" s="134" t="s">
        <v>188</v>
      </c>
      <c r="C52" s="133" t="s">
        <v>428</v>
      </c>
      <c r="D52" s="133" t="s">
        <v>428</v>
      </c>
      <c r="E52" s="133"/>
      <c r="F52" s="133"/>
      <c r="G52" s="133" t="s">
        <v>428</v>
      </c>
      <c r="H52" s="133" t="s">
        <v>428</v>
      </c>
      <c r="I52" s="133"/>
      <c r="J52" s="133"/>
      <c r="K52" s="131"/>
      <c r="L52" s="131"/>
    </row>
    <row r="53" spans="1:12" ht="20.25" customHeight="1" x14ac:dyDescent="0.25">
      <c r="A53" s="153" t="s">
        <v>185</v>
      </c>
      <c r="B53" s="141" t="s">
        <v>353</v>
      </c>
      <c r="C53" s="135">
        <v>45618</v>
      </c>
      <c r="D53" s="135">
        <v>45632</v>
      </c>
      <c r="E53" s="133"/>
      <c r="F53" s="133"/>
      <c r="G53" s="135">
        <v>45618</v>
      </c>
      <c r="H53" s="135">
        <v>45632</v>
      </c>
      <c r="I53" s="184">
        <v>1</v>
      </c>
      <c r="J53" s="184">
        <v>1</v>
      </c>
      <c r="K53" s="131"/>
      <c r="L53" s="131"/>
    </row>
    <row r="54" spans="1:12" ht="28.5" customHeight="1" x14ac:dyDescent="0.25">
      <c r="A54" s="153" t="s">
        <v>354</v>
      </c>
      <c r="B54" s="134" t="s">
        <v>186</v>
      </c>
      <c r="C54" s="133" t="s">
        <v>428</v>
      </c>
      <c r="D54" s="133" t="s">
        <v>428</v>
      </c>
      <c r="E54" s="133"/>
      <c r="F54" s="133"/>
      <c r="G54" s="133" t="s">
        <v>428</v>
      </c>
      <c r="H54" s="133" t="s">
        <v>428</v>
      </c>
      <c r="I54" s="139"/>
      <c r="J54" s="139"/>
      <c r="K54" s="131"/>
      <c r="L54" s="131"/>
    </row>
  </sheetData>
  <mergeCells count="21">
    <mergeCell ref="A14:L14"/>
    <mergeCell ref="A19:L19"/>
    <mergeCell ref="A21:A23"/>
    <mergeCell ref="B21:B23"/>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zoomScale="55" zoomScaleNormal="55" workbookViewId="0">
      <selection activeCell="C24" sqref="C24:AC86"/>
    </sheetView>
  </sheetViews>
  <sheetFormatPr defaultColWidth="9.140625" defaultRowHeight="15.75" x14ac:dyDescent="0.25"/>
  <cols>
    <col min="1" max="1" width="9.140625" style="39"/>
    <col min="2" max="2" width="57.85546875" style="39" customWidth="1"/>
    <col min="3" max="3" width="13" style="39" customWidth="1"/>
    <col min="4" max="4" width="17.85546875" style="39" customWidth="1"/>
    <col min="5" max="5" width="20.42578125" style="39" customWidth="1"/>
    <col min="6" max="6" width="18.7109375" style="39" customWidth="1"/>
    <col min="7" max="7" width="12.85546875" style="39" customWidth="1"/>
    <col min="8" max="8" width="11.5703125" style="39" customWidth="1"/>
    <col min="9" max="9" width="5.42578125" style="39" customWidth="1"/>
    <col min="10" max="10" width="9.5703125" style="39" customWidth="1"/>
    <col min="11" max="11" width="8.28515625" style="39" customWidth="1"/>
    <col min="12" max="12" width="10.5703125" style="39" customWidth="1"/>
    <col min="13" max="13" width="8.5703125" style="39" customWidth="1"/>
    <col min="14" max="14" width="9.5703125" style="39" customWidth="1"/>
    <col min="15" max="15" width="6.140625" style="39" customWidth="1"/>
    <col min="16" max="16" width="10.5703125" style="39" customWidth="1"/>
    <col min="17" max="17" width="7.5703125" style="39" customWidth="1"/>
    <col min="18" max="18" width="9.5703125" style="39" customWidth="1"/>
    <col min="19" max="19" width="6.140625" style="39" customWidth="1"/>
    <col min="20" max="20" width="10.5703125" style="39" customWidth="1"/>
    <col min="21" max="21" width="5.28515625" style="39" customWidth="1"/>
    <col min="22" max="22" width="9.5703125" style="39" customWidth="1"/>
    <col min="23" max="23" width="6.140625" style="39" customWidth="1"/>
    <col min="24" max="24" width="13.140625" style="39" customWidth="1"/>
    <col min="25" max="25" width="9.85546875" style="39" customWidth="1"/>
    <col min="26" max="16384" width="9.140625" style="39"/>
  </cols>
  <sheetData>
    <row r="1" spans="1:25" ht="18.75" x14ac:dyDescent="0.25">
      <c r="Y1" s="22" t="s">
        <v>67</v>
      </c>
    </row>
    <row r="2" spans="1:25" ht="18.75" x14ac:dyDescent="0.3">
      <c r="Y2" s="13" t="s">
        <v>8</v>
      </c>
    </row>
    <row r="3" spans="1:25" ht="18.75" x14ac:dyDescent="0.3">
      <c r="Y3" s="13" t="s">
        <v>66</v>
      </c>
    </row>
    <row r="4" spans="1:25"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row>
    <row r="5" spans="1:25" ht="18.75" x14ac:dyDescent="0.3">
      <c r="Y5" s="13"/>
    </row>
    <row r="6" spans="1:25" ht="18.75" x14ac:dyDescent="0.25">
      <c r="A6" s="255" t="s">
        <v>7</v>
      </c>
      <c r="B6" s="255"/>
      <c r="C6" s="255"/>
      <c r="D6" s="255"/>
      <c r="E6" s="255"/>
      <c r="F6" s="255"/>
      <c r="G6" s="255"/>
      <c r="H6" s="255"/>
      <c r="I6" s="255"/>
      <c r="J6" s="255"/>
      <c r="K6" s="255"/>
      <c r="L6" s="255"/>
      <c r="M6" s="255"/>
      <c r="N6" s="255"/>
      <c r="O6" s="255"/>
      <c r="P6" s="255"/>
      <c r="Q6" s="255"/>
      <c r="R6" s="255"/>
      <c r="S6" s="255"/>
      <c r="T6" s="255"/>
      <c r="U6" s="255"/>
      <c r="V6" s="255"/>
      <c r="W6" s="255"/>
      <c r="X6" s="255"/>
      <c r="Y6" s="255"/>
    </row>
    <row r="7" spans="1:25" ht="18.75" x14ac:dyDescent="0.25">
      <c r="A7" s="11"/>
      <c r="B7" s="11"/>
      <c r="C7" s="11"/>
      <c r="D7" s="11"/>
      <c r="E7" s="11"/>
      <c r="F7" s="11"/>
      <c r="G7" s="11"/>
      <c r="H7" s="11"/>
      <c r="I7" s="11"/>
      <c r="J7" s="41"/>
      <c r="K7" s="41"/>
      <c r="L7" s="41"/>
      <c r="M7" s="41"/>
      <c r="N7" s="41"/>
      <c r="O7" s="41"/>
      <c r="P7" s="41"/>
      <c r="Q7" s="41"/>
      <c r="R7" s="41"/>
      <c r="S7" s="41"/>
      <c r="T7" s="41"/>
      <c r="U7" s="41"/>
      <c r="V7" s="41"/>
      <c r="W7" s="41"/>
      <c r="X7" s="41"/>
      <c r="Y7" s="41"/>
    </row>
    <row r="8" spans="1:2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row>
    <row r="9" spans="1:25" ht="18.75" customHeight="1" x14ac:dyDescent="0.25">
      <c r="A9" s="260" t="s">
        <v>6</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11"/>
      <c r="B10" s="11"/>
      <c r="C10" s="11"/>
      <c r="D10" s="11"/>
      <c r="E10" s="11"/>
      <c r="F10" s="11"/>
      <c r="G10" s="11"/>
      <c r="H10" s="11"/>
      <c r="I10" s="11"/>
      <c r="J10" s="41"/>
      <c r="K10" s="41"/>
      <c r="L10" s="41"/>
      <c r="M10" s="41"/>
      <c r="N10" s="41"/>
      <c r="O10" s="41"/>
      <c r="P10" s="41"/>
      <c r="Q10" s="41"/>
      <c r="R10" s="41"/>
      <c r="S10" s="41"/>
      <c r="T10" s="41"/>
      <c r="U10" s="41"/>
      <c r="V10" s="41"/>
      <c r="W10" s="41"/>
      <c r="X10" s="41"/>
      <c r="Y10" s="41"/>
    </row>
    <row r="11" spans="1:25" x14ac:dyDescent="0.25">
      <c r="A11" s="287" t="str">
        <f>'1. паспорт местоположение'!A12:C12</f>
        <v>K_TP1100.AS.0006</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row>
    <row r="12" spans="1:25" x14ac:dyDescent="0.25">
      <c r="A12" s="260" t="s">
        <v>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0"/>
      <c r="B13" s="10"/>
      <c r="C13" s="10"/>
      <c r="D13" s="10"/>
      <c r="E13" s="10"/>
      <c r="F13" s="10"/>
      <c r="G13" s="10"/>
      <c r="H13" s="10"/>
      <c r="I13" s="10"/>
      <c r="J13" s="40"/>
      <c r="K13" s="40"/>
      <c r="L13" s="40"/>
      <c r="M13" s="40"/>
      <c r="N13" s="40"/>
      <c r="O13" s="40"/>
      <c r="P13" s="40"/>
      <c r="Q13" s="40"/>
      <c r="R13" s="40"/>
      <c r="S13" s="40"/>
      <c r="T13" s="40"/>
      <c r="U13" s="40"/>
      <c r="V13" s="40"/>
      <c r="W13" s="40"/>
      <c r="X13" s="40"/>
      <c r="Y13" s="40"/>
    </row>
    <row r="14" spans="1:25" x14ac:dyDescent="0.25">
      <c r="A14" s="287"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row>
    <row r="15" spans="1:25" ht="15.75" customHeight="1" x14ac:dyDescent="0.25">
      <c r="A15" s="260" t="s">
        <v>4</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row>
    <row r="18" spans="1:34" x14ac:dyDescent="0.25">
      <c r="A18" s="403" t="s">
        <v>396</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row>
    <row r="20" spans="1:34" ht="33" customHeight="1" x14ac:dyDescent="0.25">
      <c r="A20" s="399" t="s">
        <v>184</v>
      </c>
      <c r="B20" s="399" t="s">
        <v>183</v>
      </c>
      <c r="C20" s="397" t="s">
        <v>182</v>
      </c>
      <c r="D20" s="397"/>
      <c r="E20" s="402" t="s">
        <v>181</v>
      </c>
      <c r="F20" s="402"/>
      <c r="G20" s="392" t="s">
        <v>549</v>
      </c>
      <c r="H20" s="395" t="s">
        <v>500</v>
      </c>
      <c r="I20" s="396"/>
      <c r="J20" s="396"/>
      <c r="K20" s="396"/>
      <c r="L20" s="395" t="s">
        <v>501</v>
      </c>
      <c r="M20" s="396"/>
      <c r="N20" s="396"/>
      <c r="O20" s="396"/>
      <c r="P20" s="395" t="s">
        <v>502</v>
      </c>
      <c r="Q20" s="396"/>
      <c r="R20" s="396"/>
      <c r="S20" s="396"/>
      <c r="T20" s="395" t="s">
        <v>543</v>
      </c>
      <c r="U20" s="396"/>
      <c r="V20" s="396"/>
      <c r="W20" s="396"/>
      <c r="X20" s="395" t="s">
        <v>550</v>
      </c>
      <c r="Y20" s="396"/>
      <c r="Z20" s="396"/>
      <c r="AA20" s="396"/>
      <c r="AB20" s="404" t="s">
        <v>180</v>
      </c>
      <c r="AC20" s="404"/>
    </row>
    <row r="21" spans="1:34" ht="99.75" customHeight="1" x14ac:dyDescent="0.25">
      <c r="A21" s="400"/>
      <c r="B21" s="400"/>
      <c r="C21" s="397"/>
      <c r="D21" s="397"/>
      <c r="E21" s="402"/>
      <c r="F21" s="402"/>
      <c r="G21" s="393"/>
      <c r="H21" s="391" t="s">
        <v>0</v>
      </c>
      <c r="I21" s="391"/>
      <c r="J21" s="391" t="s">
        <v>178</v>
      </c>
      <c r="K21" s="391"/>
      <c r="L21" s="391" t="s">
        <v>0</v>
      </c>
      <c r="M21" s="391"/>
      <c r="N21" s="391" t="s">
        <v>178</v>
      </c>
      <c r="O21" s="391"/>
      <c r="P21" s="391" t="s">
        <v>0</v>
      </c>
      <c r="Q21" s="391"/>
      <c r="R21" s="391" t="s">
        <v>178</v>
      </c>
      <c r="S21" s="391"/>
      <c r="T21" s="391" t="s">
        <v>0</v>
      </c>
      <c r="U21" s="391"/>
      <c r="V21" s="391" t="s">
        <v>178</v>
      </c>
      <c r="W21" s="391"/>
      <c r="X21" s="391" t="s">
        <v>0</v>
      </c>
      <c r="Y21" s="391"/>
      <c r="Z21" s="391" t="s">
        <v>178</v>
      </c>
      <c r="AA21" s="391"/>
      <c r="AB21" s="404"/>
      <c r="AC21" s="404"/>
    </row>
    <row r="22" spans="1:34" ht="89.25" customHeight="1" x14ac:dyDescent="0.3">
      <c r="A22" s="401"/>
      <c r="B22" s="401"/>
      <c r="C22" s="185" t="s">
        <v>0</v>
      </c>
      <c r="D22" s="185" t="s">
        <v>178</v>
      </c>
      <c r="E22" s="155" t="s">
        <v>547</v>
      </c>
      <c r="F22" s="155" t="s">
        <v>548</v>
      </c>
      <c r="G22" s="394"/>
      <c r="H22" s="186" t="s">
        <v>378</v>
      </c>
      <c r="I22" s="186" t="s">
        <v>379</v>
      </c>
      <c r="J22" s="186" t="s">
        <v>378</v>
      </c>
      <c r="K22" s="186" t="s">
        <v>379</v>
      </c>
      <c r="L22" s="186" t="s">
        <v>378</v>
      </c>
      <c r="M22" s="186" t="s">
        <v>379</v>
      </c>
      <c r="N22" s="186" t="s">
        <v>378</v>
      </c>
      <c r="O22" s="186" t="s">
        <v>379</v>
      </c>
      <c r="P22" s="186" t="s">
        <v>378</v>
      </c>
      <c r="Q22" s="186" t="s">
        <v>379</v>
      </c>
      <c r="R22" s="186" t="s">
        <v>378</v>
      </c>
      <c r="S22" s="186" t="s">
        <v>379</v>
      </c>
      <c r="T22" s="186" t="s">
        <v>378</v>
      </c>
      <c r="U22" s="186" t="s">
        <v>379</v>
      </c>
      <c r="V22" s="186" t="s">
        <v>378</v>
      </c>
      <c r="W22" s="186" t="s">
        <v>379</v>
      </c>
      <c r="X22" s="186" t="s">
        <v>378</v>
      </c>
      <c r="Y22" s="186" t="s">
        <v>379</v>
      </c>
      <c r="Z22" s="186" t="s">
        <v>378</v>
      </c>
      <c r="AA22" s="186" t="s">
        <v>379</v>
      </c>
      <c r="AB22" s="185" t="s">
        <v>179</v>
      </c>
      <c r="AC22" s="185" t="s">
        <v>178</v>
      </c>
      <c r="AE22" s="40"/>
      <c r="AF22" s="40"/>
      <c r="AG22" s="40"/>
      <c r="AH22" s="40"/>
    </row>
    <row r="23" spans="1:34" ht="19.5" customHeight="1" x14ac:dyDescent="0.25">
      <c r="A23" s="189">
        <v>1</v>
      </c>
      <c r="B23" s="189">
        <v>2</v>
      </c>
      <c r="C23" s="189">
        <v>3</v>
      </c>
      <c r="D23" s="189">
        <v>4</v>
      </c>
      <c r="E23" s="189">
        <v>5</v>
      </c>
      <c r="F23" s="189">
        <v>6</v>
      </c>
      <c r="G23" s="189">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row>
    <row r="24" spans="1:34" ht="47.25" customHeight="1" x14ac:dyDescent="0.25">
      <c r="A24" s="143">
        <v>1</v>
      </c>
      <c r="B24" s="144" t="s">
        <v>177</v>
      </c>
      <c r="C24" s="145">
        <v>5.1480303959999993</v>
      </c>
      <c r="D24" s="145">
        <v>4.6847200119999997</v>
      </c>
      <c r="E24" s="145">
        <v>4.6847200119999997</v>
      </c>
      <c r="F24" s="145">
        <v>1.9323708419999996</v>
      </c>
      <c r="G24" s="145">
        <v>2.75234917</v>
      </c>
      <c r="H24" s="145">
        <v>0</v>
      </c>
      <c r="I24" s="145"/>
      <c r="J24" s="145">
        <v>1.9323708419999999</v>
      </c>
      <c r="K24" s="190"/>
      <c r="L24" s="145">
        <v>0</v>
      </c>
      <c r="M24" s="145"/>
      <c r="N24" s="145">
        <v>0</v>
      </c>
      <c r="O24" s="145"/>
      <c r="P24" s="145">
        <v>0</v>
      </c>
      <c r="Q24" s="145"/>
      <c r="R24" s="145">
        <v>0</v>
      </c>
      <c r="S24" s="145"/>
      <c r="T24" s="145">
        <v>0</v>
      </c>
      <c r="U24" s="145"/>
      <c r="V24" s="145">
        <v>0</v>
      </c>
      <c r="W24" s="145"/>
      <c r="X24" s="145">
        <v>0</v>
      </c>
      <c r="Y24" s="145"/>
      <c r="Z24" s="145" t="s">
        <v>542</v>
      </c>
      <c r="AA24" s="145"/>
      <c r="AB24" s="145">
        <v>0</v>
      </c>
      <c r="AC24" s="145">
        <v>1.9323708419999999</v>
      </c>
    </row>
    <row r="25" spans="1:34" ht="24" customHeight="1" x14ac:dyDescent="0.25">
      <c r="A25" s="146" t="s">
        <v>176</v>
      </c>
      <c r="B25" s="147" t="s">
        <v>175</v>
      </c>
      <c r="C25" s="145"/>
      <c r="D25" s="145"/>
      <c r="E25" s="145"/>
      <c r="F25" s="145"/>
      <c r="G25" s="145">
        <v>0</v>
      </c>
      <c r="H25" s="145">
        <v>0</v>
      </c>
      <c r="I25" s="145"/>
      <c r="J25" s="145">
        <v>0</v>
      </c>
      <c r="K25" s="145"/>
      <c r="L25" s="145">
        <v>0</v>
      </c>
      <c r="M25" s="145"/>
      <c r="N25" s="145">
        <v>0</v>
      </c>
      <c r="O25" s="145"/>
      <c r="P25" s="145">
        <v>0</v>
      </c>
      <c r="Q25" s="145"/>
      <c r="R25" s="145">
        <v>0</v>
      </c>
      <c r="S25" s="145"/>
      <c r="T25" s="145">
        <v>0</v>
      </c>
      <c r="U25" s="145"/>
      <c r="V25" s="145">
        <v>0</v>
      </c>
      <c r="W25" s="145"/>
      <c r="X25" s="145">
        <v>0</v>
      </c>
      <c r="Y25" s="145"/>
      <c r="Z25" s="145" t="s">
        <v>542</v>
      </c>
      <c r="AA25" s="145"/>
      <c r="AB25" s="145">
        <v>0</v>
      </c>
      <c r="AC25" s="145">
        <v>0</v>
      </c>
    </row>
    <row r="26" spans="1:34" x14ac:dyDescent="0.25">
      <c r="A26" s="146" t="s">
        <v>174</v>
      </c>
      <c r="B26" s="147" t="s">
        <v>173</v>
      </c>
      <c r="C26" s="145"/>
      <c r="D26" s="145"/>
      <c r="E26" s="145"/>
      <c r="F26" s="145"/>
      <c r="G26" s="145">
        <v>0</v>
      </c>
      <c r="H26" s="145">
        <v>0</v>
      </c>
      <c r="I26" s="145"/>
      <c r="J26" s="145">
        <v>0</v>
      </c>
      <c r="K26" s="145"/>
      <c r="L26" s="145">
        <v>0</v>
      </c>
      <c r="M26" s="145"/>
      <c r="N26" s="145">
        <v>0</v>
      </c>
      <c r="O26" s="145"/>
      <c r="P26" s="145">
        <v>0</v>
      </c>
      <c r="Q26" s="145"/>
      <c r="R26" s="145">
        <v>0</v>
      </c>
      <c r="S26" s="145"/>
      <c r="T26" s="145">
        <v>0</v>
      </c>
      <c r="U26" s="145"/>
      <c r="V26" s="145">
        <v>0</v>
      </c>
      <c r="W26" s="145"/>
      <c r="X26" s="145">
        <v>0</v>
      </c>
      <c r="Y26" s="145"/>
      <c r="Z26" s="145" t="s">
        <v>542</v>
      </c>
      <c r="AA26" s="145"/>
      <c r="AB26" s="145">
        <v>0</v>
      </c>
      <c r="AC26" s="145">
        <v>0</v>
      </c>
    </row>
    <row r="27" spans="1:34" ht="31.5" x14ac:dyDescent="0.25">
      <c r="A27" s="146" t="s">
        <v>172</v>
      </c>
      <c r="B27" s="147" t="s">
        <v>335</v>
      </c>
      <c r="C27" s="145"/>
      <c r="D27" s="145"/>
      <c r="E27" s="145"/>
      <c r="F27" s="145"/>
      <c r="G27" s="145">
        <v>2.3368820850000001</v>
      </c>
      <c r="H27" s="145">
        <v>0</v>
      </c>
      <c r="I27" s="145"/>
      <c r="J27" s="145">
        <v>1.610309035</v>
      </c>
      <c r="K27" s="190"/>
      <c r="L27" s="145">
        <v>0</v>
      </c>
      <c r="M27" s="145"/>
      <c r="N27" s="145">
        <v>0</v>
      </c>
      <c r="O27" s="145"/>
      <c r="P27" s="145">
        <v>0</v>
      </c>
      <c r="Q27" s="145"/>
      <c r="R27" s="145">
        <v>0</v>
      </c>
      <c r="S27" s="145"/>
      <c r="T27" s="145">
        <v>0</v>
      </c>
      <c r="U27" s="145"/>
      <c r="V27" s="145">
        <v>0</v>
      </c>
      <c r="W27" s="145"/>
      <c r="X27" s="145">
        <v>0</v>
      </c>
      <c r="Y27" s="145"/>
      <c r="Z27" s="145" t="s">
        <v>542</v>
      </c>
      <c r="AA27" s="145"/>
      <c r="AB27" s="145">
        <v>0</v>
      </c>
      <c r="AC27" s="145">
        <v>1.610309035</v>
      </c>
    </row>
    <row r="28" spans="1:34" x14ac:dyDescent="0.25">
      <c r="A28" s="146" t="s">
        <v>171</v>
      </c>
      <c r="B28" s="147" t="s">
        <v>170</v>
      </c>
      <c r="C28" s="145"/>
      <c r="D28" s="145"/>
      <c r="E28" s="145"/>
      <c r="F28" s="145"/>
      <c r="G28" s="145">
        <v>0</v>
      </c>
      <c r="H28" s="145">
        <v>0</v>
      </c>
      <c r="I28" s="145"/>
      <c r="J28" s="145">
        <v>0</v>
      </c>
      <c r="K28" s="145"/>
      <c r="L28" s="145">
        <v>0</v>
      </c>
      <c r="M28" s="145"/>
      <c r="N28" s="145">
        <v>0</v>
      </c>
      <c r="O28" s="145"/>
      <c r="P28" s="145">
        <v>0</v>
      </c>
      <c r="Q28" s="145"/>
      <c r="R28" s="145">
        <v>0</v>
      </c>
      <c r="S28" s="145"/>
      <c r="T28" s="145">
        <v>0</v>
      </c>
      <c r="U28" s="145"/>
      <c r="V28" s="145">
        <v>0</v>
      </c>
      <c r="W28" s="145"/>
      <c r="X28" s="145">
        <v>0</v>
      </c>
      <c r="Y28" s="145"/>
      <c r="Z28" s="145">
        <v>0</v>
      </c>
      <c r="AA28" s="145"/>
      <c r="AB28" s="145">
        <v>0</v>
      </c>
      <c r="AC28" s="145">
        <v>0</v>
      </c>
    </row>
    <row r="29" spans="1:34" x14ac:dyDescent="0.25">
      <c r="A29" s="146" t="s">
        <v>169</v>
      </c>
      <c r="B29" s="148" t="s">
        <v>168</v>
      </c>
      <c r="C29" s="145"/>
      <c r="D29" s="145"/>
      <c r="E29" s="145"/>
      <c r="F29" s="145"/>
      <c r="G29" s="145">
        <v>0.41546708499999996</v>
      </c>
      <c r="H29" s="145">
        <v>0</v>
      </c>
      <c r="I29" s="145"/>
      <c r="J29" s="145">
        <v>0.32206180699999987</v>
      </c>
      <c r="K29" s="190"/>
      <c r="L29" s="145">
        <v>0</v>
      </c>
      <c r="M29" s="145"/>
      <c r="N29" s="145">
        <v>0</v>
      </c>
      <c r="O29" s="145"/>
      <c r="P29" s="145">
        <v>0</v>
      </c>
      <c r="Q29" s="145"/>
      <c r="R29" s="145">
        <v>0</v>
      </c>
      <c r="S29" s="145"/>
      <c r="T29" s="145">
        <v>0</v>
      </c>
      <c r="U29" s="145"/>
      <c r="V29" s="145">
        <v>0</v>
      </c>
      <c r="W29" s="145"/>
      <c r="X29" s="145">
        <v>0</v>
      </c>
      <c r="Y29" s="145"/>
      <c r="Z29" s="145" t="s">
        <v>542</v>
      </c>
      <c r="AA29" s="145"/>
      <c r="AB29" s="145">
        <v>0</v>
      </c>
      <c r="AC29" s="145">
        <v>0.32206180699999987</v>
      </c>
    </row>
    <row r="30" spans="1:34" ht="47.25" x14ac:dyDescent="0.25">
      <c r="A30" s="143" t="s">
        <v>61</v>
      </c>
      <c r="B30" s="144" t="s">
        <v>167</v>
      </c>
      <c r="C30" s="145">
        <v>4.3230316799999997</v>
      </c>
      <c r="D30" s="145">
        <v>3.9471911199999998</v>
      </c>
      <c r="E30" s="145">
        <v>3.75269392</v>
      </c>
      <c r="F30" s="145">
        <v>0</v>
      </c>
      <c r="G30" s="145">
        <v>3.7526939199999996</v>
      </c>
      <c r="H30" s="145">
        <v>0</v>
      </c>
      <c r="I30" s="145"/>
      <c r="J30" s="145">
        <v>0</v>
      </c>
      <c r="K30" s="190"/>
      <c r="L30" s="145">
        <v>0</v>
      </c>
      <c r="M30" s="145"/>
      <c r="N30" s="145">
        <v>0</v>
      </c>
      <c r="O30" s="145"/>
      <c r="P30" s="145">
        <v>0</v>
      </c>
      <c r="Q30" s="145"/>
      <c r="R30" s="145">
        <v>0</v>
      </c>
      <c r="S30" s="145"/>
      <c r="T30" s="145">
        <v>0</v>
      </c>
      <c r="U30" s="145"/>
      <c r="V30" s="145">
        <v>0</v>
      </c>
      <c r="W30" s="145"/>
      <c r="X30" s="145">
        <v>0</v>
      </c>
      <c r="Y30" s="145"/>
      <c r="Z30" s="145" t="s">
        <v>542</v>
      </c>
      <c r="AA30" s="145"/>
      <c r="AB30" s="145">
        <v>0</v>
      </c>
      <c r="AC30" s="145">
        <v>0</v>
      </c>
    </row>
    <row r="31" spans="1:34" x14ac:dyDescent="0.25">
      <c r="A31" s="143" t="s">
        <v>166</v>
      </c>
      <c r="B31" s="147" t="s">
        <v>165</v>
      </c>
      <c r="C31" s="145">
        <v>0.19449719999999998</v>
      </c>
      <c r="D31" s="145">
        <v>0.19449719999999998</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v>0</v>
      </c>
      <c r="AC31" s="145">
        <v>0</v>
      </c>
    </row>
    <row r="32" spans="1:34" ht="31.5" x14ac:dyDescent="0.25">
      <c r="A32" s="143" t="s">
        <v>164</v>
      </c>
      <c r="B32" s="147" t="s">
        <v>163</v>
      </c>
      <c r="C32" s="145">
        <v>1.08113489</v>
      </c>
      <c r="D32" s="145">
        <v>1.08113489</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v>0</v>
      </c>
      <c r="AC32" s="145">
        <v>0</v>
      </c>
    </row>
    <row r="33" spans="1:29" x14ac:dyDescent="0.25">
      <c r="A33" s="143" t="s">
        <v>162</v>
      </c>
      <c r="B33" s="147" t="s">
        <v>161</v>
      </c>
      <c r="C33" s="145">
        <v>2.1189807300000001</v>
      </c>
      <c r="D33" s="145">
        <v>2.0674512100000002</v>
      </c>
      <c r="E33" s="145"/>
      <c r="F33" s="145"/>
      <c r="G33" s="145"/>
      <c r="H33" s="145"/>
      <c r="I33" s="145"/>
      <c r="J33" s="145"/>
      <c r="K33" s="145"/>
      <c r="L33" s="191"/>
      <c r="M33" s="145"/>
      <c r="N33" s="145"/>
      <c r="O33" s="145"/>
      <c r="P33" s="145"/>
      <c r="Q33" s="145"/>
      <c r="R33" s="145"/>
      <c r="S33" s="145"/>
      <c r="T33" s="145"/>
      <c r="U33" s="145"/>
      <c r="V33" s="145"/>
      <c r="W33" s="145"/>
      <c r="X33" s="145"/>
      <c r="Y33" s="145"/>
      <c r="Z33" s="145"/>
      <c r="AA33" s="145"/>
      <c r="AB33" s="145">
        <v>0</v>
      </c>
      <c r="AC33" s="145">
        <v>0</v>
      </c>
    </row>
    <row r="34" spans="1:29" x14ac:dyDescent="0.25">
      <c r="A34" s="143" t="s">
        <v>160</v>
      </c>
      <c r="B34" s="147" t="s">
        <v>159</v>
      </c>
      <c r="C34" s="145">
        <v>0.92841885999999973</v>
      </c>
      <c r="D34" s="145">
        <v>0.60410782000000018</v>
      </c>
      <c r="E34" s="145"/>
      <c r="F34" s="145"/>
      <c r="G34" s="145"/>
      <c r="H34" s="145"/>
      <c r="I34" s="145"/>
      <c r="J34" s="145"/>
      <c r="K34" s="190"/>
      <c r="L34" s="145"/>
      <c r="M34" s="145"/>
      <c r="N34" s="145"/>
      <c r="O34" s="145"/>
      <c r="P34" s="145"/>
      <c r="Q34" s="145"/>
      <c r="R34" s="145"/>
      <c r="S34" s="145"/>
      <c r="T34" s="145"/>
      <c r="U34" s="145"/>
      <c r="V34" s="145"/>
      <c r="W34" s="145"/>
      <c r="X34" s="145"/>
      <c r="Y34" s="145"/>
      <c r="Z34" s="145"/>
      <c r="AA34" s="145"/>
      <c r="AB34" s="145">
        <v>0</v>
      </c>
      <c r="AC34" s="145">
        <v>0</v>
      </c>
    </row>
    <row r="35" spans="1:29" ht="31.5" x14ac:dyDescent="0.25">
      <c r="A35" s="143" t="s">
        <v>60</v>
      </c>
      <c r="B35" s="144" t="s">
        <v>158</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row>
    <row r="36" spans="1:29" x14ac:dyDescent="0.25">
      <c r="A36" s="146" t="s">
        <v>157</v>
      </c>
      <c r="B36" s="149" t="s">
        <v>462</v>
      </c>
      <c r="C36" s="145"/>
      <c r="D36" s="145"/>
      <c r="E36" s="145"/>
      <c r="F36" s="145"/>
      <c r="G36" s="145">
        <v>0</v>
      </c>
      <c r="H36" s="145">
        <v>0</v>
      </c>
      <c r="I36" s="145" t="s">
        <v>441</v>
      </c>
      <c r="J36" s="145">
        <v>0</v>
      </c>
      <c r="K36" s="145" t="s">
        <v>441</v>
      </c>
      <c r="L36" s="145">
        <v>0</v>
      </c>
      <c r="M36" s="154" t="s">
        <v>441</v>
      </c>
      <c r="N36" s="145">
        <v>0</v>
      </c>
      <c r="O36" s="145" t="s">
        <v>441</v>
      </c>
      <c r="P36" s="145">
        <v>0</v>
      </c>
      <c r="Q36" s="154" t="s">
        <v>441</v>
      </c>
      <c r="R36" s="145">
        <v>0</v>
      </c>
      <c r="S36" s="145" t="s">
        <v>441</v>
      </c>
      <c r="T36" s="145">
        <v>0</v>
      </c>
      <c r="U36" s="154" t="s">
        <v>441</v>
      </c>
      <c r="V36" s="145">
        <v>0</v>
      </c>
      <c r="W36" s="145" t="s">
        <v>441</v>
      </c>
      <c r="X36" s="145">
        <v>0</v>
      </c>
      <c r="Y36" s="154" t="s">
        <v>441</v>
      </c>
      <c r="Z36" s="145" t="s">
        <v>542</v>
      </c>
      <c r="AA36" s="145" t="s">
        <v>542</v>
      </c>
      <c r="AB36" s="145">
        <v>0</v>
      </c>
      <c r="AC36" s="145">
        <v>0</v>
      </c>
    </row>
    <row r="37" spans="1:29" ht="31.5" x14ac:dyDescent="0.25">
      <c r="A37" s="146" t="s">
        <v>156</v>
      </c>
      <c r="B37" s="149" t="s">
        <v>460</v>
      </c>
      <c r="C37" s="145"/>
      <c r="D37" s="145"/>
      <c r="E37" s="145"/>
      <c r="F37" s="145"/>
      <c r="G37" s="145">
        <v>0</v>
      </c>
      <c r="H37" s="145">
        <v>0</v>
      </c>
      <c r="I37" s="145" t="s">
        <v>441</v>
      </c>
      <c r="J37" s="145">
        <v>0</v>
      </c>
      <c r="K37" s="145" t="s">
        <v>441</v>
      </c>
      <c r="L37" s="145">
        <v>0</v>
      </c>
      <c r="M37" s="154" t="s">
        <v>441</v>
      </c>
      <c r="N37" s="145">
        <v>0</v>
      </c>
      <c r="O37" s="145" t="s">
        <v>441</v>
      </c>
      <c r="P37" s="145">
        <v>0</v>
      </c>
      <c r="Q37" s="154" t="s">
        <v>441</v>
      </c>
      <c r="R37" s="145">
        <v>0</v>
      </c>
      <c r="S37" s="145" t="s">
        <v>441</v>
      </c>
      <c r="T37" s="145">
        <v>0</v>
      </c>
      <c r="U37" s="154" t="s">
        <v>441</v>
      </c>
      <c r="V37" s="145">
        <v>0</v>
      </c>
      <c r="W37" s="145" t="s">
        <v>441</v>
      </c>
      <c r="X37" s="145">
        <v>0</v>
      </c>
      <c r="Y37" s="154" t="s">
        <v>441</v>
      </c>
      <c r="Z37" s="145" t="s">
        <v>542</v>
      </c>
      <c r="AA37" s="145" t="s">
        <v>542</v>
      </c>
      <c r="AB37" s="145">
        <v>0</v>
      </c>
      <c r="AC37" s="145">
        <v>0</v>
      </c>
    </row>
    <row r="38" spans="1:29" x14ac:dyDescent="0.25">
      <c r="A38" s="146" t="s">
        <v>155</v>
      </c>
      <c r="B38" s="147" t="s">
        <v>146</v>
      </c>
      <c r="C38" s="145"/>
      <c r="D38" s="145"/>
      <c r="E38" s="145"/>
      <c r="F38" s="145"/>
      <c r="G38" s="145">
        <v>0</v>
      </c>
      <c r="H38" s="145">
        <v>0</v>
      </c>
      <c r="I38" s="145" t="s">
        <v>441</v>
      </c>
      <c r="J38" s="145">
        <v>0</v>
      </c>
      <c r="K38" s="145" t="s">
        <v>441</v>
      </c>
      <c r="L38" s="145">
        <v>0</v>
      </c>
      <c r="M38" s="154" t="s">
        <v>441</v>
      </c>
      <c r="N38" s="145">
        <v>0</v>
      </c>
      <c r="O38" s="145" t="s">
        <v>441</v>
      </c>
      <c r="P38" s="145">
        <v>0</v>
      </c>
      <c r="Q38" s="154" t="s">
        <v>441</v>
      </c>
      <c r="R38" s="145">
        <v>0</v>
      </c>
      <c r="S38" s="145" t="s">
        <v>441</v>
      </c>
      <c r="T38" s="145">
        <v>0</v>
      </c>
      <c r="U38" s="154" t="s">
        <v>441</v>
      </c>
      <c r="V38" s="145">
        <v>0</v>
      </c>
      <c r="W38" s="145" t="s">
        <v>441</v>
      </c>
      <c r="X38" s="145">
        <v>0</v>
      </c>
      <c r="Y38" s="154" t="s">
        <v>441</v>
      </c>
      <c r="Z38" s="145" t="s">
        <v>542</v>
      </c>
      <c r="AA38" s="145" t="s">
        <v>542</v>
      </c>
      <c r="AB38" s="145">
        <v>0</v>
      </c>
      <c r="AC38" s="145">
        <v>0</v>
      </c>
    </row>
    <row r="39" spans="1:29" x14ac:dyDescent="0.25">
      <c r="A39" s="146" t="s">
        <v>154</v>
      </c>
      <c r="B39" s="147" t="s">
        <v>494</v>
      </c>
      <c r="C39" s="145"/>
      <c r="D39" s="145"/>
      <c r="E39" s="145"/>
      <c r="F39" s="145"/>
      <c r="G39" s="145">
        <v>0</v>
      </c>
      <c r="H39" s="145">
        <v>0</v>
      </c>
      <c r="I39" s="145" t="s">
        <v>441</v>
      </c>
      <c r="J39" s="145">
        <v>0</v>
      </c>
      <c r="K39" s="145" t="s">
        <v>441</v>
      </c>
      <c r="L39" s="145">
        <v>0</v>
      </c>
      <c r="M39" s="154" t="s">
        <v>441</v>
      </c>
      <c r="N39" s="145">
        <v>0</v>
      </c>
      <c r="O39" s="145" t="s">
        <v>441</v>
      </c>
      <c r="P39" s="145">
        <v>0</v>
      </c>
      <c r="Q39" s="154" t="s">
        <v>441</v>
      </c>
      <c r="R39" s="145">
        <v>0</v>
      </c>
      <c r="S39" s="145" t="s">
        <v>441</v>
      </c>
      <c r="T39" s="145">
        <v>0</v>
      </c>
      <c r="U39" s="154" t="s">
        <v>441</v>
      </c>
      <c r="V39" s="145">
        <v>0</v>
      </c>
      <c r="W39" s="145" t="s">
        <v>441</v>
      </c>
      <c r="X39" s="145">
        <v>0</v>
      </c>
      <c r="Y39" s="154" t="s">
        <v>441</v>
      </c>
      <c r="Z39" s="145" t="s">
        <v>542</v>
      </c>
      <c r="AA39" s="145" t="s">
        <v>542</v>
      </c>
      <c r="AB39" s="145">
        <v>0</v>
      </c>
      <c r="AC39" s="145">
        <v>0</v>
      </c>
    </row>
    <row r="40" spans="1:29" x14ac:dyDescent="0.25">
      <c r="A40" s="146" t="s">
        <v>153</v>
      </c>
      <c r="B40" s="147" t="s">
        <v>463</v>
      </c>
      <c r="C40" s="145"/>
      <c r="D40" s="145"/>
      <c r="E40" s="145"/>
      <c r="F40" s="145"/>
      <c r="G40" s="145">
        <v>0</v>
      </c>
      <c r="H40" s="145">
        <v>0</v>
      </c>
      <c r="I40" s="145" t="s">
        <v>441</v>
      </c>
      <c r="J40" s="145">
        <v>0</v>
      </c>
      <c r="K40" s="145" t="s">
        <v>441</v>
      </c>
      <c r="L40" s="145">
        <v>0</v>
      </c>
      <c r="M40" s="154" t="s">
        <v>441</v>
      </c>
      <c r="N40" s="145">
        <v>0</v>
      </c>
      <c r="O40" s="145" t="s">
        <v>441</v>
      </c>
      <c r="P40" s="145">
        <v>0</v>
      </c>
      <c r="Q40" s="154" t="s">
        <v>441</v>
      </c>
      <c r="R40" s="145">
        <v>0</v>
      </c>
      <c r="S40" s="145" t="s">
        <v>441</v>
      </c>
      <c r="T40" s="145">
        <v>0</v>
      </c>
      <c r="U40" s="154" t="s">
        <v>441</v>
      </c>
      <c r="V40" s="145">
        <v>0</v>
      </c>
      <c r="W40" s="145" t="s">
        <v>441</v>
      </c>
      <c r="X40" s="145">
        <v>0</v>
      </c>
      <c r="Y40" s="154" t="s">
        <v>441</v>
      </c>
      <c r="Z40" s="145" t="s">
        <v>542</v>
      </c>
      <c r="AA40" s="145" t="s">
        <v>542</v>
      </c>
      <c r="AB40" s="145">
        <v>0</v>
      </c>
      <c r="AC40" s="145">
        <v>0</v>
      </c>
    </row>
    <row r="41" spans="1:29" x14ac:dyDescent="0.25">
      <c r="A41" s="146" t="s">
        <v>152</v>
      </c>
      <c r="B41" s="147" t="s">
        <v>464</v>
      </c>
      <c r="C41" s="145"/>
      <c r="D41" s="145"/>
      <c r="E41" s="145"/>
      <c r="F41" s="145"/>
      <c r="G41" s="145">
        <v>0</v>
      </c>
      <c r="H41" s="145">
        <v>0</v>
      </c>
      <c r="I41" s="145" t="s">
        <v>441</v>
      </c>
      <c r="J41" s="145">
        <v>0</v>
      </c>
      <c r="K41" s="145" t="s">
        <v>441</v>
      </c>
      <c r="L41" s="145">
        <v>0</v>
      </c>
      <c r="M41" s="154" t="s">
        <v>441</v>
      </c>
      <c r="N41" s="145">
        <v>0</v>
      </c>
      <c r="O41" s="145" t="s">
        <v>441</v>
      </c>
      <c r="P41" s="145">
        <v>0</v>
      </c>
      <c r="Q41" s="154" t="s">
        <v>441</v>
      </c>
      <c r="R41" s="145">
        <v>0</v>
      </c>
      <c r="S41" s="145" t="s">
        <v>441</v>
      </c>
      <c r="T41" s="145">
        <v>0</v>
      </c>
      <c r="U41" s="154" t="s">
        <v>441</v>
      </c>
      <c r="V41" s="145">
        <v>0</v>
      </c>
      <c r="W41" s="145" t="s">
        <v>441</v>
      </c>
      <c r="X41" s="145">
        <v>0</v>
      </c>
      <c r="Y41" s="154" t="s">
        <v>441</v>
      </c>
      <c r="Z41" s="145" t="s">
        <v>542</v>
      </c>
      <c r="AA41" s="145" t="s">
        <v>542</v>
      </c>
      <c r="AB41" s="145">
        <v>0</v>
      </c>
      <c r="AC41" s="145">
        <v>0</v>
      </c>
    </row>
    <row r="42" spans="1:29" x14ac:dyDescent="0.25">
      <c r="A42" s="146" t="s">
        <v>151</v>
      </c>
      <c r="B42" s="147" t="s">
        <v>465</v>
      </c>
      <c r="C42" s="145"/>
      <c r="D42" s="145"/>
      <c r="E42" s="145"/>
      <c r="F42" s="145"/>
      <c r="G42" s="145">
        <v>0</v>
      </c>
      <c r="H42" s="145">
        <v>0</v>
      </c>
      <c r="I42" s="145" t="s">
        <v>441</v>
      </c>
      <c r="J42" s="145">
        <v>0</v>
      </c>
      <c r="K42" s="145" t="s">
        <v>441</v>
      </c>
      <c r="L42" s="145">
        <v>0</v>
      </c>
      <c r="M42" s="154" t="s">
        <v>441</v>
      </c>
      <c r="N42" s="145">
        <v>0</v>
      </c>
      <c r="O42" s="145" t="s">
        <v>441</v>
      </c>
      <c r="P42" s="145">
        <v>0</v>
      </c>
      <c r="Q42" s="154" t="s">
        <v>441</v>
      </c>
      <c r="R42" s="145">
        <v>0</v>
      </c>
      <c r="S42" s="145" t="s">
        <v>441</v>
      </c>
      <c r="T42" s="145">
        <v>0</v>
      </c>
      <c r="U42" s="154" t="s">
        <v>441</v>
      </c>
      <c r="V42" s="145">
        <v>0</v>
      </c>
      <c r="W42" s="145" t="s">
        <v>441</v>
      </c>
      <c r="X42" s="145">
        <v>0</v>
      </c>
      <c r="Y42" s="154" t="s">
        <v>441</v>
      </c>
      <c r="Z42" s="145" t="s">
        <v>542</v>
      </c>
      <c r="AA42" s="145" t="s">
        <v>542</v>
      </c>
      <c r="AB42" s="145">
        <v>0</v>
      </c>
      <c r="AC42" s="145">
        <v>0</v>
      </c>
    </row>
    <row r="43" spans="1:29" x14ac:dyDescent="0.25">
      <c r="A43" s="146" t="s">
        <v>466</v>
      </c>
      <c r="B43" s="147" t="s">
        <v>467</v>
      </c>
      <c r="C43" s="145"/>
      <c r="D43" s="145"/>
      <c r="E43" s="145"/>
      <c r="F43" s="145"/>
      <c r="G43" s="145">
        <v>0</v>
      </c>
      <c r="H43" s="145">
        <v>0</v>
      </c>
      <c r="I43" s="145" t="s">
        <v>441</v>
      </c>
      <c r="J43" s="145">
        <v>0</v>
      </c>
      <c r="K43" s="145" t="s">
        <v>441</v>
      </c>
      <c r="L43" s="145">
        <v>0</v>
      </c>
      <c r="M43" s="154" t="s">
        <v>441</v>
      </c>
      <c r="N43" s="145">
        <v>0</v>
      </c>
      <c r="O43" s="145" t="s">
        <v>441</v>
      </c>
      <c r="P43" s="145">
        <v>0</v>
      </c>
      <c r="Q43" s="154" t="s">
        <v>441</v>
      </c>
      <c r="R43" s="145">
        <v>0</v>
      </c>
      <c r="S43" s="145" t="s">
        <v>441</v>
      </c>
      <c r="T43" s="145">
        <v>0</v>
      </c>
      <c r="U43" s="154" t="s">
        <v>441</v>
      </c>
      <c r="V43" s="145">
        <v>0</v>
      </c>
      <c r="W43" s="145" t="s">
        <v>441</v>
      </c>
      <c r="X43" s="145">
        <v>0</v>
      </c>
      <c r="Y43" s="154" t="s">
        <v>441</v>
      </c>
      <c r="Z43" s="145" t="s">
        <v>542</v>
      </c>
      <c r="AA43" s="145" t="s">
        <v>542</v>
      </c>
      <c r="AB43" s="145">
        <v>0</v>
      </c>
      <c r="AC43" s="145">
        <v>0</v>
      </c>
    </row>
    <row r="44" spans="1:29" x14ac:dyDescent="0.25">
      <c r="A44" s="146" t="s">
        <v>468</v>
      </c>
      <c r="B44" s="147" t="s">
        <v>469</v>
      </c>
      <c r="C44" s="145"/>
      <c r="D44" s="145"/>
      <c r="E44" s="145"/>
      <c r="F44" s="145"/>
      <c r="G44" s="145">
        <v>0</v>
      </c>
      <c r="H44" s="145">
        <v>0</v>
      </c>
      <c r="I44" s="145" t="s">
        <v>441</v>
      </c>
      <c r="J44" s="145">
        <v>0</v>
      </c>
      <c r="K44" s="145" t="s">
        <v>441</v>
      </c>
      <c r="L44" s="145">
        <v>0</v>
      </c>
      <c r="M44" s="154" t="s">
        <v>441</v>
      </c>
      <c r="N44" s="145">
        <v>0</v>
      </c>
      <c r="O44" s="145" t="s">
        <v>441</v>
      </c>
      <c r="P44" s="145">
        <v>0</v>
      </c>
      <c r="Q44" s="154" t="s">
        <v>441</v>
      </c>
      <c r="R44" s="145">
        <v>0</v>
      </c>
      <c r="S44" s="145" t="s">
        <v>441</v>
      </c>
      <c r="T44" s="145">
        <v>0</v>
      </c>
      <c r="U44" s="154" t="s">
        <v>441</v>
      </c>
      <c r="V44" s="145">
        <v>0</v>
      </c>
      <c r="W44" s="145" t="s">
        <v>441</v>
      </c>
      <c r="X44" s="145">
        <v>0</v>
      </c>
      <c r="Y44" s="154" t="s">
        <v>441</v>
      </c>
      <c r="Z44" s="145" t="s">
        <v>542</v>
      </c>
      <c r="AA44" s="145" t="s">
        <v>542</v>
      </c>
      <c r="AB44" s="145">
        <v>0</v>
      </c>
      <c r="AC44" s="145">
        <v>0</v>
      </c>
    </row>
    <row r="45" spans="1:29" x14ac:dyDescent="0.25">
      <c r="A45" s="146" t="s">
        <v>470</v>
      </c>
      <c r="B45" s="147" t="s">
        <v>471</v>
      </c>
      <c r="C45" s="145"/>
      <c r="D45" s="145"/>
      <c r="E45" s="145"/>
      <c r="F45" s="145"/>
      <c r="G45" s="145">
        <v>0</v>
      </c>
      <c r="H45" s="145">
        <v>0</v>
      </c>
      <c r="I45" s="145" t="s">
        <v>441</v>
      </c>
      <c r="J45" s="145">
        <v>0</v>
      </c>
      <c r="K45" s="145" t="s">
        <v>441</v>
      </c>
      <c r="L45" s="145">
        <v>0</v>
      </c>
      <c r="M45" s="154" t="s">
        <v>441</v>
      </c>
      <c r="N45" s="145">
        <v>0</v>
      </c>
      <c r="O45" s="145" t="s">
        <v>441</v>
      </c>
      <c r="P45" s="145">
        <v>0</v>
      </c>
      <c r="Q45" s="154" t="s">
        <v>441</v>
      </c>
      <c r="R45" s="145">
        <v>0</v>
      </c>
      <c r="S45" s="145" t="s">
        <v>441</v>
      </c>
      <c r="T45" s="145">
        <v>0</v>
      </c>
      <c r="U45" s="154" t="s">
        <v>441</v>
      </c>
      <c r="V45" s="145">
        <v>0</v>
      </c>
      <c r="W45" s="145" t="s">
        <v>441</v>
      </c>
      <c r="X45" s="145">
        <v>0</v>
      </c>
      <c r="Y45" s="154" t="s">
        <v>441</v>
      </c>
      <c r="Z45" s="145" t="s">
        <v>542</v>
      </c>
      <c r="AA45" s="145" t="s">
        <v>542</v>
      </c>
      <c r="AB45" s="145">
        <v>0</v>
      </c>
      <c r="AC45" s="145">
        <v>0</v>
      </c>
    </row>
    <row r="46" spans="1:29" x14ac:dyDescent="0.25">
      <c r="A46" s="146" t="s">
        <v>472</v>
      </c>
      <c r="B46" s="147" t="s">
        <v>473</v>
      </c>
      <c r="C46" s="145"/>
      <c r="D46" s="145"/>
      <c r="E46" s="145"/>
      <c r="F46" s="145"/>
      <c r="G46" s="145">
        <v>0</v>
      </c>
      <c r="H46" s="145">
        <v>0</v>
      </c>
      <c r="I46" s="145" t="s">
        <v>441</v>
      </c>
      <c r="J46" s="145">
        <v>0</v>
      </c>
      <c r="K46" s="145" t="s">
        <v>441</v>
      </c>
      <c r="L46" s="145">
        <v>0</v>
      </c>
      <c r="M46" s="154" t="s">
        <v>441</v>
      </c>
      <c r="N46" s="145">
        <v>0</v>
      </c>
      <c r="O46" s="145" t="s">
        <v>441</v>
      </c>
      <c r="P46" s="145">
        <v>0</v>
      </c>
      <c r="Q46" s="154" t="s">
        <v>441</v>
      </c>
      <c r="R46" s="145">
        <v>0</v>
      </c>
      <c r="S46" s="145" t="s">
        <v>441</v>
      </c>
      <c r="T46" s="145">
        <v>0</v>
      </c>
      <c r="U46" s="154" t="s">
        <v>441</v>
      </c>
      <c r="V46" s="145">
        <v>0</v>
      </c>
      <c r="W46" s="145" t="s">
        <v>441</v>
      </c>
      <c r="X46" s="145">
        <v>0</v>
      </c>
      <c r="Y46" s="154" t="s">
        <v>441</v>
      </c>
      <c r="Z46" s="145" t="s">
        <v>542</v>
      </c>
      <c r="AA46" s="145" t="s">
        <v>542</v>
      </c>
      <c r="AB46" s="145">
        <v>0</v>
      </c>
      <c r="AC46" s="145">
        <v>0</v>
      </c>
    </row>
    <row r="47" spans="1:29" x14ac:dyDescent="0.25">
      <c r="A47" s="143" t="s">
        <v>59</v>
      </c>
      <c r="B47" s="144" t="s">
        <v>150</v>
      </c>
      <c r="C47" s="145"/>
      <c r="D47" s="145"/>
      <c r="E47" s="145"/>
      <c r="F47" s="145"/>
      <c r="G47" s="192"/>
      <c r="H47" s="145"/>
      <c r="I47" s="145"/>
      <c r="J47" s="145"/>
      <c r="K47" s="145"/>
      <c r="L47" s="145"/>
      <c r="M47" s="145"/>
      <c r="N47" s="145"/>
      <c r="O47" s="154"/>
      <c r="P47" s="145"/>
      <c r="Q47" s="145"/>
      <c r="R47" s="145"/>
      <c r="S47" s="145"/>
      <c r="T47" s="145"/>
      <c r="U47" s="145"/>
      <c r="V47" s="145"/>
      <c r="W47" s="145"/>
      <c r="X47" s="145"/>
      <c r="Y47" s="145"/>
      <c r="Z47" s="145"/>
      <c r="AA47" s="145"/>
      <c r="AB47" s="145"/>
      <c r="AC47" s="145"/>
    </row>
    <row r="48" spans="1:29" x14ac:dyDescent="0.25">
      <c r="A48" s="146" t="s">
        <v>149</v>
      </c>
      <c r="B48" s="149" t="s">
        <v>462</v>
      </c>
      <c r="C48" s="145">
        <v>0</v>
      </c>
      <c r="D48" s="145">
        <v>0</v>
      </c>
      <c r="E48" s="145"/>
      <c r="F48" s="145"/>
      <c r="G48" s="145">
        <v>0</v>
      </c>
      <c r="H48" s="145">
        <v>0</v>
      </c>
      <c r="I48" s="145"/>
      <c r="J48" s="145">
        <v>0</v>
      </c>
      <c r="K48" s="145"/>
      <c r="L48" s="145">
        <v>0</v>
      </c>
      <c r="M48" s="145"/>
      <c r="N48" s="145">
        <v>0</v>
      </c>
      <c r="O48" s="145"/>
      <c r="P48" s="145">
        <v>0</v>
      </c>
      <c r="Q48" s="145"/>
      <c r="R48" s="145">
        <v>0</v>
      </c>
      <c r="S48" s="145"/>
      <c r="T48" s="145">
        <v>0</v>
      </c>
      <c r="U48" s="145"/>
      <c r="V48" s="145">
        <v>0</v>
      </c>
      <c r="W48" s="145"/>
      <c r="X48" s="145">
        <v>0</v>
      </c>
      <c r="Y48" s="145"/>
      <c r="Z48" s="145" t="s">
        <v>542</v>
      </c>
      <c r="AA48" s="145"/>
      <c r="AB48" s="145">
        <v>0</v>
      </c>
      <c r="AC48" s="145">
        <v>0</v>
      </c>
    </row>
    <row r="49" spans="1:29" ht="31.5" x14ac:dyDescent="0.25">
      <c r="A49" s="146" t="s">
        <v>148</v>
      </c>
      <c r="B49" s="149" t="s">
        <v>460</v>
      </c>
      <c r="C49" s="145">
        <v>0</v>
      </c>
      <c r="D49" s="145">
        <v>0</v>
      </c>
      <c r="E49" s="145"/>
      <c r="F49" s="145"/>
      <c r="G49" s="145">
        <v>0</v>
      </c>
      <c r="H49" s="145">
        <v>0</v>
      </c>
      <c r="I49" s="145"/>
      <c r="J49" s="145">
        <v>0</v>
      </c>
      <c r="K49" s="145"/>
      <c r="L49" s="145">
        <v>0</v>
      </c>
      <c r="M49" s="145"/>
      <c r="N49" s="145">
        <v>0</v>
      </c>
      <c r="O49" s="145"/>
      <c r="P49" s="145">
        <v>0</v>
      </c>
      <c r="Q49" s="145"/>
      <c r="R49" s="145">
        <v>0</v>
      </c>
      <c r="S49" s="145"/>
      <c r="T49" s="145">
        <v>0</v>
      </c>
      <c r="U49" s="145"/>
      <c r="V49" s="145">
        <v>0</v>
      </c>
      <c r="W49" s="145"/>
      <c r="X49" s="145">
        <v>0</v>
      </c>
      <c r="Y49" s="145"/>
      <c r="Z49" s="145" t="s">
        <v>542</v>
      </c>
      <c r="AA49" s="145"/>
      <c r="AB49" s="145">
        <v>0</v>
      </c>
      <c r="AC49" s="145">
        <v>0</v>
      </c>
    </row>
    <row r="50" spans="1:29" x14ac:dyDescent="0.25">
      <c r="A50" s="146" t="s">
        <v>147</v>
      </c>
      <c r="B50" s="147" t="s">
        <v>146</v>
      </c>
      <c r="C50" s="145">
        <v>0</v>
      </c>
      <c r="D50" s="145">
        <v>0</v>
      </c>
      <c r="E50" s="145"/>
      <c r="F50" s="145"/>
      <c r="G50" s="145">
        <v>0</v>
      </c>
      <c r="H50" s="145">
        <v>0</v>
      </c>
      <c r="I50" s="145"/>
      <c r="J50" s="145">
        <v>0</v>
      </c>
      <c r="K50" s="145"/>
      <c r="L50" s="145">
        <v>0</v>
      </c>
      <c r="M50" s="145"/>
      <c r="N50" s="145">
        <v>0</v>
      </c>
      <c r="O50" s="145"/>
      <c r="P50" s="145">
        <v>0</v>
      </c>
      <c r="Q50" s="145"/>
      <c r="R50" s="145">
        <v>0</v>
      </c>
      <c r="S50" s="145"/>
      <c r="T50" s="145">
        <v>0</v>
      </c>
      <c r="U50" s="145"/>
      <c r="V50" s="145">
        <v>0</v>
      </c>
      <c r="W50" s="145"/>
      <c r="X50" s="145">
        <v>0</v>
      </c>
      <c r="Y50" s="145"/>
      <c r="Z50" s="145" t="s">
        <v>542</v>
      </c>
      <c r="AA50" s="145"/>
      <c r="AB50" s="145">
        <v>0</v>
      </c>
      <c r="AC50" s="145">
        <v>0</v>
      </c>
    </row>
    <row r="51" spans="1:29" ht="35.25" customHeight="1" x14ac:dyDescent="0.25">
      <c r="A51" s="146" t="s">
        <v>145</v>
      </c>
      <c r="B51" s="147" t="s">
        <v>144</v>
      </c>
      <c r="C51" s="145">
        <v>0</v>
      </c>
      <c r="D51" s="145">
        <v>0</v>
      </c>
      <c r="E51" s="145"/>
      <c r="F51" s="145"/>
      <c r="G51" s="145">
        <v>0</v>
      </c>
      <c r="H51" s="145">
        <v>0</v>
      </c>
      <c r="I51" s="145"/>
      <c r="J51" s="145">
        <v>0</v>
      </c>
      <c r="K51" s="145"/>
      <c r="L51" s="145">
        <v>0</v>
      </c>
      <c r="M51" s="145"/>
      <c r="N51" s="145">
        <v>0</v>
      </c>
      <c r="O51" s="145"/>
      <c r="P51" s="145">
        <v>0</v>
      </c>
      <c r="Q51" s="145"/>
      <c r="R51" s="145">
        <v>0</v>
      </c>
      <c r="S51" s="145"/>
      <c r="T51" s="145">
        <v>0</v>
      </c>
      <c r="U51" s="145"/>
      <c r="V51" s="145">
        <v>0</v>
      </c>
      <c r="W51" s="145"/>
      <c r="X51" s="145">
        <v>0</v>
      </c>
      <c r="Y51" s="145"/>
      <c r="Z51" s="145" t="s">
        <v>542</v>
      </c>
      <c r="AA51" s="145"/>
      <c r="AB51" s="145">
        <v>0</v>
      </c>
      <c r="AC51" s="145">
        <v>0</v>
      </c>
    </row>
    <row r="52" spans="1:29" ht="31.5" x14ac:dyDescent="0.25">
      <c r="A52" s="146" t="s">
        <v>143</v>
      </c>
      <c r="B52" s="147" t="s">
        <v>142</v>
      </c>
      <c r="C52" s="145">
        <v>0</v>
      </c>
      <c r="D52" s="145">
        <v>0</v>
      </c>
      <c r="E52" s="145"/>
      <c r="F52" s="145"/>
      <c r="G52" s="145">
        <v>0</v>
      </c>
      <c r="H52" s="145">
        <v>0</v>
      </c>
      <c r="I52" s="145"/>
      <c r="J52" s="145">
        <v>0</v>
      </c>
      <c r="K52" s="145"/>
      <c r="L52" s="145">
        <v>0</v>
      </c>
      <c r="M52" s="145"/>
      <c r="N52" s="145">
        <v>0</v>
      </c>
      <c r="O52" s="145"/>
      <c r="P52" s="145">
        <v>0</v>
      </c>
      <c r="Q52" s="145"/>
      <c r="R52" s="145">
        <v>0</v>
      </c>
      <c r="S52" s="145"/>
      <c r="T52" s="145">
        <v>0</v>
      </c>
      <c r="U52" s="145"/>
      <c r="V52" s="145">
        <v>0</v>
      </c>
      <c r="W52" s="145"/>
      <c r="X52" s="145">
        <v>0</v>
      </c>
      <c r="Y52" s="145"/>
      <c r="Z52" s="145" t="s">
        <v>542</v>
      </c>
      <c r="AA52" s="145"/>
      <c r="AB52" s="145">
        <v>0</v>
      </c>
      <c r="AC52" s="145">
        <v>0</v>
      </c>
    </row>
    <row r="53" spans="1:29" x14ac:dyDescent="0.25">
      <c r="A53" s="146" t="s">
        <v>141</v>
      </c>
      <c r="B53" s="147" t="s">
        <v>140</v>
      </c>
      <c r="C53" s="145">
        <v>0</v>
      </c>
      <c r="D53" s="145">
        <v>0</v>
      </c>
      <c r="E53" s="145"/>
      <c r="F53" s="145"/>
      <c r="G53" s="145">
        <v>0</v>
      </c>
      <c r="H53" s="145">
        <v>0</v>
      </c>
      <c r="I53" s="145"/>
      <c r="J53" s="145">
        <v>0</v>
      </c>
      <c r="K53" s="145"/>
      <c r="L53" s="145">
        <v>0</v>
      </c>
      <c r="M53" s="145"/>
      <c r="N53" s="145">
        <v>0</v>
      </c>
      <c r="O53" s="145"/>
      <c r="P53" s="145">
        <v>0</v>
      </c>
      <c r="Q53" s="145"/>
      <c r="R53" s="145">
        <v>0</v>
      </c>
      <c r="S53" s="145"/>
      <c r="T53" s="145">
        <v>0</v>
      </c>
      <c r="U53" s="145"/>
      <c r="V53" s="145">
        <v>0</v>
      </c>
      <c r="W53" s="145"/>
      <c r="X53" s="145">
        <v>0</v>
      </c>
      <c r="Y53" s="145"/>
      <c r="Z53" s="145" t="s">
        <v>542</v>
      </c>
      <c r="AA53" s="145"/>
      <c r="AB53" s="145">
        <v>0</v>
      </c>
      <c r="AC53" s="145">
        <v>0</v>
      </c>
    </row>
    <row r="54" spans="1:29" x14ac:dyDescent="0.25">
      <c r="A54" s="146" t="s">
        <v>139</v>
      </c>
      <c r="B54" s="147" t="s">
        <v>463</v>
      </c>
      <c r="C54" s="145">
        <v>108</v>
      </c>
      <c r="D54" s="145">
        <v>108</v>
      </c>
      <c r="E54" s="145"/>
      <c r="F54" s="145"/>
      <c r="G54" s="145">
        <v>108</v>
      </c>
      <c r="H54" s="145">
        <v>0</v>
      </c>
      <c r="I54" s="145"/>
      <c r="J54" s="145">
        <v>0</v>
      </c>
      <c r="K54" s="145"/>
      <c r="L54" s="145">
        <v>0</v>
      </c>
      <c r="M54" s="145"/>
      <c r="N54" s="145">
        <v>0</v>
      </c>
      <c r="O54" s="145"/>
      <c r="P54" s="145">
        <v>0</v>
      </c>
      <c r="Q54" s="145"/>
      <c r="R54" s="145">
        <v>0</v>
      </c>
      <c r="S54" s="145"/>
      <c r="T54" s="145">
        <v>0</v>
      </c>
      <c r="U54" s="145"/>
      <c r="V54" s="145">
        <v>0</v>
      </c>
      <c r="W54" s="145"/>
      <c r="X54" s="145">
        <v>0</v>
      </c>
      <c r="Y54" s="145"/>
      <c r="Z54" s="145" t="s">
        <v>542</v>
      </c>
      <c r="AA54" s="145"/>
      <c r="AB54" s="145">
        <v>0</v>
      </c>
      <c r="AC54" s="145">
        <v>0</v>
      </c>
    </row>
    <row r="55" spans="1:29" x14ac:dyDescent="0.25">
      <c r="A55" s="146" t="s">
        <v>474</v>
      </c>
      <c r="B55" s="147" t="s">
        <v>464</v>
      </c>
      <c r="C55" s="145">
        <v>0</v>
      </c>
      <c r="D55" s="145">
        <v>0</v>
      </c>
      <c r="E55" s="145"/>
      <c r="F55" s="145"/>
      <c r="G55" s="145">
        <v>0</v>
      </c>
      <c r="H55" s="145">
        <v>0</v>
      </c>
      <c r="I55" s="145"/>
      <c r="J55" s="145">
        <v>0</v>
      </c>
      <c r="K55" s="145"/>
      <c r="L55" s="145">
        <v>0</v>
      </c>
      <c r="M55" s="145"/>
      <c r="N55" s="145">
        <v>0</v>
      </c>
      <c r="O55" s="145"/>
      <c r="P55" s="145">
        <v>0</v>
      </c>
      <c r="Q55" s="145"/>
      <c r="R55" s="145">
        <v>0</v>
      </c>
      <c r="S55" s="145"/>
      <c r="T55" s="145">
        <v>0</v>
      </c>
      <c r="U55" s="145"/>
      <c r="V55" s="145">
        <v>0</v>
      </c>
      <c r="W55" s="145"/>
      <c r="X55" s="145">
        <v>0</v>
      </c>
      <c r="Y55" s="145"/>
      <c r="Z55" s="145" t="s">
        <v>542</v>
      </c>
      <c r="AA55" s="145"/>
      <c r="AB55" s="145">
        <v>0</v>
      </c>
      <c r="AC55" s="145">
        <v>0</v>
      </c>
    </row>
    <row r="56" spans="1:29" x14ac:dyDescent="0.25">
      <c r="A56" s="146" t="s">
        <v>475</v>
      </c>
      <c r="B56" s="147" t="s">
        <v>465</v>
      </c>
      <c r="C56" s="145">
        <v>0</v>
      </c>
      <c r="D56" s="145">
        <v>0</v>
      </c>
      <c r="E56" s="145"/>
      <c r="F56" s="145"/>
      <c r="G56" s="145">
        <v>0</v>
      </c>
      <c r="H56" s="145">
        <v>0</v>
      </c>
      <c r="I56" s="145"/>
      <c r="J56" s="145">
        <v>0</v>
      </c>
      <c r="K56" s="145"/>
      <c r="L56" s="145">
        <v>0</v>
      </c>
      <c r="M56" s="145"/>
      <c r="N56" s="145">
        <v>0</v>
      </c>
      <c r="O56" s="145"/>
      <c r="P56" s="145">
        <v>0</v>
      </c>
      <c r="Q56" s="145"/>
      <c r="R56" s="145">
        <v>0</v>
      </c>
      <c r="S56" s="145"/>
      <c r="T56" s="145">
        <v>0</v>
      </c>
      <c r="U56" s="145"/>
      <c r="V56" s="145">
        <v>0</v>
      </c>
      <c r="W56" s="145"/>
      <c r="X56" s="145">
        <v>0</v>
      </c>
      <c r="Y56" s="145"/>
      <c r="Z56" s="145" t="s">
        <v>542</v>
      </c>
      <c r="AA56" s="145"/>
      <c r="AB56" s="145">
        <v>0</v>
      </c>
      <c r="AC56" s="145">
        <v>0</v>
      </c>
    </row>
    <row r="57" spans="1:29" x14ac:dyDescent="0.25">
      <c r="A57" s="146" t="s">
        <v>476</v>
      </c>
      <c r="B57" s="147" t="s">
        <v>467</v>
      </c>
      <c r="C57" s="145">
        <v>0</v>
      </c>
      <c r="D57" s="145">
        <v>0</v>
      </c>
      <c r="E57" s="145"/>
      <c r="F57" s="145"/>
      <c r="G57" s="145">
        <v>0</v>
      </c>
      <c r="H57" s="145">
        <v>0</v>
      </c>
      <c r="I57" s="145"/>
      <c r="J57" s="145">
        <v>0</v>
      </c>
      <c r="K57" s="145"/>
      <c r="L57" s="145">
        <v>0</v>
      </c>
      <c r="M57" s="145"/>
      <c r="N57" s="145">
        <v>0</v>
      </c>
      <c r="O57" s="145"/>
      <c r="P57" s="145">
        <v>0</v>
      </c>
      <c r="Q57" s="145"/>
      <c r="R57" s="145">
        <v>0</v>
      </c>
      <c r="S57" s="145"/>
      <c r="T57" s="145">
        <v>0</v>
      </c>
      <c r="U57" s="145"/>
      <c r="V57" s="145">
        <v>0</v>
      </c>
      <c r="W57" s="145"/>
      <c r="X57" s="145">
        <v>0</v>
      </c>
      <c r="Y57" s="145"/>
      <c r="Z57" s="145" t="s">
        <v>542</v>
      </c>
      <c r="AA57" s="145"/>
      <c r="AB57" s="145">
        <v>0</v>
      </c>
      <c r="AC57" s="145">
        <v>0</v>
      </c>
    </row>
    <row r="58" spans="1:29" ht="36.75" customHeight="1" x14ac:dyDescent="0.25">
      <c r="A58" s="146" t="s">
        <v>477</v>
      </c>
      <c r="B58" s="147" t="s">
        <v>469</v>
      </c>
      <c r="C58" s="145">
        <v>0</v>
      </c>
      <c r="D58" s="145">
        <v>0</v>
      </c>
      <c r="E58" s="145"/>
      <c r="F58" s="145"/>
      <c r="G58" s="145">
        <v>0</v>
      </c>
      <c r="H58" s="145">
        <v>0</v>
      </c>
      <c r="I58" s="145"/>
      <c r="J58" s="145">
        <v>0</v>
      </c>
      <c r="K58" s="145"/>
      <c r="L58" s="145">
        <v>0</v>
      </c>
      <c r="M58" s="145"/>
      <c r="N58" s="145">
        <v>0</v>
      </c>
      <c r="O58" s="145"/>
      <c r="P58" s="145">
        <v>0</v>
      </c>
      <c r="Q58" s="145"/>
      <c r="R58" s="145">
        <v>0</v>
      </c>
      <c r="S58" s="145"/>
      <c r="T58" s="145">
        <v>0</v>
      </c>
      <c r="U58" s="145"/>
      <c r="V58" s="145">
        <v>0</v>
      </c>
      <c r="W58" s="145"/>
      <c r="X58" s="145">
        <v>0</v>
      </c>
      <c r="Y58" s="145"/>
      <c r="Z58" s="145" t="s">
        <v>542</v>
      </c>
      <c r="AA58" s="145"/>
      <c r="AB58" s="145">
        <v>0</v>
      </c>
      <c r="AC58" s="145">
        <v>0</v>
      </c>
    </row>
    <row r="59" spans="1:29" x14ac:dyDescent="0.25">
      <c r="A59" s="146" t="s">
        <v>478</v>
      </c>
      <c r="B59" s="147" t="s">
        <v>471</v>
      </c>
      <c r="C59" s="145">
        <v>0</v>
      </c>
      <c r="D59" s="145">
        <v>0</v>
      </c>
      <c r="E59" s="145"/>
      <c r="F59" s="145"/>
      <c r="G59" s="145">
        <v>0</v>
      </c>
      <c r="H59" s="145">
        <v>0</v>
      </c>
      <c r="I59" s="145"/>
      <c r="J59" s="145">
        <v>0</v>
      </c>
      <c r="K59" s="145"/>
      <c r="L59" s="145">
        <v>0</v>
      </c>
      <c r="M59" s="145"/>
      <c r="N59" s="145">
        <v>0</v>
      </c>
      <c r="O59" s="145"/>
      <c r="P59" s="145">
        <v>0</v>
      </c>
      <c r="Q59" s="145"/>
      <c r="R59" s="145">
        <v>0</v>
      </c>
      <c r="S59" s="145"/>
      <c r="T59" s="145">
        <v>0</v>
      </c>
      <c r="U59" s="145"/>
      <c r="V59" s="145">
        <v>0</v>
      </c>
      <c r="W59" s="145"/>
      <c r="X59" s="145">
        <v>0</v>
      </c>
      <c r="Y59" s="145"/>
      <c r="Z59" s="145" t="s">
        <v>542</v>
      </c>
      <c r="AA59" s="145"/>
      <c r="AB59" s="145">
        <v>0</v>
      </c>
      <c r="AC59" s="145">
        <v>0</v>
      </c>
    </row>
    <row r="60" spans="1:29" x14ac:dyDescent="0.25">
      <c r="A60" s="146" t="s">
        <v>479</v>
      </c>
      <c r="B60" s="147" t="s">
        <v>473</v>
      </c>
      <c r="C60" s="145">
        <v>0</v>
      </c>
      <c r="D60" s="145">
        <v>0</v>
      </c>
      <c r="E60" s="145"/>
      <c r="F60" s="145"/>
      <c r="G60" s="145">
        <v>0</v>
      </c>
      <c r="H60" s="145">
        <v>0</v>
      </c>
      <c r="I60" s="145"/>
      <c r="J60" s="145">
        <v>0</v>
      </c>
      <c r="K60" s="145"/>
      <c r="L60" s="145">
        <v>0</v>
      </c>
      <c r="M60" s="145"/>
      <c r="N60" s="145">
        <v>0</v>
      </c>
      <c r="O60" s="145"/>
      <c r="P60" s="145">
        <v>0</v>
      </c>
      <c r="Q60" s="145"/>
      <c r="R60" s="145">
        <v>0</v>
      </c>
      <c r="S60" s="145"/>
      <c r="T60" s="145">
        <v>0</v>
      </c>
      <c r="U60" s="145"/>
      <c r="V60" s="145">
        <v>0</v>
      </c>
      <c r="W60" s="145"/>
      <c r="X60" s="145">
        <v>0</v>
      </c>
      <c r="Y60" s="145"/>
      <c r="Z60" s="145" t="s">
        <v>542</v>
      </c>
      <c r="AA60" s="145"/>
      <c r="AB60" s="145">
        <v>0</v>
      </c>
      <c r="AC60" s="145">
        <v>0</v>
      </c>
    </row>
    <row r="61" spans="1:29" ht="31.5" x14ac:dyDescent="0.25">
      <c r="A61" s="143" t="s">
        <v>57</v>
      </c>
      <c r="B61" s="144" t="s">
        <v>138</v>
      </c>
      <c r="C61" s="145"/>
      <c r="D61" s="145"/>
      <c r="E61" s="145"/>
      <c r="F61" s="145"/>
      <c r="G61" s="192"/>
      <c r="H61" s="145"/>
      <c r="I61" s="145"/>
      <c r="J61" s="145"/>
      <c r="K61" s="145"/>
      <c r="L61" s="145"/>
      <c r="M61" s="145"/>
      <c r="N61" s="145"/>
      <c r="O61" s="145"/>
      <c r="P61" s="145"/>
      <c r="Q61" s="145"/>
      <c r="R61" s="145"/>
      <c r="S61" s="145"/>
      <c r="T61" s="145"/>
      <c r="U61" s="145"/>
      <c r="V61" s="145"/>
      <c r="W61" s="145"/>
      <c r="X61" s="145"/>
      <c r="Y61" s="145"/>
      <c r="Z61" s="145"/>
      <c r="AA61" s="145"/>
      <c r="AB61" s="145"/>
      <c r="AC61" s="145"/>
    </row>
    <row r="62" spans="1:29" x14ac:dyDescent="0.25">
      <c r="A62" s="146" t="s">
        <v>137</v>
      </c>
      <c r="B62" s="147" t="s">
        <v>136</v>
      </c>
      <c r="C62" s="145">
        <v>4.3230316799999997</v>
      </c>
      <c r="D62" s="145">
        <v>3.9471911199999998</v>
      </c>
      <c r="E62" s="145"/>
      <c r="F62" s="145"/>
      <c r="G62" s="145">
        <v>3.9471911199999994</v>
      </c>
      <c r="H62" s="145">
        <v>0</v>
      </c>
      <c r="I62" s="145"/>
      <c r="J62" s="145">
        <v>0</v>
      </c>
      <c r="K62" s="145"/>
      <c r="L62" s="145">
        <v>0</v>
      </c>
      <c r="M62" s="145"/>
      <c r="N62" s="145">
        <v>0</v>
      </c>
      <c r="O62" s="145"/>
      <c r="P62" s="145">
        <v>0</v>
      </c>
      <c r="Q62" s="145"/>
      <c r="R62" s="145">
        <v>0</v>
      </c>
      <c r="S62" s="145"/>
      <c r="T62" s="145">
        <v>0</v>
      </c>
      <c r="U62" s="145"/>
      <c r="V62" s="145">
        <v>0</v>
      </c>
      <c r="W62" s="145"/>
      <c r="X62" s="145">
        <v>0</v>
      </c>
      <c r="Y62" s="145"/>
      <c r="Z62" s="145" t="s">
        <v>542</v>
      </c>
      <c r="AA62" s="145"/>
      <c r="AB62" s="145">
        <v>0</v>
      </c>
      <c r="AC62" s="145">
        <v>0</v>
      </c>
    </row>
    <row r="63" spans="1:29" x14ac:dyDescent="0.25">
      <c r="A63" s="146" t="s">
        <v>135</v>
      </c>
      <c r="B63" s="147" t="s">
        <v>129</v>
      </c>
      <c r="C63" s="145"/>
      <c r="D63" s="145"/>
      <c r="E63" s="145"/>
      <c r="F63" s="145"/>
      <c r="G63" s="145">
        <v>0</v>
      </c>
      <c r="H63" s="145">
        <v>0</v>
      </c>
      <c r="I63" s="145"/>
      <c r="J63" s="145">
        <v>0</v>
      </c>
      <c r="K63" s="145"/>
      <c r="L63" s="145">
        <v>0</v>
      </c>
      <c r="M63" s="145"/>
      <c r="N63" s="145">
        <v>0</v>
      </c>
      <c r="O63" s="145"/>
      <c r="P63" s="145">
        <v>0</v>
      </c>
      <c r="Q63" s="145"/>
      <c r="R63" s="145">
        <v>0</v>
      </c>
      <c r="S63" s="145"/>
      <c r="T63" s="145">
        <v>0</v>
      </c>
      <c r="U63" s="145"/>
      <c r="V63" s="145">
        <v>0</v>
      </c>
      <c r="W63" s="145"/>
      <c r="X63" s="145">
        <v>0</v>
      </c>
      <c r="Y63" s="145"/>
      <c r="Z63" s="145" t="s">
        <v>542</v>
      </c>
      <c r="AA63" s="145"/>
      <c r="AB63" s="145">
        <v>0</v>
      </c>
      <c r="AC63" s="145">
        <v>0</v>
      </c>
    </row>
    <row r="64" spans="1:29" x14ac:dyDescent="0.25">
      <c r="A64" s="146" t="s">
        <v>134</v>
      </c>
      <c r="B64" s="149" t="s">
        <v>128</v>
      </c>
      <c r="C64" s="145"/>
      <c r="D64" s="145"/>
      <c r="E64" s="145"/>
      <c r="F64" s="145"/>
      <c r="G64" s="145">
        <v>0</v>
      </c>
      <c r="H64" s="145">
        <v>0</v>
      </c>
      <c r="I64" s="145"/>
      <c r="J64" s="145">
        <v>0</v>
      </c>
      <c r="K64" s="145"/>
      <c r="L64" s="145">
        <v>0</v>
      </c>
      <c r="M64" s="145"/>
      <c r="N64" s="145">
        <v>0</v>
      </c>
      <c r="O64" s="145"/>
      <c r="P64" s="145">
        <v>0</v>
      </c>
      <c r="Q64" s="145"/>
      <c r="R64" s="145">
        <v>0</v>
      </c>
      <c r="S64" s="145"/>
      <c r="T64" s="145">
        <v>0</v>
      </c>
      <c r="U64" s="145"/>
      <c r="V64" s="145">
        <v>0</v>
      </c>
      <c r="W64" s="145"/>
      <c r="X64" s="145">
        <v>0</v>
      </c>
      <c r="Y64" s="145"/>
      <c r="Z64" s="145" t="s">
        <v>542</v>
      </c>
      <c r="AA64" s="145"/>
      <c r="AB64" s="145">
        <v>0</v>
      </c>
      <c r="AC64" s="145">
        <v>0</v>
      </c>
    </row>
    <row r="65" spans="1:29" x14ac:dyDescent="0.25">
      <c r="A65" s="146" t="s">
        <v>133</v>
      </c>
      <c r="B65" s="149" t="s">
        <v>127</v>
      </c>
      <c r="C65" s="145"/>
      <c r="D65" s="145"/>
      <c r="E65" s="145"/>
      <c r="F65" s="145"/>
      <c r="G65" s="145">
        <v>0</v>
      </c>
      <c r="H65" s="145">
        <v>0</v>
      </c>
      <c r="I65" s="145"/>
      <c r="J65" s="145">
        <v>0</v>
      </c>
      <c r="K65" s="145"/>
      <c r="L65" s="145">
        <v>0</v>
      </c>
      <c r="M65" s="145"/>
      <c r="N65" s="145">
        <v>0</v>
      </c>
      <c r="O65" s="145"/>
      <c r="P65" s="145">
        <v>0</v>
      </c>
      <c r="Q65" s="145"/>
      <c r="R65" s="145">
        <v>0</v>
      </c>
      <c r="S65" s="145"/>
      <c r="T65" s="145">
        <v>0</v>
      </c>
      <c r="U65" s="145"/>
      <c r="V65" s="145">
        <v>0</v>
      </c>
      <c r="W65" s="145"/>
      <c r="X65" s="145">
        <v>0</v>
      </c>
      <c r="Y65" s="145"/>
      <c r="Z65" s="145" t="s">
        <v>542</v>
      </c>
      <c r="AA65" s="145"/>
      <c r="AB65" s="145">
        <v>0</v>
      </c>
      <c r="AC65" s="145">
        <v>0</v>
      </c>
    </row>
    <row r="66" spans="1:29" ht="54" customHeight="1" x14ac:dyDescent="0.25">
      <c r="A66" s="146" t="s">
        <v>132</v>
      </c>
      <c r="B66" s="149" t="s">
        <v>126</v>
      </c>
      <c r="C66" s="145"/>
      <c r="D66" s="145"/>
      <c r="E66" s="145"/>
      <c r="F66" s="145"/>
      <c r="G66" s="145">
        <v>0</v>
      </c>
      <c r="H66" s="145">
        <v>0</v>
      </c>
      <c r="I66" s="145"/>
      <c r="J66" s="145">
        <v>0</v>
      </c>
      <c r="K66" s="145"/>
      <c r="L66" s="145">
        <v>0</v>
      </c>
      <c r="M66" s="145"/>
      <c r="N66" s="145">
        <v>0</v>
      </c>
      <c r="O66" s="145"/>
      <c r="P66" s="145">
        <v>0</v>
      </c>
      <c r="Q66" s="145"/>
      <c r="R66" s="145">
        <v>0</v>
      </c>
      <c r="S66" s="145"/>
      <c r="T66" s="145">
        <v>0</v>
      </c>
      <c r="U66" s="145"/>
      <c r="V66" s="145">
        <v>0</v>
      </c>
      <c r="W66" s="145"/>
      <c r="X66" s="145">
        <v>0</v>
      </c>
      <c r="Y66" s="145"/>
      <c r="Z66" s="145" t="s">
        <v>542</v>
      </c>
      <c r="AA66" s="145"/>
      <c r="AB66" s="145">
        <v>0</v>
      </c>
      <c r="AC66" s="145">
        <v>0</v>
      </c>
    </row>
    <row r="67" spans="1:29" x14ac:dyDescent="0.25">
      <c r="A67" s="146" t="s">
        <v>131</v>
      </c>
      <c r="B67" s="149" t="s">
        <v>463</v>
      </c>
      <c r="C67" s="145"/>
      <c r="D67" s="145"/>
      <c r="E67" s="145"/>
      <c r="F67" s="145"/>
      <c r="G67" s="145">
        <v>108</v>
      </c>
      <c r="H67" s="145">
        <v>0</v>
      </c>
      <c r="I67" s="145"/>
      <c r="J67" s="145">
        <v>0</v>
      </c>
      <c r="K67" s="145"/>
      <c r="L67" s="145">
        <v>0</v>
      </c>
      <c r="M67" s="145"/>
      <c r="N67" s="145">
        <v>0</v>
      </c>
      <c r="O67" s="145"/>
      <c r="P67" s="145">
        <v>0</v>
      </c>
      <c r="Q67" s="145"/>
      <c r="R67" s="145">
        <v>0</v>
      </c>
      <c r="S67" s="145"/>
      <c r="T67" s="145">
        <v>0</v>
      </c>
      <c r="U67" s="145"/>
      <c r="V67" s="145">
        <v>0</v>
      </c>
      <c r="W67" s="145"/>
      <c r="X67" s="145">
        <v>0</v>
      </c>
      <c r="Y67" s="145"/>
      <c r="Z67" s="145" t="s">
        <v>542</v>
      </c>
      <c r="AA67" s="145"/>
      <c r="AB67" s="145">
        <v>0</v>
      </c>
      <c r="AC67" s="145">
        <v>0</v>
      </c>
    </row>
    <row r="68" spans="1:29" ht="50.25" customHeight="1" x14ac:dyDescent="0.25">
      <c r="A68" s="146" t="s">
        <v>480</v>
      </c>
      <c r="B68" s="149" t="s">
        <v>464</v>
      </c>
      <c r="C68" s="145"/>
      <c r="D68" s="145"/>
      <c r="E68" s="145"/>
      <c r="F68" s="145"/>
      <c r="G68" s="145">
        <v>0</v>
      </c>
      <c r="H68" s="145">
        <v>0</v>
      </c>
      <c r="I68" s="145"/>
      <c r="J68" s="145">
        <v>0</v>
      </c>
      <c r="K68" s="145"/>
      <c r="L68" s="145">
        <v>0</v>
      </c>
      <c r="M68" s="145"/>
      <c r="N68" s="145">
        <v>0</v>
      </c>
      <c r="O68" s="145"/>
      <c r="P68" s="145">
        <v>0</v>
      </c>
      <c r="Q68" s="145"/>
      <c r="R68" s="145">
        <v>0</v>
      </c>
      <c r="S68" s="145"/>
      <c r="T68" s="145">
        <v>0</v>
      </c>
      <c r="U68" s="145"/>
      <c r="V68" s="145">
        <v>0</v>
      </c>
      <c r="W68" s="145"/>
      <c r="X68" s="145">
        <v>0</v>
      </c>
      <c r="Y68" s="145"/>
      <c r="Z68" s="145" t="s">
        <v>542</v>
      </c>
      <c r="AA68" s="145"/>
      <c r="AB68" s="145">
        <v>0</v>
      </c>
      <c r="AC68" s="145">
        <v>0</v>
      </c>
    </row>
    <row r="69" spans="1:29" x14ac:dyDescent="0.25">
      <c r="A69" s="146" t="s">
        <v>481</v>
      </c>
      <c r="B69" s="149" t="s">
        <v>465</v>
      </c>
      <c r="C69" s="145"/>
      <c r="D69" s="145"/>
      <c r="E69" s="145"/>
      <c r="F69" s="145"/>
      <c r="G69" s="145">
        <v>0</v>
      </c>
      <c r="H69" s="145">
        <v>0</v>
      </c>
      <c r="I69" s="145"/>
      <c r="J69" s="145">
        <v>0</v>
      </c>
      <c r="K69" s="145"/>
      <c r="L69" s="145">
        <v>0</v>
      </c>
      <c r="M69" s="145"/>
      <c r="N69" s="145">
        <v>0</v>
      </c>
      <c r="O69" s="145"/>
      <c r="P69" s="145">
        <v>0</v>
      </c>
      <c r="Q69" s="145"/>
      <c r="R69" s="145">
        <v>0</v>
      </c>
      <c r="S69" s="145"/>
      <c r="T69" s="145">
        <v>0</v>
      </c>
      <c r="U69" s="145"/>
      <c r="V69" s="145">
        <v>0</v>
      </c>
      <c r="W69" s="145"/>
      <c r="X69" s="145">
        <v>0</v>
      </c>
      <c r="Y69" s="145"/>
      <c r="Z69" s="145" t="s">
        <v>542</v>
      </c>
      <c r="AA69" s="145"/>
      <c r="AB69" s="145">
        <v>0</v>
      </c>
      <c r="AC69" s="145">
        <v>0</v>
      </c>
    </row>
    <row r="70" spans="1:29" ht="36.75" customHeight="1" x14ac:dyDescent="0.25">
      <c r="A70" s="146" t="s">
        <v>482</v>
      </c>
      <c r="B70" s="149" t="s">
        <v>467</v>
      </c>
      <c r="C70" s="145"/>
      <c r="D70" s="145"/>
      <c r="E70" s="145"/>
      <c r="F70" s="145"/>
      <c r="G70" s="145">
        <v>0</v>
      </c>
      <c r="H70" s="145">
        <v>0</v>
      </c>
      <c r="I70" s="145"/>
      <c r="J70" s="145">
        <v>0</v>
      </c>
      <c r="K70" s="145"/>
      <c r="L70" s="145">
        <v>0</v>
      </c>
      <c r="M70" s="145"/>
      <c r="N70" s="145">
        <v>0</v>
      </c>
      <c r="O70" s="145"/>
      <c r="P70" s="145">
        <v>0</v>
      </c>
      <c r="Q70" s="145"/>
      <c r="R70" s="145">
        <v>0</v>
      </c>
      <c r="S70" s="145"/>
      <c r="T70" s="145">
        <v>0</v>
      </c>
      <c r="U70" s="145"/>
      <c r="V70" s="145">
        <v>0</v>
      </c>
      <c r="W70" s="145"/>
      <c r="X70" s="145">
        <v>0</v>
      </c>
      <c r="Y70" s="145"/>
      <c r="Z70" s="145" t="s">
        <v>542</v>
      </c>
      <c r="AA70" s="145"/>
      <c r="AB70" s="145">
        <v>0</v>
      </c>
      <c r="AC70" s="145">
        <v>0</v>
      </c>
    </row>
    <row r="71" spans="1:29" x14ac:dyDescent="0.25">
      <c r="A71" s="146" t="s">
        <v>483</v>
      </c>
      <c r="B71" s="149" t="s">
        <v>469</v>
      </c>
      <c r="C71" s="145"/>
      <c r="D71" s="145"/>
      <c r="E71" s="145"/>
      <c r="F71" s="145"/>
      <c r="G71" s="145">
        <v>0</v>
      </c>
      <c r="H71" s="145">
        <v>0</v>
      </c>
      <c r="I71" s="145"/>
      <c r="J71" s="145">
        <v>0</v>
      </c>
      <c r="K71" s="145"/>
      <c r="L71" s="145">
        <v>0</v>
      </c>
      <c r="M71" s="145"/>
      <c r="N71" s="145">
        <v>0</v>
      </c>
      <c r="O71" s="145"/>
      <c r="P71" s="145">
        <v>0</v>
      </c>
      <c r="Q71" s="145"/>
      <c r="R71" s="145">
        <v>0</v>
      </c>
      <c r="S71" s="145"/>
      <c r="T71" s="145">
        <v>0</v>
      </c>
      <c r="U71" s="145"/>
      <c r="V71" s="145">
        <v>0</v>
      </c>
      <c r="W71" s="145"/>
      <c r="X71" s="145">
        <v>0</v>
      </c>
      <c r="Y71" s="145"/>
      <c r="Z71" s="145" t="s">
        <v>542</v>
      </c>
      <c r="AA71" s="145"/>
      <c r="AB71" s="145">
        <v>0</v>
      </c>
      <c r="AC71" s="145">
        <v>0</v>
      </c>
    </row>
    <row r="72" spans="1:29" ht="51" customHeight="1" x14ac:dyDescent="0.25">
      <c r="A72" s="146" t="s">
        <v>484</v>
      </c>
      <c r="B72" s="149" t="s">
        <v>471</v>
      </c>
      <c r="C72" s="145"/>
      <c r="D72" s="145"/>
      <c r="E72" s="145"/>
      <c r="F72" s="145"/>
      <c r="G72" s="145">
        <v>0</v>
      </c>
      <c r="H72" s="145">
        <v>0</v>
      </c>
      <c r="I72" s="145"/>
      <c r="J72" s="145">
        <v>0</v>
      </c>
      <c r="K72" s="145"/>
      <c r="L72" s="145">
        <v>0</v>
      </c>
      <c r="M72" s="145"/>
      <c r="N72" s="145">
        <v>0</v>
      </c>
      <c r="O72" s="145"/>
      <c r="P72" s="145">
        <v>0</v>
      </c>
      <c r="Q72" s="145"/>
      <c r="R72" s="145">
        <v>0</v>
      </c>
      <c r="S72" s="145"/>
      <c r="T72" s="145">
        <v>0</v>
      </c>
      <c r="U72" s="145"/>
      <c r="V72" s="145">
        <v>0</v>
      </c>
      <c r="W72" s="145"/>
      <c r="X72" s="145">
        <v>0</v>
      </c>
      <c r="Y72" s="145"/>
      <c r="Z72" s="145" t="s">
        <v>542</v>
      </c>
      <c r="AA72" s="145"/>
      <c r="AB72" s="145">
        <v>0</v>
      </c>
      <c r="AC72" s="145">
        <v>0</v>
      </c>
    </row>
    <row r="73" spans="1:29" ht="32.25" customHeight="1" x14ac:dyDescent="0.25">
      <c r="A73" s="146" t="s">
        <v>485</v>
      </c>
      <c r="B73" s="149" t="s">
        <v>473</v>
      </c>
      <c r="C73" s="145"/>
      <c r="D73" s="145"/>
      <c r="E73" s="145"/>
      <c r="F73" s="145"/>
      <c r="G73" s="145">
        <v>0</v>
      </c>
      <c r="H73" s="145">
        <v>0</v>
      </c>
      <c r="I73" s="145"/>
      <c r="J73" s="145">
        <v>0</v>
      </c>
      <c r="K73" s="145"/>
      <c r="L73" s="145">
        <v>0</v>
      </c>
      <c r="M73" s="145"/>
      <c r="N73" s="145">
        <v>0</v>
      </c>
      <c r="O73" s="145"/>
      <c r="P73" s="145">
        <v>0</v>
      </c>
      <c r="Q73" s="145"/>
      <c r="R73" s="145">
        <v>0</v>
      </c>
      <c r="S73" s="145"/>
      <c r="T73" s="145">
        <v>0</v>
      </c>
      <c r="U73" s="145"/>
      <c r="V73" s="145">
        <v>0</v>
      </c>
      <c r="W73" s="145"/>
      <c r="X73" s="145">
        <v>0</v>
      </c>
      <c r="Y73" s="145"/>
      <c r="Z73" s="145" t="s">
        <v>542</v>
      </c>
      <c r="AA73" s="145"/>
      <c r="AB73" s="145">
        <v>0</v>
      </c>
      <c r="AC73" s="145">
        <v>0</v>
      </c>
    </row>
    <row r="74" spans="1:29" ht="51.75" customHeight="1" x14ac:dyDescent="0.25">
      <c r="A74" s="143" t="s">
        <v>56</v>
      </c>
      <c r="B74" s="150" t="s">
        <v>225</v>
      </c>
      <c r="C74" s="145"/>
      <c r="D74" s="145"/>
      <c r="E74" s="145"/>
      <c r="F74" s="145"/>
      <c r="G74" s="145">
        <v>0</v>
      </c>
      <c r="H74" s="145">
        <v>0</v>
      </c>
      <c r="I74" s="145"/>
      <c r="J74" s="145">
        <v>0</v>
      </c>
      <c r="K74" s="145"/>
      <c r="L74" s="145">
        <v>0</v>
      </c>
      <c r="M74" s="145"/>
      <c r="N74" s="145">
        <v>0</v>
      </c>
      <c r="O74" s="145"/>
      <c r="P74" s="145">
        <v>0</v>
      </c>
      <c r="Q74" s="145"/>
      <c r="R74" s="145">
        <v>0</v>
      </c>
      <c r="S74" s="145"/>
      <c r="T74" s="145">
        <v>0</v>
      </c>
      <c r="U74" s="145"/>
      <c r="V74" s="145">
        <v>0</v>
      </c>
      <c r="W74" s="145"/>
      <c r="X74" s="145">
        <v>0</v>
      </c>
      <c r="Y74" s="145"/>
      <c r="Z74" s="145" t="s">
        <v>542</v>
      </c>
      <c r="AA74" s="145"/>
      <c r="AB74" s="145">
        <v>0</v>
      </c>
      <c r="AC74" s="145">
        <v>0</v>
      </c>
    </row>
    <row r="75" spans="1:29" ht="21.75" customHeight="1" x14ac:dyDescent="0.25">
      <c r="A75" s="143" t="s">
        <v>54</v>
      </c>
      <c r="B75" s="144" t="s">
        <v>130</v>
      </c>
      <c r="C75" s="145"/>
      <c r="D75" s="145"/>
      <c r="E75" s="145"/>
      <c r="F75" s="145"/>
      <c r="G75" s="192"/>
      <c r="H75" s="145"/>
      <c r="I75" s="145"/>
      <c r="J75" s="145"/>
      <c r="K75" s="145"/>
      <c r="L75" s="145"/>
      <c r="M75" s="145"/>
      <c r="N75" s="145"/>
      <c r="O75" s="145"/>
      <c r="P75" s="145"/>
      <c r="Q75" s="145"/>
      <c r="R75" s="145"/>
      <c r="S75" s="145"/>
      <c r="T75" s="145"/>
      <c r="U75" s="145"/>
      <c r="V75" s="145"/>
      <c r="W75" s="145"/>
      <c r="X75" s="145"/>
      <c r="Y75" s="145"/>
      <c r="Z75" s="145"/>
      <c r="AA75" s="145"/>
      <c r="AB75" s="145"/>
      <c r="AC75" s="145"/>
    </row>
    <row r="76" spans="1:29" ht="23.25" customHeight="1" x14ac:dyDescent="0.25">
      <c r="A76" s="146" t="s">
        <v>220</v>
      </c>
      <c r="B76" s="149" t="s">
        <v>462</v>
      </c>
      <c r="C76" s="145"/>
      <c r="D76" s="145"/>
      <c r="E76" s="145"/>
      <c r="F76" s="145"/>
      <c r="G76" s="145">
        <v>0</v>
      </c>
      <c r="H76" s="145">
        <v>0</v>
      </c>
      <c r="I76" s="145"/>
      <c r="J76" s="145">
        <v>0</v>
      </c>
      <c r="K76" s="145"/>
      <c r="L76" s="145">
        <v>0</v>
      </c>
      <c r="M76" s="145"/>
      <c r="N76" s="145">
        <v>0</v>
      </c>
      <c r="O76" s="145"/>
      <c r="P76" s="145">
        <v>0</v>
      </c>
      <c r="Q76" s="145"/>
      <c r="R76" s="145">
        <v>0</v>
      </c>
      <c r="S76" s="145"/>
      <c r="T76" s="145">
        <v>0</v>
      </c>
      <c r="U76" s="145"/>
      <c r="V76" s="145">
        <v>0</v>
      </c>
      <c r="W76" s="145"/>
      <c r="X76" s="145">
        <v>0</v>
      </c>
      <c r="Y76" s="145"/>
      <c r="Z76" s="145" t="s">
        <v>542</v>
      </c>
      <c r="AA76" s="145"/>
      <c r="AB76" s="145">
        <v>0</v>
      </c>
      <c r="AC76" s="145">
        <v>0</v>
      </c>
    </row>
    <row r="77" spans="1:29" ht="18.75" customHeight="1" x14ac:dyDescent="0.25">
      <c r="A77" s="146" t="s">
        <v>221</v>
      </c>
      <c r="B77" s="149" t="s">
        <v>460</v>
      </c>
      <c r="C77" s="145"/>
      <c r="D77" s="145"/>
      <c r="E77" s="145"/>
      <c r="F77" s="145"/>
      <c r="G77" s="145">
        <v>0</v>
      </c>
      <c r="H77" s="145">
        <v>0</v>
      </c>
      <c r="I77" s="145"/>
      <c r="J77" s="145">
        <v>0</v>
      </c>
      <c r="K77" s="145"/>
      <c r="L77" s="145">
        <v>0</v>
      </c>
      <c r="M77" s="145"/>
      <c r="N77" s="145">
        <v>0</v>
      </c>
      <c r="O77" s="145"/>
      <c r="P77" s="145">
        <v>0</v>
      </c>
      <c r="Q77" s="145"/>
      <c r="R77" s="145">
        <v>0</v>
      </c>
      <c r="S77" s="145"/>
      <c r="T77" s="145">
        <v>0</v>
      </c>
      <c r="U77" s="145"/>
      <c r="V77" s="145">
        <v>0</v>
      </c>
      <c r="W77" s="145"/>
      <c r="X77" s="145">
        <v>0</v>
      </c>
      <c r="Y77" s="145"/>
      <c r="Z77" s="145" t="s">
        <v>542</v>
      </c>
      <c r="AA77" s="145"/>
      <c r="AB77" s="145">
        <v>0</v>
      </c>
      <c r="AC77" s="145">
        <v>0</v>
      </c>
    </row>
    <row r="78" spans="1:29" x14ac:dyDescent="0.25">
      <c r="A78" s="146" t="s">
        <v>222</v>
      </c>
      <c r="B78" s="147" t="s">
        <v>146</v>
      </c>
      <c r="C78" s="145"/>
      <c r="D78" s="145"/>
      <c r="E78" s="145"/>
      <c r="F78" s="193"/>
      <c r="G78" s="145">
        <v>0</v>
      </c>
      <c r="H78" s="145">
        <v>0</v>
      </c>
      <c r="I78" s="145"/>
      <c r="J78" s="145">
        <v>0</v>
      </c>
      <c r="K78" s="145"/>
      <c r="L78" s="145">
        <v>0</v>
      </c>
      <c r="M78" s="145"/>
      <c r="N78" s="145">
        <v>0</v>
      </c>
      <c r="O78" s="145"/>
      <c r="P78" s="145">
        <v>0</v>
      </c>
      <c r="Q78" s="145"/>
      <c r="R78" s="145">
        <v>0</v>
      </c>
      <c r="S78" s="145"/>
      <c r="T78" s="145">
        <v>0</v>
      </c>
      <c r="U78" s="145"/>
      <c r="V78" s="145">
        <v>0</v>
      </c>
      <c r="W78" s="145"/>
      <c r="X78" s="145">
        <v>0</v>
      </c>
      <c r="Y78" s="145"/>
      <c r="Z78" s="145" t="s">
        <v>542</v>
      </c>
      <c r="AA78" s="145"/>
      <c r="AB78" s="145">
        <v>0</v>
      </c>
      <c r="AC78" s="145">
        <v>0</v>
      </c>
    </row>
    <row r="79" spans="1:29" x14ac:dyDescent="0.25">
      <c r="A79" s="146" t="s">
        <v>223</v>
      </c>
      <c r="B79" s="147" t="s">
        <v>461</v>
      </c>
      <c r="C79" s="145"/>
      <c r="D79" s="145"/>
      <c r="E79" s="193"/>
      <c r="F79" s="145"/>
      <c r="G79" s="145">
        <v>0</v>
      </c>
      <c r="H79" s="145">
        <v>0</v>
      </c>
      <c r="I79" s="145"/>
      <c r="J79" s="145">
        <v>0</v>
      </c>
      <c r="K79" s="145"/>
      <c r="L79" s="145">
        <v>0</v>
      </c>
      <c r="M79" s="194"/>
      <c r="N79" s="145">
        <v>0</v>
      </c>
      <c r="O79" s="194"/>
      <c r="P79" s="145">
        <v>0</v>
      </c>
      <c r="Q79" s="194"/>
      <c r="R79" s="145">
        <v>0</v>
      </c>
      <c r="S79" s="194"/>
      <c r="T79" s="145">
        <v>0</v>
      </c>
      <c r="U79" s="194"/>
      <c r="V79" s="145">
        <v>0</v>
      </c>
      <c r="W79" s="194"/>
      <c r="X79" s="145">
        <v>0</v>
      </c>
      <c r="Y79" s="194"/>
      <c r="Z79" s="145" t="s">
        <v>542</v>
      </c>
      <c r="AA79" s="194"/>
      <c r="AB79" s="145">
        <v>0</v>
      </c>
      <c r="AC79" s="145">
        <v>0</v>
      </c>
    </row>
    <row r="80" spans="1:29" x14ac:dyDescent="0.25">
      <c r="A80" s="146" t="s">
        <v>224</v>
      </c>
      <c r="B80" s="147" t="s">
        <v>463</v>
      </c>
      <c r="C80" s="145"/>
      <c r="D80" s="145"/>
      <c r="E80" s="193"/>
      <c r="F80" s="193"/>
      <c r="G80" s="145">
        <v>0</v>
      </c>
      <c r="H80" s="145">
        <v>0</v>
      </c>
      <c r="I80" s="145"/>
      <c r="J80" s="145">
        <v>0</v>
      </c>
      <c r="K80" s="145"/>
      <c r="L80" s="145">
        <v>0</v>
      </c>
      <c r="M80" s="194"/>
      <c r="N80" s="145">
        <v>0</v>
      </c>
      <c r="O80" s="194"/>
      <c r="P80" s="145">
        <v>0</v>
      </c>
      <c r="Q80" s="194"/>
      <c r="R80" s="145">
        <v>0</v>
      </c>
      <c r="S80" s="194"/>
      <c r="T80" s="145">
        <v>0</v>
      </c>
      <c r="U80" s="194"/>
      <c r="V80" s="145">
        <v>0</v>
      </c>
      <c r="W80" s="194"/>
      <c r="X80" s="145">
        <v>0</v>
      </c>
      <c r="Y80" s="194"/>
      <c r="Z80" s="145" t="s">
        <v>542</v>
      </c>
      <c r="AA80" s="194"/>
      <c r="AB80" s="145">
        <v>0</v>
      </c>
      <c r="AC80" s="145">
        <v>0</v>
      </c>
    </row>
    <row r="81" spans="1:29" x14ac:dyDescent="0.25">
      <c r="A81" s="146" t="s">
        <v>486</v>
      </c>
      <c r="B81" s="147" t="s">
        <v>464</v>
      </c>
      <c r="C81" s="145"/>
      <c r="D81" s="145"/>
      <c r="E81" s="193"/>
      <c r="F81" s="193"/>
      <c r="G81" s="145">
        <v>0</v>
      </c>
      <c r="H81" s="145">
        <v>0</v>
      </c>
      <c r="I81" s="145"/>
      <c r="J81" s="145">
        <v>0</v>
      </c>
      <c r="K81" s="145"/>
      <c r="L81" s="145">
        <v>0</v>
      </c>
      <c r="M81" s="194"/>
      <c r="N81" s="145">
        <v>0</v>
      </c>
      <c r="O81" s="194"/>
      <c r="P81" s="145">
        <v>0</v>
      </c>
      <c r="Q81" s="194"/>
      <c r="R81" s="145">
        <v>0</v>
      </c>
      <c r="S81" s="194"/>
      <c r="T81" s="145">
        <v>0</v>
      </c>
      <c r="U81" s="194"/>
      <c r="V81" s="145">
        <v>0</v>
      </c>
      <c r="W81" s="194"/>
      <c r="X81" s="145">
        <v>0</v>
      </c>
      <c r="Y81" s="194"/>
      <c r="Z81" s="145" t="s">
        <v>542</v>
      </c>
      <c r="AA81" s="194"/>
      <c r="AB81" s="145">
        <v>0</v>
      </c>
      <c r="AC81" s="145">
        <v>0</v>
      </c>
    </row>
    <row r="82" spans="1:29" x14ac:dyDescent="0.25">
      <c r="A82" s="146" t="s">
        <v>487</v>
      </c>
      <c r="B82" s="147" t="s">
        <v>465</v>
      </c>
      <c r="C82" s="145"/>
      <c r="D82" s="145"/>
      <c r="E82" s="193"/>
      <c r="F82" s="193"/>
      <c r="G82" s="145">
        <v>0</v>
      </c>
      <c r="H82" s="145">
        <v>0</v>
      </c>
      <c r="I82" s="145"/>
      <c r="J82" s="145">
        <v>0</v>
      </c>
      <c r="K82" s="145"/>
      <c r="L82" s="145">
        <v>0</v>
      </c>
      <c r="M82" s="194"/>
      <c r="N82" s="145">
        <v>0</v>
      </c>
      <c r="O82" s="194"/>
      <c r="P82" s="145">
        <v>0</v>
      </c>
      <c r="Q82" s="194"/>
      <c r="R82" s="145">
        <v>0</v>
      </c>
      <c r="S82" s="194"/>
      <c r="T82" s="145">
        <v>0</v>
      </c>
      <c r="U82" s="194"/>
      <c r="V82" s="145">
        <v>0</v>
      </c>
      <c r="W82" s="194"/>
      <c r="X82" s="145">
        <v>0</v>
      </c>
      <c r="Y82" s="194"/>
      <c r="Z82" s="145" t="s">
        <v>542</v>
      </c>
      <c r="AA82" s="194"/>
      <c r="AB82" s="145">
        <v>0</v>
      </c>
      <c r="AC82" s="145">
        <v>0</v>
      </c>
    </row>
    <row r="83" spans="1:29" x14ac:dyDescent="0.25">
      <c r="A83" s="146" t="s">
        <v>488</v>
      </c>
      <c r="B83" s="147" t="s">
        <v>467</v>
      </c>
      <c r="C83" s="145"/>
      <c r="D83" s="145"/>
      <c r="E83" s="193"/>
      <c r="F83" s="193"/>
      <c r="G83" s="145">
        <v>0</v>
      </c>
      <c r="H83" s="145">
        <v>0</v>
      </c>
      <c r="I83" s="145"/>
      <c r="J83" s="145">
        <v>0</v>
      </c>
      <c r="K83" s="145"/>
      <c r="L83" s="145">
        <v>0</v>
      </c>
      <c r="M83" s="194"/>
      <c r="N83" s="145">
        <v>0</v>
      </c>
      <c r="O83" s="194"/>
      <c r="P83" s="145">
        <v>0</v>
      </c>
      <c r="Q83" s="194"/>
      <c r="R83" s="145">
        <v>0</v>
      </c>
      <c r="S83" s="194"/>
      <c r="T83" s="145">
        <v>0</v>
      </c>
      <c r="U83" s="194"/>
      <c r="V83" s="145">
        <v>0</v>
      </c>
      <c r="W83" s="194"/>
      <c r="X83" s="145">
        <v>0</v>
      </c>
      <c r="Y83" s="194"/>
      <c r="Z83" s="145" t="s">
        <v>542</v>
      </c>
      <c r="AA83" s="194"/>
      <c r="AB83" s="145">
        <v>0</v>
      </c>
      <c r="AC83" s="145">
        <v>0</v>
      </c>
    </row>
    <row r="84" spans="1:29" x14ac:dyDescent="0.25">
      <c r="A84" s="146" t="s">
        <v>489</v>
      </c>
      <c r="B84" s="147" t="s">
        <v>469</v>
      </c>
      <c r="C84" s="145"/>
      <c r="D84" s="145"/>
      <c r="E84" s="193"/>
      <c r="F84" s="193"/>
      <c r="G84" s="145">
        <v>0</v>
      </c>
      <c r="H84" s="145">
        <v>0</v>
      </c>
      <c r="I84" s="145"/>
      <c r="J84" s="145">
        <v>0</v>
      </c>
      <c r="K84" s="145"/>
      <c r="L84" s="145">
        <v>0</v>
      </c>
      <c r="M84" s="194"/>
      <c r="N84" s="145">
        <v>0</v>
      </c>
      <c r="O84" s="194"/>
      <c r="P84" s="145">
        <v>0</v>
      </c>
      <c r="Q84" s="194"/>
      <c r="R84" s="145">
        <v>0</v>
      </c>
      <c r="S84" s="194"/>
      <c r="T84" s="145">
        <v>0</v>
      </c>
      <c r="U84" s="194"/>
      <c r="V84" s="145">
        <v>0</v>
      </c>
      <c r="W84" s="194"/>
      <c r="X84" s="145">
        <v>0</v>
      </c>
      <c r="Y84" s="194"/>
      <c r="Z84" s="145" t="s">
        <v>542</v>
      </c>
      <c r="AA84" s="194"/>
      <c r="AB84" s="145">
        <v>0</v>
      </c>
      <c r="AC84" s="145">
        <v>0</v>
      </c>
    </row>
    <row r="85" spans="1:29" x14ac:dyDescent="0.25">
      <c r="A85" s="146" t="s">
        <v>490</v>
      </c>
      <c r="B85" s="147" t="s">
        <v>471</v>
      </c>
      <c r="C85" s="145"/>
      <c r="D85" s="145"/>
      <c r="E85" s="193"/>
      <c r="F85" s="193"/>
      <c r="G85" s="145">
        <v>0</v>
      </c>
      <c r="H85" s="145">
        <v>0</v>
      </c>
      <c r="I85" s="145"/>
      <c r="J85" s="145">
        <v>0</v>
      </c>
      <c r="K85" s="145"/>
      <c r="L85" s="145">
        <v>0</v>
      </c>
      <c r="M85" s="194"/>
      <c r="N85" s="145">
        <v>0</v>
      </c>
      <c r="O85" s="194"/>
      <c r="P85" s="145">
        <v>0</v>
      </c>
      <c r="Q85" s="194"/>
      <c r="R85" s="145">
        <v>0</v>
      </c>
      <c r="S85" s="194"/>
      <c r="T85" s="145">
        <v>0</v>
      </c>
      <c r="U85" s="194"/>
      <c r="V85" s="145">
        <v>0</v>
      </c>
      <c r="W85" s="194"/>
      <c r="X85" s="145">
        <v>0</v>
      </c>
      <c r="Y85" s="194"/>
      <c r="Z85" s="145" t="s">
        <v>542</v>
      </c>
      <c r="AA85" s="194"/>
      <c r="AB85" s="145">
        <v>0</v>
      </c>
      <c r="AC85" s="145">
        <v>0</v>
      </c>
    </row>
    <row r="86" spans="1:29" x14ac:dyDescent="0.25">
      <c r="A86" s="146" t="s">
        <v>491</v>
      </c>
      <c r="B86" s="147" t="s">
        <v>473</v>
      </c>
      <c r="C86" s="145"/>
      <c r="D86" s="145"/>
      <c r="E86" s="193"/>
      <c r="F86" s="193"/>
      <c r="G86" s="145">
        <v>0</v>
      </c>
      <c r="H86" s="145">
        <v>0</v>
      </c>
      <c r="I86" s="145"/>
      <c r="J86" s="145">
        <v>0</v>
      </c>
      <c r="K86" s="145"/>
      <c r="L86" s="145">
        <v>0</v>
      </c>
      <c r="M86" s="194"/>
      <c r="N86" s="145">
        <v>0</v>
      </c>
      <c r="O86" s="194"/>
      <c r="P86" s="145">
        <v>0</v>
      </c>
      <c r="Q86" s="194"/>
      <c r="R86" s="145">
        <v>0</v>
      </c>
      <c r="S86" s="194"/>
      <c r="T86" s="145">
        <v>0</v>
      </c>
      <c r="U86" s="194"/>
      <c r="V86" s="145">
        <v>0</v>
      </c>
      <c r="W86" s="194"/>
      <c r="X86" s="145">
        <v>0</v>
      </c>
      <c r="Y86" s="194"/>
      <c r="Z86" s="145" t="s">
        <v>542</v>
      </c>
      <c r="AA86" s="194"/>
      <c r="AB86" s="145">
        <v>0</v>
      </c>
      <c r="AC86" s="145">
        <v>0</v>
      </c>
    </row>
  </sheetData>
  <mergeCells count="31">
    <mergeCell ref="X20:AA20"/>
    <mergeCell ref="AB20:AC21"/>
    <mergeCell ref="X21:Y21"/>
    <mergeCell ref="Z21:AA21"/>
    <mergeCell ref="P20:S20"/>
    <mergeCell ref="P21:Q21"/>
    <mergeCell ref="R21:S21"/>
    <mergeCell ref="T20:W20"/>
    <mergeCell ref="T21:U21"/>
    <mergeCell ref="V21:W21"/>
    <mergeCell ref="A14:Y14"/>
    <mergeCell ref="C20:D21"/>
    <mergeCell ref="A16:Y16"/>
    <mergeCell ref="A15:Y15"/>
    <mergeCell ref="A4:Y4"/>
    <mergeCell ref="A12:Y12"/>
    <mergeCell ref="A9:Y9"/>
    <mergeCell ref="A11:Y11"/>
    <mergeCell ref="A8:Y8"/>
    <mergeCell ref="A6:Y6"/>
    <mergeCell ref="A20:A22"/>
    <mergeCell ref="E20:F21"/>
    <mergeCell ref="A18:Y18"/>
    <mergeCell ref="L20:O20"/>
    <mergeCell ref="L21:M21"/>
    <mergeCell ref="B20:B22"/>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D9" zoomScale="70" zoomScaleSheetLayoutView="70" workbookViewId="0">
      <selection activeCell="AV26" sqref="AV26"/>
    </sheetView>
  </sheetViews>
  <sheetFormatPr defaultColWidth="9.140625" defaultRowHeight="15" x14ac:dyDescent="0.25"/>
  <cols>
    <col min="1" max="1" width="13.5703125" style="16" customWidth="1"/>
    <col min="2" max="2" width="16.5703125" style="16" customWidth="1"/>
    <col min="3" max="3" width="17.5703125" style="16" customWidth="1"/>
    <col min="4" max="4" width="15.140625" style="16" customWidth="1"/>
    <col min="5" max="12" width="7.7109375" style="16" customWidth="1"/>
    <col min="13" max="13" width="10.7109375" style="16" customWidth="1"/>
    <col min="14" max="14" width="72.140625" style="16" customWidth="1"/>
    <col min="15" max="15" width="22.7109375" style="16" customWidth="1"/>
    <col min="16" max="17" width="13.42578125" style="16" customWidth="1"/>
    <col min="18" max="18" width="17" style="16" customWidth="1"/>
    <col min="19" max="19" width="14.85546875" style="16" customWidth="1"/>
    <col min="20" max="20" width="15.5703125" style="16" customWidth="1"/>
    <col min="21" max="21" width="8.5703125" style="16" customWidth="1"/>
    <col min="22" max="22" width="9.42578125" style="16" customWidth="1"/>
    <col min="23" max="23" width="27" style="16" customWidth="1"/>
    <col min="24" max="24" width="12.85546875" style="16" customWidth="1"/>
    <col min="25" max="25" width="10.7109375" style="16" customWidth="1"/>
    <col min="26" max="26" width="7.7109375" style="16" customWidth="1"/>
    <col min="27" max="27" width="12.28515625" style="16" customWidth="1"/>
    <col min="28" max="28" width="10.7109375" style="16" customWidth="1"/>
    <col min="29" max="29" width="18.42578125" style="16" customWidth="1"/>
    <col min="30" max="30" width="10.7109375" style="16" customWidth="1"/>
    <col min="31" max="31" width="15.85546875" style="16" customWidth="1"/>
    <col min="32" max="32" width="17.42578125" style="16" customWidth="1"/>
    <col min="33" max="33" width="17.28515625" style="16" customWidth="1"/>
    <col min="34" max="34" width="17.140625" style="16" customWidth="1"/>
    <col min="35" max="35" width="16.42578125" style="16" customWidth="1"/>
    <col min="36" max="36" width="17.7109375" style="16" customWidth="1"/>
    <col min="37" max="37" width="15" style="16" customWidth="1"/>
    <col min="38" max="38" width="17.140625" style="16" customWidth="1"/>
    <col min="39" max="39" width="15.5703125" style="16" customWidth="1"/>
    <col min="40" max="40" width="13" style="16" customWidth="1"/>
    <col min="41" max="41" width="15.5703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92.85546875" style="16" customWidth="1"/>
    <col min="49" max="16384" width="9.140625" style="16"/>
  </cols>
  <sheetData>
    <row r="1" spans="1:48" ht="18.75" x14ac:dyDescent="0.25">
      <c r="AV1" s="22" t="s">
        <v>67</v>
      </c>
    </row>
    <row r="2" spans="1:48" ht="18.75" x14ac:dyDescent="0.3">
      <c r="AV2" s="13" t="s">
        <v>8</v>
      </c>
    </row>
    <row r="3" spans="1:48" ht="18.75" x14ac:dyDescent="0.3">
      <c r="AV3" s="13" t="s">
        <v>66</v>
      </c>
    </row>
    <row r="4" spans="1:48" ht="18.75" x14ac:dyDescent="0.3">
      <c r="AV4" s="13"/>
    </row>
    <row r="5" spans="1:48" ht="18.75" customHeight="1" x14ac:dyDescent="0.25">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
    </row>
    <row r="7" spans="1:48" ht="18.75" x14ac:dyDescent="0.25">
      <c r="A7" s="255" t="s">
        <v>7</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60" t="s">
        <v>6</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x14ac:dyDescent="0.25">
      <c r="A12" s="287" t="str">
        <f>'1. паспорт местоположение'!A12:C12</f>
        <v>K_TP1100.AS.0006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60" t="s">
        <v>5</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x14ac:dyDescent="0.25">
      <c r="A15" s="287"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60" t="s">
        <v>4</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x14ac:dyDescent="0.25">
      <c r="A21" s="419" t="s">
        <v>409</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ht="58.5" customHeight="1" x14ac:dyDescent="0.25">
      <c r="A22" s="410" t="s">
        <v>50</v>
      </c>
      <c r="B22" s="421" t="s">
        <v>22</v>
      </c>
      <c r="C22" s="410" t="s">
        <v>49</v>
      </c>
      <c r="D22" s="410" t="s">
        <v>48</v>
      </c>
      <c r="E22" s="424" t="s">
        <v>420</v>
      </c>
      <c r="F22" s="425"/>
      <c r="G22" s="425"/>
      <c r="H22" s="425"/>
      <c r="I22" s="425"/>
      <c r="J22" s="425"/>
      <c r="K22" s="425"/>
      <c r="L22" s="426"/>
      <c r="M22" s="410" t="s">
        <v>47</v>
      </c>
      <c r="N22" s="410" t="s">
        <v>46</v>
      </c>
      <c r="O22" s="410" t="s">
        <v>45</v>
      </c>
      <c r="P22" s="405" t="s">
        <v>233</v>
      </c>
      <c r="Q22" s="405" t="s">
        <v>44</v>
      </c>
      <c r="R22" s="405" t="s">
        <v>43</v>
      </c>
      <c r="S22" s="405" t="s">
        <v>42</v>
      </c>
      <c r="T22" s="405"/>
      <c r="U22" s="427" t="s">
        <v>41</v>
      </c>
      <c r="V22" s="427" t="s">
        <v>40</v>
      </c>
      <c r="W22" s="405" t="s">
        <v>39</v>
      </c>
      <c r="X22" s="405" t="s">
        <v>38</v>
      </c>
      <c r="Y22" s="405" t="s">
        <v>37</v>
      </c>
      <c r="Z22" s="412" t="s">
        <v>36</v>
      </c>
      <c r="AA22" s="405" t="s">
        <v>35</v>
      </c>
      <c r="AB22" s="405" t="s">
        <v>34</v>
      </c>
      <c r="AC22" s="405" t="s">
        <v>33</v>
      </c>
      <c r="AD22" s="405" t="s">
        <v>32</v>
      </c>
      <c r="AE22" s="405" t="s">
        <v>31</v>
      </c>
      <c r="AF22" s="405" t="s">
        <v>30</v>
      </c>
      <c r="AG22" s="405"/>
      <c r="AH22" s="405"/>
      <c r="AI22" s="405"/>
      <c r="AJ22" s="405"/>
      <c r="AK22" s="405"/>
      <c r="AL22" s="405" t="s">
        <v>29</v>
      </c>
      <c r="AM22" s="405"/>
      <c r="AN22" s="405"/>
      <c r="AO22" s="405"/>
      <c r="AP22" s="405" t="s">
        <v>28</v>
      </c>
      <c r="AQ22" s="405"/>
      <c r="AR22" s="405" t="s">
        <v>27</v>
      </c>
      <c r="AS22" s="405" t="s">
        <v>26</v>
      </c>
      <c r="AT22" s="405" t="s">
        <v>25</v>
      </c>
      <c r="AU22" s="405" t="s">
        <v>24</v>
      </c>
      <c r="AV22" s="413" t="s">
        <v>23</v>
      </c>
    </row>
    <row r="23" spans="1:48" ht="64.5" customHeight="1" x14ac:dyDescent="0.25">
      <c r="A23" s="420"/>
      <c r="B23" s="422"/>
      <c r="C23" s="420"/>
      <c r="D23" s="420"/>
      <c r="E23" s="415" t="s">
        <v>21</v>
      </c>
      <c r="F23" s="406" t="s">
        <v>129</v>
      </c>
      <c r="G23" s="406" t="s">
        <v>128</v>
      </c>
      <c r="H23" s="406" t="s">
        <v>127</v>
      </c>
      <c r="I23" s="408" t="s">
        <v>332</v>
      </c>
      <c r="J23" s="408" t="s">
        <v>333</v>
      </c>
      <c r="K23" s="408" t="s">
        <v>334</v>
      </c>
      <c r="L23" s="406" t="s">
        <v>78</v>
      </c>
      <c r="M23" s="420"/>
      <c r="N23" s="420"/>
      <c r="O23" s="420"/>
      <c r="P23" s="405"/>
      <c r="Q23" s="405"/>
      <c r="R23" s="405"/>
      <c r="S23" s="417" t="s">
        <v>0</v>
      </c>
      <c r="T23" s="417" t="s">
        <v>9</v>
      </c>
      <c r="U23" s="427"/>
      <c r="V23" s="427"/>
      <c r="W23" s="405"/>
      <c r="X23" s="405"/>
      <c r="Y23" s="405"/>
      <c r="Z23" s="405"/>
      <c r="AA23" s="405"/>
      <c r="AB23" s="405"/>
      <c r="AC23" s="405"/>
      <c r="AD23" s="405"/>
      <c r="AE23" s="405"/>
      <c r="AF23" s="405" t="s">
        <v>20</v>
      </c>
      <c r="AG23" s="405"/>
      <c r="AH23" s="405" t="s">
        <v>19</v>
      </c>
      <c r="AI23" s="405"/>
      <c r="AJ23" s="410" t="s">
        <v>18</v>
      </c>
      <c r="AK23" s="410" t="s">
        <v>17</v>
      </c>
      <c r="AL23" s="410" t="s">
        <v>16</v>
      </c>
      <c r="AM23" s="410" t="s">
        <v>15</v>
      </c>
      <c r="AN23" s="410" t="s">
        <v>14</v>
      </c>
      <c r="AO23" s="410" t="s">
        <v>13</v>
      </c>
      <c r="AP23" s="410" t="s">
        <v>12</v>
      </c>
      <c r="AQ23" s="428" t="s">
        <v>9</v>
      </c>
      <c r="AR23" s="405"/>
      <c r="AS23" s="405"/>
      <c r="AT23" s="405"/>
      <c r="AU23" s="405"/>
      <c r="AV23" s="414"/>
    </row>
    <row r="24" spans="1:48" ht="154.9"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79" t="s">
        <v>11</v>
      </c>
      <c r="AG24" s="79" t="s">
        <v>10</v>
      </c>
      <c r="AH24" s="80" t="s">
        <v>0</v>
      </c>
      <c r="AI24" s="80" t="s">
        <v>9</v>
      </c>
      <c r="AJ24" s="411"/>
      <c r="AK24" s="411"/>
      <c r="AL24" s="411"/>
      <c r="AM24" s="411"/>
      <c r="AN24" s="411"/>
      <c r="AO24" s="411"/>
      <c r="AP24" s="411"/>
      <c r="AQ24" s="429"/>
      <c r="AR24" s="405"/>
      <c r="AS24" s="405"/>
      <c r="AT24" s="405"/>
      <c r="AU24" s="405"/>
      <c r="AV24" s="414"/>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2" customFormat="1" ht="120" x14ac:dyDescent="0.2">
      <c r="A26" s="164">
        <v>1</v>
      </c>
      <c r="B26" s="165" t="s">
        <v>527</v>
      </c>
      <c r="C26" s="165" t="s">
        <v>528</v>
      </c>
      <c r="D26" s="166">
        <v>45627</v>
      </c>
      <c r="E26" s="164" t="s">
        <v>445</v>
      </c>
      <c r="F26" s="164" t="s">
        <v>445</v>
      </c>
      <c r="G26" s="164" t="s">
        <v>445</v>
      </c>
      <c r="H26" s="164" t="s">
        <v>445</v>
      </c>
      <c r="I26" s="164" t="s">
        <v>445</v>
      </c>
      <c r="J26" s="164" t="s">
        <v>445</v>
      </c>
      <c r="K26" s="164" t="s">
        <v>445</v>
      </c>
      <c r="L26" s="164" t="s">
        <v>445</v>
      </c>
      <c r="M26" s="167" t="s">
        <v>529</v>
      </c>
      <c r="N26" s="165" t="s">
        <v>530</v>
      </c>
      <c r="O26" s="165" t="s">
        <v>527</v>
      </c>
      <c r="P26" s="168" t="s">
        <v>531</v>
      </c>
      <c r="Q26" s="168" t="s">
        <v>532</v>
      </c>
      <c r="R26" s="168" t="s">
        <v>533</v>
      </c>
      <c r="S26" s="168" t="s">
        <v>534</v>
      </c>
      <c r="T26" s="168" t="s">
        <v>534</v>
      </c>
      <c r="U26" s="169">
        <v>3</v>
      </c>
      <c r="V26" s="169">
        <v>3</v>
      </c>
      <c r="W26" s="168" t="s">
        <v>535</v>
      </c>
      <c r="X26" s="169">
        <v>3273</v>
      </c>
      <c r="Y26" s="168" t="s">
        <v>536</v>
      </c>
      <c r="Z26" s="168" t="s">
        <v>537</v>
      </c>
      <c r="AA26" s="168" t="s">
        <v>445</v>
      </c>
      <c r="AB26" s="169">
        <v>3273</v>
      </c>
      <c r="AC26" s="168" t="s">
        <v>535</v>
      </c>
      <c r="AD26" s="170">
        <v>3927</v>
      </c>
      <c r="AE26" s="170">
        <v>3927</v>
      </c>
      <c r="AF26" s="168" t="s">
        <v>538</v>
      </c>
      <c r="AG26" s="168" t="s">
        <v>538</v>
      </c>
      <c r="AH26" s="168" t="s">
        <v>538</v>
      </c>
      <c r="AI26" s="168" t="s">
        <v>538</v>
      </c>
      <c r="AJ26" s="168" t="s">
        <v>538</v>
      </c>
      <c r="AK26" s="168" t="s">
        <v>538</v>
      </c>
      <c r="AL26" s="168" t="s">
        <v>539</v>
      </c>
      <c r="AM26" s="168" t="s">
        <v>539</v>
      </c>
      <c r="AN26" s="168" t="s">
        <v>539</v>
      </c>
      <c r="AO26" s="168" t="s">
        <v>539</v>
      </c>
      <c r="AP26" s="168" t="s">
        <v>536</v>
      </c>
      <c r="AQ26" s="171">
        <v>44986</v>
      </c>
      <c r="AR26" s="168" t="s">
        <v>531</v>
      </c>
      <c r="AS26" s="171">
        <v>44986</v>
      </c>
      <c r="AT26" s="171">
        <v>45230</v>
      </c>
      <c r="AU26" s="167"/>
      <c r="AV26" s="197" t="s">
        <v>554</v>
      </c>
    </row>
    <row r="27" spans="1:48"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68" t="s">
        <v>540</v>
      </c>
      <c r="X27" s="170">
        <v>3750</v>
      </c>
      <c r="Y27" s="173"/>
      <c r="Z27" s="173"/>
      <c r="AA27" s="173"/>
      <c r="AB27" s="173"/>
      <c r="AC27" s="173"/>
      <c r="AD27" s="173"/>
      <c r="AE27" s="173"/>
      <c r="AF27" s="173"/>
      <c r="AG27" s="173"/>
      <c r="AH27" s="173"/>
      <c r="AI27" s="173"/>
      <c r="AJ27" s="173"/>
      <c r="AK27" s="173"/>
      <c r="AL27" s="173"/>
      <c r="AM27" s="173"/>
      <c r="AN27" s="173"/>
      <c r="AO27" s="173"/>
      <c r="AP27" s="173"/>
      <c r="AQ27" s="173"/>
      <c r="AR27" s="173"/>
      <c r="AS27" s="173"/>
      <c r="AT27" s="173"/>
      <c r="AU27" s="173"/>
      <c r="AV27" s="173"/>
    </row>
    <row r="28" spans="1:48"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68" t="s">
        <v>541</v>
      </c>
      <c r="X28" s="169">
        <v>4167</v>
      </c>
      <c r="Y28" s="173"/>
      <c r="Z28" s="173"/>
      <c r="AA28" s="173"/>
      <c r="AB28" s="173"/>
      <c r="AC28" s="173"/>
      <c r="AD28" s="173"/>
      <c r="AE28" s="173"/>
      <c r="AF28" s="173"/>
      <c r="AG28" s="173"/>
      <c r="AH28" s="173"/>
      <c r="AI28" s="173"/>
      <c r="AJ28" s="173"/>
      <c r="AK28" s="173"/>
      <c r="AL28" s="173"/>
      <c r="AM28" s="173"/>
      <c r="AN28" s="173"/>
      <c r="AO28" s="173"/>
      <c r="AP28" s="173"/>
      <c r="AQ28" s="173"/>
      <c r="AR28" s="173"/>
      <c r="AS28" s="173"/>
      <c r="AT28" s="173"/>
      <c r="AU28" s="173"/>
      <c r="AV28" s="17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zoomScale="85" zoomScaleNormal="85" workbookViewId="0">
      <selection activeCell="B27" sqref="B27"/>
    </sheetView>
  </sheetViews>
  <sheetFormatPr defaultRowHeight="15.75" x14ac:dyDescent="0.25"/>
  <cols>
    <col min="1" max="1" width="66.140625" style="64" customWidth="1"/>
    <col min="2" max="2" width="73" style="64"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2" t="s">
        <v>67</v>
      </c>
    </row>
    <row r="2" spans="1:8" ht="18.75" x14ac:dyDescent="0.3">
      <c r="B2" s="13" t="s">
        <v>8</v>
      </c>
    </row>
    <row r="3" spans="1:8" ht="18.75" x14ac:dyDescent="0.3">
      <c r="B3" s="13" t="s">
        <v>495</v>
      </c>
    </row>
    <row r="4" spans="1:8" x14ac:dyDescent="0.25">
      <c r="B4" s="25"/>
    </row>
    <row r="5" spans="1:8" ht="18.75" x14ac:dyDescent="0.3">
      <c r="A5" s="432" t="str">
        <f>'1. паспорт местоположение'!A5:C5</f>
        <v>Год раскрытия информации: 2025 год</v>
      </c>
      <c r="B5" s="432"/>
      <c r="C5" s="42"/>
      <c r="D5" s="42"/>
      <c r="E5" s="42"/>
      <c r="F5" s="42"/>
      <c r="G5" s="42"/>
      <c r="H5" s="42"/>
    </row>
    <row r="6" spans="1:8" ht="18.75" x14ac:dyDescent="0.3">
      <c r="A6" s="85"/>
      <c r="B6" s="85"/>
      <c r="C6" s="85"/>
      <c r="D6" s="85"/>
      <c r="E6" s="85"/>
      <c r="F6" s="85"/>
      <c r="G6" s="85"/>
      <c r="H6" s="85"/>
    </row>
    <row r="7" spans="1:8" ht="18.75" x14ac:dyDescent="0.25">
      <c r="A7" s="255" t="s">
        <v>7</v>
      </c>
      <c r="B7" s="255"/>
      <c r="C7" s="11"/>
      <c r="D7" s="11"/>
      <c r="E7" s="11"/>
      <c r="F7" s="11"/>
      <c r="G7" s="11"/>
      <c r="H7" s="11"/>
    </row>
    <row r="8" spans="1:8" ht="18.75" x14ac:dyDescent="0.25">
      <c r="A8" s="11"/>
      <c r="B8" s="11"/>
      <c r="C8" s="11"/>
      <c r="D8" s="11"/>
      <c r="E8" s="11"/>
      <c r="F8" s="11"/>
      <c r="G8" s="11"/>
      <c r="H8" s="11"/>
    </row>
    <row r="9" spans="1:8" x14ac:dyDescent="0.25">
      <c r="A9" s="433" t="str">
        <f>'1. паспорт местоположение'!A9:C9</f>
        <v>АО "Россети Тюмень"</v>
      </c>
      <c r="B9" s="433"/>
      <c r="C9" s="8"/>
      <c r="D9" s="8"/>
      <c r="E9" s="8"/>
      <c r="F9" s="8"/>
      <c r="G9" s="8"/>
      <c r="H9" s="8"/>
    </row>
    <row r="10" spans="1:8" x14ac:dyDescent="0.25">
      <c r="A10" s="260" t="s">
        <v>6</v>
      </c>
      <c r="B10" s="260"/>
      <c r="C10" s="6"/>
      <c r="D10" s="6"/>
      <c r="E10" s="6"/>
      <c r="F10" s="6"/>
      <c r="G10" s="6"/>
      <c r="H10" s="6"/>
    </row>
    <row r="11" spans="1:8" ht="18.75" x14ac:dyDescent="0.25">
      <c r="A11" s="11"/>
      <c r="B11" s="11"/>
      <c r="C11" s="11"/>
      <c r="D11" s="11"/>
      <c r="E11" s="11"/>
      <c r="F11" s="11"/>
      <c r="G11" s="11"/>
      <c r="H11" s="11"/>
    </row>
    <row r="12" spans="1:8" ht="30.75" customHeight="1" x14ac:dyDescent="0.25">
      <c r="A12" s="287" t="str">
        <f>'7. Паспорт отчет о закупке'!A12:AV12</f>
        <v>K_TP1100.AS.0006</v>
      </c>
      <c r="B12" s="287"/>
      <c r="C12" s="8"/>
      <c r="D12" s="8"/>
      <c r="E12" s="8"/>
      <c r="F12" s="8"/>
      <c r="G12" s="8"/>
      <c r="H12" s="8"/>
    </row>
    <row r="13" spans="1:8" x14ac:dyDescent="0.25">
      <c r="A13" s="260" t="s">
        <v>5</v>
      </c>
      <c r="B13" s="260"/>
      <c r="C13" s="6"/>
      <c r="D13" s="6"/>
      <c r="E13" s="6"/>
      <c r="F13" s="6"/>
      <c r="G13" s="6"/>
      <c r="H13" s="6"/>
    </row>
    <row r="14" spans="1:8" ht="18.75" x14ac:dyDescent="0.25">
      <c r="A14" s="10"/>
      <c r="B14" s="10"/>
      <c r="C14" s="10"/>
      <c r="D14" s="10"/>
      <c r="E14" s="10"/>
      <c r="F14" s="10"/>
      <c r="G14" s="10"/>
      <c r="H14" s="10"/>
    </row>
    <row r="15" spans="1:8" x14ac:dyDescent="0.25">
      <c r="A15" s="287" t="str">
        <f>'1. паспорт местоположение'!A15:C15</f>
        <v>Развитие системы  учета (технический учет на присоединениях 0.22(0.4) кВ 108 шт.) филиал АО «Россети Тюмень» Сургутские электрические сети</v>
      </c>
      <c r="B15" s="287"/>
      <c r="C15" s="8"/>
      <c r="D15" s="8"/>
      <c r="E15" s="8"/>
      <c r="F15" s="8"/>
      <c r="G15" s="8"/>
      <c r="H15" s="8"/>
    </row>
    <row r="16" spans="1:8" x14ac:dyDescent="0.25">
      <c r="A16" s="260" t="s">
        <v>4</v>
      </c>
      <c r="B16" s="260"/>
      <c r="C16" s="6"/>
      <c r="D16" s="6"/>
      <c r="E16" s="6"/>
      <c r="F16" s="6"/>
      <c r="G16" s="6"/>
      <c r="H16" s="6"/>
    </row>
    <row r="17" spans="1:2" x14ac:dyDescent="0.25">
      <c r="B17" s="65"/>
    </row>
    <row r="18" spans="1:2" ht="33.75" customHeight="1" x14ac:dyDescent="0.25">
      <c r="A18" s="430" t="s">
        <v>410</v>
      </c>
      <c r="B18" s="431"/>
    </row>
    <row r="19" spans="1:2" x14ac:dyDescent="0.25">
      <c r="B19" s="25"/>
    </row>
    <row r="20" spans="1:2" ht="16.5" thickBot="1" x14ac:dyDescent="0.3">
      <c r="B20" s="66"/>
    </row>
    <row r="21" spans="1:2" ht="52.5" customHeight="1" thickBot="1" x14ac:dyDescent="0.3">
      <c r="A21" s="67" t="s">
        <v>300</v>
      </c>
      <c r="B21" s="68" t="str">
        <f>A15</f>
        <v>Развитие системы  учета (технический учет на присоединениях 0.22(0.4) кВ 108 шт.) филиал АО «Россети Тюмень» Сургутские электрические сети</v>
      </c>
    </row>
    <row r="22" spans="1:2" ht="16.5" thickBot="1" x14ac:dyDescent="0.3">
      <c r="A22" s="67" t="s">
        <v>301</v>
      </c>
      <c r="B22" s="68" t="s">
        <v>458</v>
      </c>
    </row>
    <row r="23" spans="1:2" ht="16.5" thickBot="1" x14ac:dyDescent="0.3">
      <c r="A23" s="67" t="s">
        <v>283</v>
      </c>
      <c r="B23" s="69" t="s">
        <v>431</v>
      </c>
    </row>
    <row r="24" spans="1:2" ht="16.5" thickBot="1" x14ac:dyDescent="0.3">
      <c r="A24" s="67" t="s">
        <v>302</v>
      </c>
      <c r="B24" s="69" t="s">
        <v>499</v>
      </c>
    </row>
    <row r="25" spans="1:2" ht="16.5" thickBot="1" x14ac:dyDescent="0.3">
      <c r="A25" s="70" t="s">
        <v>303</v>
      </c>
      <c r="B25" s="68">
        <v>2024</v>
      </c>
    </row>
    <row r="26" spans="1:2" ht="16.5" thickBot="1" x14ac:dyDescent="0.3">
      <c r="A26" s="71" t="s">
        <v>304</v>
      </c>
      <c r="B26" s="72" t="s">
        <v>553</v>
      </c>
    </row>
    <row r="27" spans="1:2" ht="19.5" customHeight="1" thickBot="1" x14ac:dyDescent="0.3">
      <c r="A27" s="74" t="s">
        <v>456</v>
      </c>
      <c r="B27" s="174">
        <v>4.6847200119999997</v>
      </c>
    </row>
    <row r="28" spans="1:2" ht="16.5" thickBot="1" x14ac:dyDescent="0.3">
      <c r="A28" s="73" t="s">
        <v>305</v>
      </c>
      <c r="B28" s="73" t="s">
        <v>440</v>
      </c>
    </row>
    <row r="29" spans="1:2" customFormat="1" ht="28.5" x14ac:dyDescent="0.25">
      <c r="A29" s="156" t="s">
        <v>306</v>
      </c>
      <c r="B29" s="174">
        <v>4.4249999999999998</v>
      </c>
    </row>
    <row r="30" spans="1:2" customFormat="1" ht="28.5" x14ac:dyDescent="0.25">
      <c r="A30" s="157" t="s">
        <v>307</v>
      </c>
      <c r="B30" s="176">
        <v>4.4249999999999998</v>
      </c>
    </row>
    <row r="31" spans="1:2" customFormat="1" ht="15" x14ac:dyDescent="0.25">
      <c r="A31" s="158" t="s">
        <v>308</v>
      </c>
      <c r="B31" s="175"/>
    </row>
    <row r="32" spans="1:2" customFormat="1" ht="30" customHeight="1" thickBot="1" x14ac:dyDescent="0.3">
      <c r="A32" s="159" t="s">
        <v>507</v>
      </c>
      <c r="B32" s="181">
        <v>4.4249999999999998</v>
      </c>
    </row>
    <row r="33" spans="1:2" s="162" customFormat="1" ht="45" customHeight="1" x14ac:dyDescent="0.25">
      <c r="A33" s="160" t="s">
        <v>508</v>
      </c>
      <c r="B33" s="178">
        <v>4.4249999999999998</v>
      </c>
    </row>
    <row r="34" spans="1:2" s="162" customFormat="1" ht="15" x14ac:dyDescent="0.25">
      <c r="A34" s="161" t="s">
        <v>309</v>
      </c>
      <c r="B34" s="180">
        <v>81.63</v>
      </c>
    </row>
    <row r="35" spans="1:2" s="162" customFormat="1" ht="15" x14ac:dyDescent="0.25">
      <c r="A35" s="161" t="s">
        <v>310</v>
      </c>
      <c r="B35" s="177">
        <v>2.4929999999999999</v>
      </c>
    </row>
    <row r="36" spans="1:2" s="162" customFormat="1" ht="15" x14ac:dyDescent="0.25">
      <c r="A36" s="161" t="s">
        <v>311</v>
      </c>
      <c r="B36" s="177">
        <v>3.6880000000000002</v>
      </c>
    </row>
    <row r="37" spans="1:2" customFormat="1" ht="45" customHeight="1" thickBot="1" x14ac:dyDescent="0.3">
      <c r="A37" s="159" t="s">
        <v>509</v>
      </c>
      <c r="B37" s="181">
        <v>0</v>
      </c>
    </row>
    <row r="38" spans="1:2" s="162" customFormat="1" ht="30" customHeight="1" x14ac:dyDescent="0.25">
      <c r="A38" s="161" t="s">
        <v>510</v>
      </c>
      <c r="B38" s="180" t="s">
        <v>441</v>
      </c>
    </row>
    <row r="39" spans="1:2" s="162" customFormat="1" ht="15" x14ac:dyDescent="0.25">
      <c r="A39" s="161" t="s">
        <v>309</v>
      </c>
      <c r="B39" s="180" t="s">
        <v>441</v>
      </c>
    </row>
    <row r="40" spans="1:2" s="162" customFormat="1" ht="15" x14ac:dyDescent="0.25">
      <c r="A40" s="161" t="s">
        <v>310</v>
      </c>
      <c r="B40" s="180" t="s">
        <v>441</v>
      </c>
    </row>
    <row r="41" spans="1:2" s="162" customFormat="1" ht="15" x14ac:dyDescent="0.25">
      <c r="A41" s="161" t="s">
        <v>311</v>
      </c>
      <c r="B41" s="180" t="s">
        <v>441</v>
      </c>
    </row>
    <row r="42" spans="1:2" customFormat="1" ht="30" customHeight="1" thickBot="1" x14ac:dyDescent="0.3">
      <c r="A42" s="159" t="s">
        <v>511</v>
      </c>
      <c r="B42" s="181">
        <v>0</v>
      </c>
    </row>
    <row r="43" spans="1:2" s="162" customFormat="1" ht="30" customHeight="1" x14ac:dyDescent="0.25">
      <c r="A43" s="161" t="s">
        <v>510</v>
      </c>
      <c r="B43" s="180" t="s">
        <v>441</v>
      </c>
    </row>
    <row r="44" spans="1:2" s="162" customFormat="1" ht="15" x14ac:dyDescent="0.25">
      <c r="A44" s="161" t="s">
        <v>309</v>
      </c>
      <c r="B44" s="180" t="s">
        <v>441</v>
      </c>
    </row>
    <row r="45" spans="1:2" s="162" customFormat="1" ht="15" x14ac:dyDescent="0.25">
      <c r="A45" s="161" t="s">
        <v>310</v>
      </c>
      <c r="B45" s="180" t="s">
        <v>441</v>
      </c>
    </row>
    <row r="46" spans="1:2" s="162" customFormat="1" ht="15" x14ac:dyDescent="0.25">
      <c r="A46" s="161" t="s">
        <v>311</v>
      </c>
      <c r="B46" s="180" t="s">
        <v>441</v>
      </c>
    </row>
    <row r="47" spans="1:2" customFormat="1" ht="30" customHeight="1" thickBot="1" x14ac:dyDescent="0.3">
      <c r="A47" s="159" t="s">
        <v>312</v>
      </c>
      <c r="B47" s="179" t="s">
        <v>441</v>
      </c>
    </row>
    <row r="48" spans="1:2" s="162" customFormat="1" ht="15" x14ac:dyDescent="0.25">
      <c r="A48" s="161" t="s">
        <v>308</v>
      </c>
      <c r="B48" s="180" t="s">
        <v>441</v>
      </c>
    </row>
    <row r="49" spans="1:2" s="162" customFormat="1" ht="15" x14ac:dyDescent="0.25">
      <c r="A49" s="161" t="s">
        <v>512</v>
      </c>
      <c r="B49" s="180" t="s">
        <v>441</v>
      </c>
    </row>
    <row r="50" spans="1:2" s="162" customFormat="1" ht="15" x14ac:dyDescent="0.25">
      <c r="A50" s="161" t="s">
        <v>513</v>
      </c>
      <c r="B50" s="180" t="s">
        <v>441</v>
      </c>
    </row>
    <row r="51" spans="1:2" s="162" customFormat="1" ht="30" customHeight="1" x14ac:dyDescent="0.25">
      <c r="A51" s="161" t="s">
        <v>514</v>
      </c>
      <c r="B51" s="180" t="s">
        <v>441</v>
      </c>
    </row>
    <row r="52" spans="1:2" customFormat="1" thickBot="1" x14ac:dyDescent="0.3">
      <c r="A52" s="159" t="s">
        <v>313</v>
      </c>
      <c r="B52" s="179">
        <v>50.77</v>
      </c>
    </row>
    <row r="53" spans="1:2" customFormat="1" thickBot="1" x14ac:dyDescent="0.3">
      <c r="A53" s="159" t="s">
        <v>314</v>
      </c>
      <c r="B53" s="181">
        <v>2.7519999999999998</v>
      </c>
    </row>
    <row r="54" spans="1:2" customFormat="1" thickBot="1" x14ac:dyDescent="0.3">
      <c r="A54" s="159" t="s">
        <v>315</v>
      </c>
      <c r="B54" s="179">
        <v>87.37</v>
      </c>
    </row>
    <row r="55" spans="1:2" customFormat="1" thickBot="1" x14ac:dyDescent="0.3">
      <c r="A55" s="159" t="s">
        <v>316</v>
      </c>
      <c r="B55" s="181">
        <v>3.9470000000000001</v>
      </c>
    </row>
    <row r="56" spans="1:2" customFormat="1" thickBot="1" x14ac:dyDescent="0.3">
      <c r="A56" s="159" t="s">
        <v>317</v>
      </c>
      <c r="B56" s="179" t="s">
        <v>441</v>
      </c>
    </row>
    <row r="57" spans="1:2" s="162" customFormat="1" ht="30" customHeight="1" x14ac:dyDescent="0.25">
      <c r="A57" s="161" t="s">
        <v>318</v>
      </c>
      <c r="B57" s="180" t="s">
        <v>515</v>
      </c>
    </row>
    <row r="58" spans="1:2" s="162" customFormat="1" ht="15" x14ac:dyDescent="0.25">
      <c r="A58" s="161" t="s">
        <v>319</v>
      </c>
      <c r="B58" s="180" t="s">
        <v>516</v>
      </c>
    </row>
    <row r="59" spans="1:2" s="162" customFormat="1" ht="15" x14ac:dyDescent="0.25">
      <c r="A59" s="161" t="s">
        <v>320</v>
      </c>
      <c r="B59" s="180" t="s">
        <v>441</v>
      </c>
    </row>
    <row r="60" spans="1:2" s="162" customFormat="1" ht="15" x14ac:dyDescent="0.25">
      <c r="A60" s="161" t="s">
        <v>321</v>
      </c>
      <c r="B60" s="180" t="s">
        <v>441</v>
      </c>
    </row>
    <row r="61" spans="1:2" s="162" customFormat="1" ht="15" x14ac:dyDescent="0.25">
      <c r="A61" s="161" t="s">
        <v>322</v>
      </c>
      <c r="B61" s="180" t="s">
        <v>441</v>
      </c>
    </row>
    <row r="62" spans="1:2" customFormat="1" ht="30" customHeight="1" thickBot="1" x14ac:dyDescent="0.3">
      <c r="A62" s="159" t="s">
        <v>323</v>
      </c>
      <c r="B62" s="187" t="s">
        <v>428</v>
      </c>
    </row>
    <row r="63" spans="1:2" customFormat="1" ht="30" customHeight="1" thickBot="1" x14ac:dyDescent="0.3">
      <c r="A63" s="159" t="s">
        <v>324</v>
      </c>
      <c r="B63" s="187" t="s">
        <v>445</v>
      </c>
    </row>
    <row r="64" spans="1:2" s="162" customFormat="1" ht="15" x14ac:dyDescent="0.25">
      <c r="A64" s="161" t="s">
        <v>308</v>
      </c>
      <c r="B64" s="180"/>
    </row>
    <row r="65" spans="1:2" s="162" customFormat="1" ht="15" x14ac:dyDescent="0.25">
      <c r="A65" s="161" t="s">
        <v>517</v>
      </c>
      <c r="B65" s="180"/>
    </row>
    <row r="66" spans="1:2" s="162" customFormat="1" thickBot="1" x14ac:dyDescent="0.3">
      <c r="A66" s="161" t="s">
        <v>518</v>
      </c>
      <c r="B66" s="180"/>
    </row>
    <row r="67" spans="1:2" customFormat="1" ht="90.75" thickBot="1" x14ac:dyDescent="0.3">
      <c r="A67" s="159" t="s">
        <v>325</v>
      </c>
      <c r="B67" s="142" t="s">
        <v>551</v>
      </c>
    </row>
    <row r="68" spans="1:2" customFormat="1" thickBot="1" x14ac:dyDescent="0.3">
      <c r="A68" s="159" t="s">
        <v>326</v>
      </c>
      <c r="B68" s="179"/>
    </row>
    <row r="69" spans="1:2" s="162" customFormat="1" ht="15" x14ac:dyDescent="0.25">
      <c r="A69" s="161" t="s">
        <v>519</v>
      </c>
      <c r="B69" s="180"/>
    </row>
    <row r="70" spans="1:2" s="162" customFormat="1" ht="15" x14ac:dyDescent="0.25">
      <c r="A70" s="161" t="s">
        <v>520</v>
      </c>
      <c r="B70" s="180" t="s">
        <v>445</v>
      </c>
    </row>
    <row r="71" spans="1:2" s="162" customFormat="1" ht="15" x14ac:dyDescent="0.25">
      <c r="A71" s="161" t="s">
        <v>521</v>
      </c>
      <c r="B71" s="180" t="s">
        <v>445</v>
      </c>
    </row>
    <row r="72" spans="1:2" customFormat="1" ht="30" customHeight="1" thickBot="1" x14ac:dyDescent="0.3">
      <c r="A72" s="159" t="s">
        <v>327</v>
      </c>
      <c r="B72" s="188" t="s">
        <v>552</v>
      </c>
    </row>
    <row r="73" spans="1:2" customFormat="1" ht="30" customHeight="1" thickBot="1" x14ac:dyDescent="0.3">
      <c r="A73" s="159" t="s">
        <v>328</v>
      </c>
      <c r="B73" s="179" t="s">
        <v>441</v>
      </c>
    </row>
    <row r="74" spans="1:2" s="162" customFormat="1" ht="15" x14ac:dyDescent="0.25">
      <c r="A74" s="161" t="s">
        <v>522</v>
      </c>
      <c r="B74" s="180" t="s">
        <v>441</v>
      </c>
    </row>
    <row r="75" spans="1:2" s="162" customFormat="1" ht="30" customHeight="1" x14ac:dyDescent="0.25">
      <c r="A75" s="161" t="s">
        <v>523</v>
      </c>
      <c r="B75" s="180" t="s">
        <v>441</v>
      </c>
    </row>
    <row r="76" spans="1:2" s="162" customFormat="1" ht="15" x14ac:dyDescent="0.25">
      <c r="A76" s="161" t="s">
        <v>524</v>
      </c>
      <c r="B76" s="180" t="s">
        <v>441</v>
      </c>
    </row>
    <row r="77" spans="1:2" s="162" customFormat="1" ht="15" x14ac:dyDescent="0.25">
      <c r="A77" s="161" t="s">
        <v>525</v>
      </c>
      <c r="B77" s="180" t="s">
        <v>441</v>
      </c>
    </row>
    <row r="78" spans="1:2" s="162" customFormat="1" ht="15" x14ac:dyDescent="0.25">
      <c r="A78" s="161" t="s">
        <v>526</v>
      </c>
      <c r="B78" s="180" t="s">
        <v>441</v>
      </c>
    </row>
    <row r="81" spans="1:2" x14ac:dyDescent="0.25">
      <c r="A81" s="75"/>
      <c r="B81" s="76"/>
    </row>
    <row r="82" spans="1:2" x14ac:dyDescent="0.25">
      <c r="B82" s="77"/>
    </row>
    <row r="83" spans="1:2" x14ac:dyDescent="0.25">
      <c r="B83" s="7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2025-11-04T10:28:50Z</dcterms:modified>
</cp:coreProperties>
</file>